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0" yWindow="0" windowWidth="25440" windowHeight="12285" tabRatio="826" firstSheet="2" activeTab="2"/>
  </bookViews>
  <sheets>
    <sheet name="1P" sheetId="1" state="hidden" r:id="rId1"/>
    <sheet name="전기감리비" sheetId="6" state="hidden" r:id="rId2"/>
    <sheet name="갑지" sheetId="17" r:id="rId3"/>
    <sheet name="공종별현황표" sheetId="16" r:id="rId4"/>
    <sheet name="배치계획표" sheetId="18" r:id="rId5"/>
    <sheet name="감리용역비내역서" sheetId="10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</externalReferences>
  <definedNames>
    <definedName name="_??±?????³?¿ª">#REF!</definedName>
    <definedName name="_?_컛?___i">#REF!</definedName>
    <definedName name="__??±?????³?¿ª">#REF!</definedName>
    <definedName name="__?_컛?___i">#REF!</definedName>
    <definedName name="___??±?????³?¿ª">#REF!</definedName>
    <definedName name="___?_컛?___i">#REF!</definedName>
    <definedName name="_______10">#REF!</definedName>
    <definedName name="_______11">#REF!</definedName>
    <definedName name="_______6">#REF!</definedName>
    <definedName name="_______7">#REF!</definedName>
    <definedName name="_______8">#REF!</definedName>
    <definedName name="_______9">#REF!</definedName>
    <definedName name="______10" localSheetId="4">#REF!</definedName>
    <definedName name="______11" localSheetId="4">#REF!</definedName>
    <definedName name="______6" localSheetId="4">#REF!</definedName>
    <definedName name="______7" localSheetId="4">#REF!</definedName>
    <definedName name="______8" localSheetId="4">#REF!</definedName>
    <definedName name="______9" localSheetId="4">#REF!</definedName>
    <definedName name="______C">#REF!</definedName>
    <definedName name="______px1">#REF!</definedName>
    <definedName name="______px2">#REF!</definedName>
    <definedName name="______stp1">#REF!</definedName>
    <definedName name="______stp10">#REF!</definedName>
    <definedName name="______stp100">#REF!</definedName>
    <definedName name="______stp101">#REF!</definedName>
    <definedName name="______stp102">#REF!</definedName>
    <definedName name="______stp103">#REF!</definedName>
    <definedName name="______stp104">#REF!</definedName>
    <definedName name="______stp105">#REF!</definedName>
    <definedName name="______stp106">#REF!</definedName>
    <definedName name="______stp107">#REF!</definedName>
    <definedName name="______stp108">#REF!</definedName>
    <definedName name="______stp109">#REF!</definedName>
    <definedName name="______stp11">#REF!</definedName>
    <definedName name="______stp110">#REF!</definedName>
    <definedName name="______stp111">#REF!</definedName>
    <definedName name="______stp112">#REF!</definedName>
    <definedName name="______stp113">#REF!</definedName>
    <definedName name="______stp114">#REF!</definedName>
    <definedName name="______stp115">#REF!</definedName>
    <definedName name="______stp116">#REF!</definedName>
    <definedName name="______stp117">#REF!</definedName>
    <definedName name="______stp118">#REF!</definedName>
    <definedName name="______stp119">#REF!</definedName>
    <definedName name="______stp12">#REF!</definedName>
    <definedName name="______stp120">#REF!</definedName>
    <definedName name="______stp121">#REF!</definedName>
    <definedName name="______stp122">#REF!</definedName>
    <definedName name="______stp123">#REF!</definedName>
    <definedName name="______stp124">#REF!</definedName>
    <definedName name="______stp125">#REF!</definedName>
    <definedName name="______stp126">#REF!</definedName>
    <definedName name="______stp127">#REF!</definedName>
    <definedName name="______stp128">#REF!</definedName>
    <definedName name="______stp129">#REF!</definedName>
    <definedName name="______stp13">#REF!</definedName>
    <definedName name="______stp130">#REF!</definedName>
    <definedName name="______stp131">#REF!</definedName>
    <definedName name="______stp132">#REF!</definedName>
    <definedName name="______stp133">#REF!</definedName>
    <definedName name="______stp134">#REF!</definedName>
    <definedName name="______stp135">#REF!</definedName>
    <definedName name="______stp136">#REF!</definedName>
    <definedName name="______stp137">#REF!</definedName>
    <definedName name="______stp138">#REF!</definedName>
    <definedName name="______stp139">#REF!</definedName>
    <definedName name="______stp14">#REF!</definedName>
    <definedName name="______stp140">#REF!</definedName>
    <definedName name="______stp141">#REF!</definedName>
    <definedName name="______stp142">#REF!</definedName>
    <definedName name="______stp143">#REF!</definedName>
    <definedName name="______stp144">#REF!</definedName>
    <definedName name="______stp145">#REF!</definedName>
    <definedName name="______stp146">#REF!</definedName>
    <definedName name="______stp147">#REF!</definedName>
    <definedName name="______stp148">#REF!</definedName>
    <definedName name="______stp149">#REF!</definedName>
    <definedName name="______stp15">#REF!</definedName>
    <definedName name="______stp150">#REF!</definedName>
    <definedName name="______stp151">#REF!</definedName>
    <definedName name="______stp152">#REF!</definedName>
    <definedName name="______stp153">#REF!</definedName>
    <definedName name="______stp154">#REF!</definedName>
    <definedName name="______stp155">#REF!</definedName>
    <definedName name="______stp156">#REF!</definedName>
    <definedName name="______stp157">#REF!</definedName>
    <definedName name="______stp158">#REF!</definedName>
    <definedName name="______stp159">#REF!</definedName>
    <definedName name="______stp16">#REF!</definedName>
    <definedName name="______stp160">#REF!</definedName>
    <definedName name="______stp161">#REF!</definedName>
    <definedName name="______stp162">#REF!</definedName>
    <definedName name="______stp163">#REF!</definedName>
    <definedName name="______stp164">#REF!</definedName>
    <definedName name="______stp165">#REF!</definedName>
    <definedName name="______stp166">#REF!</definedName>
    <definedName name="______stp167">#REF!</definedName>
    <definedName name="______stp168">#REF!</definedName>
    <definedName name="______stp169">#REF!</definedName>
    <definedName name="______stp17">#REF!</definedName>
    <definedName name="______stp170">#REF!</definedName>
    <definedName name="______stp171">#REF!</definedName>
    <definedName name="______stp172">#REF!</definedName>
    <definedName name="______stp173">#REF!</definedName>
    <definedName name="______stp174">#REF!</definedName>
    <definedName name="______stp175">#REF!</definedName>
    <definedName name="______stp176">#REF!</definedName>
    <definedName name="______stp177">#REF!</definedName>
    <definedName name="______stp178">#REF!</definedName>
    <definedName name="______stp179">#REF!</definedName>
    <definedName name="______stp18">#REF!</definedName>
    <definedName name="______stp180">#REF!</definedName>
    <definedName name="______stp181">#REF!</definedName>
    <definedName name="______stp182">#REF!</definedName>
    <definedName name="______stp183">#REF!</definedName>
    <definedName name="______stp184">#REF!</definedName>
    <definedName name="______stp185">#REF!</definedName>
    <definedName name="______stp186">#REF!</definedName>
    <definedName name="______stp187">#REF!</definedName>
    <definedName name="______stp188">#REF!</definedName>
    <definedName name="______stp189">#REF!</definedName>
    <definedName name="______stp19">#REF!</definedName>
    <definedName name="______stp190">#REF!</definedName>
    <definedName name="______stp191">#REF!</definedName>
    <definedName name="______stp192">#REF!</definedName>
    <definedName name="______stp193">#REF!</definedName>
    <definedName name="______stp194">#REF!</definedName>
    <definedName name="______stp195">#REF!</definedName>
    <definedName name="______stp196">#REF!</definedName>
    <definedName name="______stp197">#REF!</definedName>
    <definedName name="______stp198">#REF!</definedName>
    <definedName name="______stp199">#REF!</definedName>
    <definedName name="______stp2">#REF!</definedName>
    <definedName name="______stp20">#REF!</definedName>
    <definedName name="______stp21">#REF!</definedName>
    <definedName name="______stp22">#REF!</definedName>
    <definedName name="______stp23">#REF!</definedName>
    <definedName name="______stp24">#REF!</definedName>
    <definedName name="______stp25">#REF!</definedName>
    <definedName name="______stp26">#REF!</definedName>
    <definedName name="______stp27">#REF!</definedName>
    <definedName name="______stp28">#REF!</definedName>
    <definedName name="______stp29">#REF!</definedName>
    <definedName name="______stp3">#REF!</definedName>
    <definedName name="______stp30">#REF!</definedName>
    <definedName name="______stp31">#REF!</definedName>
    <definedName name="______stp32">#REF!</definedName>
    <definedName name="______stp33">#REF!</definedName>
    <definedName name="______stp34">#REF!</definedName>
    <definedName name="______stp35">#REF!</definedName>
    <definedName name="______stp36">#REF!</definedName>
    <definedName name="______stp37">#REF!</definedName>
    <definedName name="______stp38">#REF!</definedName>
    <definedName name="______stp39">#REF!</definedName>
    <definedName name="______stp4">#REF!</definedName>
    <definedName name="______stp40">#REF!</definedName>
    <definedName name="______stp41">#REF!</definedName>
    <definedName name="______stp42">#REF!</definedName>
    <definedName name="______stp43">#REF!</definedName>
    <definedName name="______stp44">#REF!</definedName>
    <definedName name="______stp45">#REF!</definedName>
    <definedName name="______stp46">#REF!</definedName>
    <definedName name="______stp47">#REF!</definedName>
    <definedName name="______stp48">#REF!</definedName>
    <definedName name="______stp49">#REF!</definedName>
    <definedName name="______stp5">#REF!</definedName>
    <definedName name="______stp50">#REF!</definedName>
    <definedName name="______stp51">#REF!</definedName>
    <definedName name="______stp52">#REF!</definedName>
    <definedName name="______stp53">#REF!</definedName>
    <definedName name="______stp54">#REF!</definedName>
    <definedName name="______stp55">#REF!</definedName>
    <definedName name="______stp56">#REF!</definedName>
    <definedName name="______stp57">#REF!</definedName>
    <definedName name="______stp58">#REF!</definedName>
    <definedName name="______stp59">#REF!</definedName>
    <definedName name="______stp6">#REF!</definedName>
    <definedName name="______stp60">#REF!</definedName>
    <definedName name="______stp61">#REF!</definedName>
    <definedName name="______stp62">#REF!</definedName>
    <definedName name="______stp63">#REF!</definedName>
    <definedName name="______stp64">#REF!</definedName>
    <definedName name="______stp65">#REF!</definedName>
    <definedName name="______stp66">#REF!</definedName>
    <definedName name="______stp67">#REF!</definedName>
    <definedName name="______stp68">#REF!</definedName>
    <definedName name="______stp69">#REF!</definedName>
    <definedName name="______stp7">#REF!</definedName>
    <definedName name="______stp70">#REF!</definedName>
    <definedName name="______stp71">#REF!</definedName>
    <definedName name="______stp72">#REF!</definedName>
    <definedName name="______stp73">#REF!</definedName>
    <definedName name="______stp74">#REF!</definedName>
    <definedName name="______stp75">#REF!</definedName>
    <definedName name="______stp76">#REF!</definedName>
    <definedName name="______stp77">#REF!</definedName>
    <definedName name="______stp78">#REF!</definedName>
    <definedName name="______stp79">#REF!</definedName>
    <definedName name="______stp8">#REF!</definedName>
    <definedName name="______stp80">#REF!</definedName>
    <definedName name="______stp81">#REF!</definedName>
    <definedName name="______stp82">#REF!</definedName>
    <definedName name="______stp83">#REF!</definedName>
    <definedName name="______stp84">#REF!</definedName>
    <definedName name="______stp85">#REF!</definedName>
    <definedName name="______stp86">#REF!</definedName>
    <definedName name="______stp87">#REF!</definedName>
    <definedName name="______stp88">#REF!</definedName>
    <definedName name="______stp89">#REF!</definedName>
    <definedName name="______stp9">#REF!</definedName>
    <definedName name="______stp90">#REF!</definedName>
    <definedName name="______stp91">#REF!</definedName>
    <definedName name="______stp92">#REF!</definedName>
    <definedName name="______stp93">#REF!</definedName>
    <definedName name="______stp94">#REF!</definedName>
    <definedName name="______stp95">#REF!</definedName>
    <definedName name="______stp96">#REF!</definedName>
    <definedName name="______stp97">#REF!</definedName>
    <definedName name="______stp98">#REF!</definedName>
    <definedName name="______stp99">#REF!</definedName>
    <definedName name="_____10">#REF!</definedName>
    <definedName name="_____11">#REF!</definedName>
    <definedName name="_____6">#REF!</definedName>
    <definedName name="_____7">#REF!</definedName>
    <definedName name="_____8">#REF!</definedName>
    <definedName name="_____9">#REF!</definedName>
    <definedName name="_____A81620">'[1]양수장(기계)'!#REF!</definedName>
    <definedName name="_____C" localSheetId="4">#REF!</definedName>
    <definedName name="_____HSH1">#REF!</definedName>
    <definedName name="_____HSH2">#REF!</definedName>
    <definedName name="_____ll15">#REF!</definedName>
    <definedName name="_____LP1">#REF!</definedName>
    <definedName name="_____LP2">#REF!</definedName>
    <definedName name="_____LPB1">[2]부하계산서!#REF!</definedName>
    <definedName name="_____LPK1">[2]부하계산서!#REF!</definedName>
    <definedName name="_____LU1">'[3]부하(성남)'!#REF!</definedName>
    <definedName name="_____LU2">'[3]부하(성남)'!#REF!</definedName>
    <definedName name="_____LV01">'[3]부하(성남)'!#REF!</definedName>
    <definedName name="_____NMB96">#REF!</definedName>
    <definedName name="_____NP1">#REF!</definedName>
    <definedName name="_____NP2">#REF!</definedName>
    <definedName name="_____NSH1">#REF!</definedName>
    <definedName name="_____NSH2">#REF!</definedName>
    <definedName name="_____px1" localSheetId="4">#REF!</definedName>
    <definedName name="_____px2" localSheetId="4">#REF!</definedName>
    <definedName name="_____sh2">[4]SG!$A$1:$G$961</definedName>
    <definedName name="_____ST1">#N/A</definedName>
    <definedName name="_____stp1" localSheetId="4">#REF!</definedName>
    <definedName name="_____stp10" localSheetId="4">#REF!</definedName>
    <definedName name="_____stp100" localSheetId="4">#REF!</definedName>
    <definedName name="_____stp101" localSheetId="4">#REF!</definedName>
    <definedName name="_____stp102" localSheetId="4">#REF!</definedName>
    <definedName name="_____stp103" localSheetId="4">#REF!</definedName>
    <definedName name="_____stp104" localSheetId="4">#REF!</definedName>
    <definedName name="_____stp105" localSheetId="4">#REF!</definedName>
    <definedName name="_____stp106" localSheetId="4">#REF!</definedName>
    <definedName name="_____stp107" localSheetId="4">#REF!</definedName>
    <definedName name="_____stp108" localSheetId="4">#REF!</definedName>
    <definedName name="_____stp109" localSheetId="4">#REF!</definedName>
    <definedName name="_____stp11" localSheetId="4">#REF!</definedName>
    <definedName name="_____stp110" localSheetId="4">#REF!</definedName>
    <definedName name="_____stp111" localSheetId="4">#REF!</definedName>
    <definedName name="_____stp112" localSheetId="4">#REF!</definedName>
    <definedName name="_____stp113" localSheetId="4">#REF!</definedName>
    <definedName name="_____stp114" localSheetId="4">#REF!</definedName>
    <definedName name="_____stp115" localSheetId="4">#REF!</definedName>
    <definedName name="_____stp116" localSheetId="4">#REF!</definedName>
    <definedName name="_____stp117" localSheetId="4">#REF!</definedName>
    <definedName name="_____stp118" localSheetId="4">#REF!</definedName>
    <definedName name="_____stp119" localSheetId="4">#REF!</definedName>
    <definedName name="_____stp12" localSheetId="4">#REF!</definedName>
    <definedName name="_____stp120" localSheetId="4">#REF!</definedName>
    <definedName name="_____stp121" localSheetId="4">#REF!</definedName>
    <definedName name="_____stp122" localSheetId="4">#REF!</definedName>
    <definedName name="_____stp123" localSheetId="4">#REF!</definedName>
    <definedName name="_____stp124" localSheetId="4">#REF!</definedName>
    <definedName name="_____stp125" localSheetId="4">#REF!</definedName>
    <definedName name="_____stp126" localSheetId="4">#REF!</definedName>
    <definedName name="_____stp127" localSheetId="4">#REF!</definedName>
    <definedName name="_____stp128" localSheetId="4">#REF!</definedName>
    <definedName name="_____stp129" localSheetId="4">#REF!</definedName>
    <definedName name="_____stp13" localSheetId="4">#REF!</definedName>
    <definedName name="_____stp130" localSheetId="4">#REF!</definedName>
    <definedName name="_____stp131" localSheetId="4">#REF!</definedName>
    <definedName name="_____stp132" localSheetId="4">#REF!</definedName>
    <definedName name="_____stp133" localSheetId="4">#REF!</definedName>
    <definedName name="_____stp134" localSheetId="4">#REF!</definedName>
    <definedName name="_____stp135" localSheetId="4">#REF!</definedName>
    <definedName name="_____stp136" localSheetId="4">#REF!</definedName>
    <definedName name="_____stp137" localSheetId="4">#REF!</definedName>
    <definedName name="_____stp138" localSheetId="4">#REF!</definedName>
    <definedName name="_____stp139" localSheetId="4">#REF!</definedName>
    <definedName name="_____stp14" localSheetId="4">#REF!</definedName>
    <definedName name="_____stp140" localSheetId="4">#REF!</definedName>
    <definedName name="_____stp141" localSheetId="4">#REF!</definedName>
    <definedName name="_____stp142" localSheetId="4">#REF!</definedName>
    <definedName name="_____stp143" localSheetId="4">#REF!</definedName>
    <definedName name="_____stp144" localSheetId="4">#REF!</definedName>
    <definedName name="_____stp145" localSheetId="4">#REF!</definedName>
    <definedName name="_____stp146" localSheetId="4">#REF!</definedName>
    <definedName name="_____stp147" localSheetId="4">#REF!</definedName>
    <definedName name="_____stp148" localSheetId="4">#REF!</definedName>
    <definedName name="_____stp149" localSheetId="4">#REF!</definedName>
    <definedName name="_____stp15" localSheetId="4">#REF!</definedName>
    <definedName name="_____stp150" localSheetId="4">#REF!</definedName>
    <definedName name="_____stp151" localSheetId="4">#REF!</definedName>
    <definedName name="_____stp152" localSheetId="4">#REF!</definedName>
    <definedName name="_____stp153" localSheetId="4">#REF!</definedName>
    <definedName name="_____stp154" localSheetId="4">#REF!</definedName>
    <definedName name="_____stp155" localSheetId="4">#REF!</definedName>
    <definedName name="_____stp156" localSheetId="4">#REF!</definedName>
    <definedName name="_____stp157" localSheetId="4">#REF!</definedName>
    <definedName name="_____stp158" localSheetId="4">#REF!</definedName>
    <definedName name="_____stp159" localSheetId="4">#REF!</definedName>
    <definedName name="_____stp16" localSheetId="4">#REF!</definedName>
    <definedName name="_____stp160" localSheetId="4">#REF!</definedName>
    <definedName name="_____stp161" localSheetId="4">#REF!</definedName>
    <definedName name="_____stp162" localSheetId="4">#REF!</definedName>
    <definedName name="_____stp163" localSheetId="4">#REF!</definedName>
    <definedName name="_____stp164" localSheetId="4">#REF!</definedName>
    <definedName name="_____stp165" localSheetId="4">#REF!</definedName>
    <definedName name="_____stp166" localSheetId="4">#REF!</definedName>
    <definedName name="_____stp167" localSheetId="4">#REF!</definedName>
    <definedName name="_____stp168" localSheetId="4">#REF!</definedName>
    <definedName name="_____stp169" localSheetId="4">#REF!</definedName>
    <definedName name="_____stp17" localSheetId="4">#REF!</definedName>
    <definedName name="_____stp170" localSheetId="4">#REF!</definedName>
    <definedName name="_____stp171" localSheetId="4">#REF!</definedName>
    <definedName name="_____stp172" localSheetId="4">#REF!</definedName>
    <definedName name="_____stp173" localSheetId="4">#REF!</definedName>
    <definedName name="_____stp174" localSheetId="4">#REF!</definedName>
    <definedName name="_____stp175" localSheetId="4">#REF!</definedName>
    <definedName name="_____stp176" localSheetId="4">#REF!</definedName>
    <definedName name="_____stp177" localSheetId="4">#REF!</definedName>
    <definedName name="_____stp178" localSheetId="4">#REF!</definedName>
    <definedName name="_____stp179" localSheetId="4">#REF!</definedName>
    <definedName name="_____stp18" localSheetId="4">#REF!</definedName>
    <definedName name="_____stp180" localSheetId="4">#REF!</definedName>
    <definedName name="_____stp181" localSheetId="4">#REF!</definedName>
    <definedName name="_____stp182" localSheetId="4">#REF!</definedName>
    <definedName name="_____stp183" localSheetId="4">#REF!</definedName>
    <definedName name="_____stp184" localSheetId="4">#REF!</definedName>
    <definedName name="_____stp185" localSheetId="4">#REF!</definedName>
    <definedName name="_____stp186" localSheetId="4">#REF!</definedName>
    <definedName name="_____stp187" localSheetId="4">#REF!</definedName>
    <definedName name="_____stp188" localSheetId="4">#REF!</definedName>
    <definedName name="_____stp189" localSheetId="4">#REF!</definedName>
    <definedName name="_____stp19" localSheetId="4">#REF!</definedName>
    <definedName name="_____stp190" localSheetId="4">#REF!</definedName>
    <definedName name="_____stp191" localSheetId="4">#REF!</definedName>
    <definedName name="_____stp192" localSheetId="4">#REF!</definedName>
    <definedName name="_____stp193" localSheetId="4">#REF!</definedName>
    <definedName name="_____stp194" localSheetId="4">#REF!</definedName>
    <definedName name="_____stp195" localSheetId="4">#REF!</definedName>
    <definedName name="_____stp196" localSheetId="4">#REF!</definedName>
    <definedName name="_____stp197" localSheetId="4">#REF!</definedName>
    <definedName name="_____stp198" localSheetId="4">#REF!</definedName>
    <definedName name="_____stp199" localSheetId="4">#REF!</definedName>
    <definedName name="_____stp2" localSheetId="4">#REF!</definedName>
    <definedName name="_____stp20" localSheetId="4">#REF!</definedName>
    <definedName name="_____stp21" localSheetId="4">#REF!</definedName>
    <definedName name="_____stp22" localSheetId="4">#REF!</definedName>
    <definedName name="_____stp23" localSheetId="4">#REF!</definedName>
    <definedName name="_____stp24" localSheetId="4">#REF!</definedName>
    <definedName name="_____stp25" localSheetId="4">#REF!</definedName>
    <definedName name="_____stp26" localSheetId="4">#REF!</definedName>
    <definedName name="_____stp27" localSheetId="4">#REF!</definedName>
    <definedName name="_____stp28" localSheetId="4">#REF!</definedName>
    <definedName name="_____stp29" localSheetId="4">#REF!</definedName>
    <definedName name="_____stp3" localSheetId="4">#REF!</definedName>
    <definedName name="_____stp30" localSheetId="4">#REF!</definedName>
    <definedName name="_____stp31" localSheetId="4">#REF!</definedName>
    <definedName name="_____stp32" localSheetId="4">#REF!</definedName>
    <definedName name="_____stp33" localSheetId="4">#REF!</definedName>
    <definedName name="_____stp34" localSheetId="4">#REF!</definedName>
    <definedName name="_____stp35" localSheetId="4">#REF!</definedName>
    <definedName name="_____stp36" localSheetId="4">#REF!</definedName>
    <definedName name="_____stp37" localSheetId="4">#REF!</definedName>
    <definedName name="_____stp38" localSheetId="4">#REF!</definedName>
    <definedName name="_____stp39" localSheetId="4">#REF!</definedName>
    <definedName name="_____stp4" localSheetId="4">#REF!</definedName>
    <definedName name="_____stp40" localSheetId="4">#REF!</definedName>
    <definedName name="_____stp41" localSheetId="4">#REF!</definedName>
    <definedName name="_____stp42" localSheetId="4">#REF!</definedName>
    <definedName name="_____stp43" localSheetId="4">#REF!</definedName>
    <definedName name="_____stp44" localSheetId="4">#REF!</definedName>
    <definedName name="_____stp45" localSheetId="4">#REF!</definedName>
    <definedName name="_____stp46" localSheetId="4">#REF!</definedName>
    <definedName name="_____stp47" localSheetId="4">#REF!</definedName>
    <definedName name="_____stp48" localSheetId="4">#REF!</definedName>
    <definedName name="_____stp49" localSheetId="4">#REF!</definedName>
    <definedName name="_____stp5" localSheetId="4">#REF!</definedName>
    <definedName name="_____stp50" localSheetId="4">#REF!</definedName>
    <definedName name="_____stp51" localSheetId="4">#REF!</definedName>
    <definedName name="_____stp52" localSheetId="4">#REF!</definedName>
    <definedName name="_____stp53" localSheetId="4">#REF!</definedName>
    <definedName name="_____stp54" localSheetId="4">#REF!</definedName>
    <definedName name="_____stp55" localSheetId="4">#REF!</definedName>
    <definedName name="_____stp56" localSheetId="4">#REF!</definedName>
    <definedName name="_____stp57" localSheetId="4">#REF!</definedName>
    <definedName name="_____stp58" localSheetId="4">#REF!</definedName>
    <definedName name="_____stp59" localSheetId="4">#REF!</definedName>
    <definedName name="_____stp6" localSheetId="4">#REF!</definedName>
    <definedName name="_____stp60" localSheetId="4">#REF!</definedName>
    <definedName name="_____stp61" localSheetId="4">#REF!</definedName>
    <definedName name="_____stp62" localSheetId="4">#REF!</definedName>
    <definedName name="_____stp63" localSheetId="4">#REF!</definedName>
    <definedName name="_____stp64" localSheetId="4">#REF!</definedName>
    <definedName name="_____stp65" localSheetId="4">#REF!</definedName>
    <definedName name="_____stp66" localSheetId="4">#REF!</definedName>
    <definedName name="_____stp67" localSheetId="4">#REF!</definedName>
    <definedName name="_____stp68" localSheetId="4">#REF!</definedName>
    <definedName name="_____stp69" localSheetId="4">#REF!</definedName>
    <definedName name="_____stp7" localSheetId="4">#REF!</definedName>
    <definedName name="_____stp70" localSheetId="4">#REF!</definedName>
    <definedName name="_____stp71" localSheetId="4">#REF!</definedName>
    <definedName name="_____stp72" localSheetId="4">#REF!</definedName>
    <definedName name="_____stp73" localSheetId="4">#REF!</definedName>
    <definedName name="_____stp74" localSheetId="4">#REF!</definedName>
    <definedName name="_____stp75" localSheetId="4">#REF!</definedName>
    <definedName name="_____stp76" localSheetId="4">#REF!</definedName>
    <definedName name="_____stp77" localSheetId="4">#REF!</definedName>
    <definedName name="_____stp78" localSheetId="4">#REF!</definedName>
    <definedName name="_____stp79" localSheetId="4">#REF!</definedName>
    <definedName name="_____stp8" localSheetId="4">#REF!</definedName>
    <definedName name="_____stp80" localSheetId="4">#REF!</definedName>
    <definedName name="_____stp81" localSheetId="4">#REF!</definedName>
    <definedName name="_____stp82" localSheetId="4">#REF!</definedName>
    <definedName name="_____stp83" localSheetId="4">#REF!</definedName>
    <definedName name="_____stp84" localSheetId="4">#REF!</definedName>
    <definedName name="_____stp85" localSheetId="4">#REF!</definedName>
    <definedName name="_____stp86" localSheetId="4">#REF!</definedName>
    <definedName name="_____stp87" localSheetId="4">#REF!</definedName>
    <definedName name="_____stp88" localSheetId="4">#REF!</definedName>
    <definedName name="_____stp89" localSheetId="4">#REF!</definedName>
    <definedName name="_____stp9" localSheetId="4">#REF!</definedName>
    <definedName name="_____stp90" localSheetId="4">#REF!</definedName>
    <definedName name="_____stp91" localSheetId="4">#REF!</definedName>
    <definedName name="_____stp92" localSheetId="4">#REF!</definedName>
    <definedName name="_____stp93" localSheetId="4">#REF!</definedName>
    <definedName name="_____stp94" localSheetId="4">#REF!</definedName>
    <definedName name="_____stp95" localSheetId="4">#REF!</definedName>
    <definedName name="_____stp96" localSheetId="4">#REF!</definedName>
    <definedName name="_____stp97" localSheetId="4">#REF!</definedName>
    <definedName name="_____stp98" localSheetId="4">#REF!</definedName>
    <definedName name="_____stp99" localSheetId="4">#REF!</definedName>
    <definedName name="_____SUB1">#REF!</definedName>
    <definedName name="_____SUB2">#REF!</definedName>
    <definedName name="_____SUB3">#REF!</definedName>
    <definedName name="_____sub4">#REF!</definedName>
    <definedName name="_____sub5">#REF!</definedName>
    <definedName name="_____UP1">[2]부하계산서!#REF!</definedName>
    <definedName name="_____UP2">[2]부하계산서!#REF!</definedName>
    <definedName name="____10" localSheetId="2">#REF!</definedName>
    <definedName name="____11" localSheetId="2">#REF!</definedName>
    <definedName name="____6" localSheetId="2">#REF!</definedName>
    <definedName name="____7" localSheetId="2">#REF!</definedName>
    <definedName name="____8" localSheetId="2">#REF!</definedName>
    <definedName name="____9" localSheetId="2">#REF!</definedName>
    <definedName name="____A81620">'[1]양수장(기계)'!#REF!</definedName>
    <definedName name="____C">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'[5]부하(성남)'!#REF!</definedName>
    <definedName name="____LU2">'[5]부하(성남)'!#REF!</definedName>
    <definedName name="____LV01">'[5]부하(성남)'!#REF!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px1">#REF!</definedName>
    <definedName name="____px2">#REF!</definedName>
    <definedName name="____sh2">[4]SG!$A$1:$G$961</definedName>
    <definedName name="____ST1">#N/A</definedName>
    <definedName name="____stp1">#REF!</definedName>
    <definedName name="____stp10">#REF!</definedName>
    <definedName name="____stp100">#REF!</definedName>
    <definedName name="____stp101">#REF!</definedName>
    <definedName name="____stp102">#REF!</definedName>
    <definedName name="____stp103">#REF!</definedName>
    <definedName name="____stp104">#REF!</definedName>
    <definedName name="____stp105">#REF!</definedName>
    <definedName name="____stp106">#REF!</definedName>
    <definedName name="____stp107">#REF!</definedName>
    <definedName name="____stp108">#REF!</definedName>
    <definedName name="____stp109">#REF!</definedName>
    <definedName name="____stp11">#REF!</definedName>
    <definedName name="____stp110">#REF!</definedName>
    <definedName name="____stp111">#REF!</definedName>
    <definedName name="____stp112">#REF!</definedName>
    <definedName name="____stp113">#REF!</definedName>
    <definedName name="____stp114">#REF!</definedName>
    <definedName name="____stp115">#REF!</definedName>
    <definedName name="____stp116">#REF!</definedName>
    <definedName name="____stp117">#REF!</definedName>
    <definedName name="____stp118">#REF!</definedName>
    <definedName name="____stp119">#REF!</definedName>
    <definedName name="____stp12">#REF!</definedName>
    <definedName name="____stp120">#REF!</definedName>
    <definedName name="____stp121">#REF!</definedName>
    <definedName name="____stp122">#REF!</definedName>
    <definedName name="____stp123">#REF!</definedName>
    <definedName name="____stp124">#REF!</definedName>
    <definedName name="____stp125">#REF!</definedName>
    <definedName name="____stp126">#REF!</definedName>
    <definedName name="____stp127">#REF!</definedName>
    <definedName name="____stp128">#REF!</definedName>
    <definedName name="____stp129">#REF!</definedName>
    <definedName name="____stp13">#REF!</definedName>
    <definedName name="____stp130">#REF!</definedName>
    <definedName name="____stp131">#REF!</definedName>
    <definedName name="____stp132">#REF!</definedName>
    <definedName name="____stp133">#REF!</definedName>
    <definedName name="____stp134">#REF!</definedName>
    <definedName name="____stp135">#REF!</definedName>
    <definedName name="____stp136">#REF!</definedName>
    <definedName name="____stp137">#REF!</definedName>
    <definedName name="____stp138">#REF!</definedName>
    <definedName name="____stp139">#REF!</definedName>
    <definedName name="____stp14">#REF!</definedName>
    <definedName name="____stp140">#REF!</definedName>
    <definedName name="____stp141">#REF!</definedName>
    <definedName name="____stp142">#REF!</definedName>
    <definedName name="____stp143">#REF!</definedName>
    <definedName name="____stp144">#REF!</definedName>
    <definedName name="____stp145">#REF!</definedName>
    <definedName name="____stp146">#REF!</definedName>
    <definedName name="____stp147">#REF!</definedName>
    <definedName name="____stp148">#REF!</definedName>
    <definedName name="____stp149">#REF!</definedName>
    <definedName name="____stp15">#REF!</definedName>
    <definedName name="____stp150">#REF!</definedName>
    <definedName name="____stp151">#REF!</definedName>
    <definedName name="____stp152">#REF!</definedName>
    <definedName name="____stp153">#REF!</definedName>
    <definedName name="____stp154">#REF!</definedName>
    <definedName name="____stp155">#REF!</definedName>
    <definedName name="____stp156">#REF!</definedName>
    <definedName name="____stp157">#REF!</definedName>
    <definedName name="____stp158">#REF!</definedName>
    <definedName name="____stp159">#REF!</definedName>
    <definedName name="____stp16">#REF!</definedName>
    <definedName name="____stp160">#REF!</definedName>
    <definedName name="____stp161">#REF!</definedName>
    <definedName name="____stp162">#REF!</definedName>
    <definedName name="____stp163">#REF!</definedName>
    <definedName name="____stp164">#REF!</definedName>
    <definedName name="____stp165">#REF!</definedName>
    <definedName name="____stp166">#REF!</definedName>
    <definedName name="____stp167">#REF!</definedName>
    <definedName name="____stp168">#REF!</definedName>
    <definedName name="____stp169">#REF!</definedName>
    <definedName name="____stp17">#REF!</definedName>
    <definedName name="____stp170">#REF!</definedName>
    <definedName name="____stp171">#REF!</definedName>
    <definedName name="____stp172">#REF!</definedName>
    <definedName name="____stp173">#REF!</definedName>
    <definedName name="____stp174">#REF!</definedName>
    <definedName name="____stp175">#REF!</definedName>
    <definedName name="____stp176">#REF!</definedName>
    <definedName name="____stp177">#REF!</definedName>
    <definedName name="____stp178">#REF!</definedName>
    <definedName name="____stp179">#REF!</definedName>
    <definedName name="____stp18">#REF!</definedName>
    <definedName name="____stp180">#REF!</definedName>
    <definedName name="____stp181">#REF!</definedName>
    <definedName name="____stp182">#REF!</definedName>
    <definedName name="____stp183">#REF!</definedName>
    <definedName name="____stp184">#REF!</definedName>
    <definedName name="____stp185">#REF!</definedName>
    <definedName name="____stp186">#REF!</definedName>
    <definedName name="____stp187">#REF!</definedName>
    <definedName name="____stp188">#REF!</definedName>
    <definedName name="____stp189">#REF!</definedName>
    <definedName name="____stp19">#REF!</definedName>
    <definedName name="____stp190">#REF!</definedName>
    <definedName name="____stp191">#REF!</definedName>
    <definedName name="____stp192">#REF!</definedName>
    <definedName name="____stp193">#REF!</definedName>
    <definedName name="____stp194">#REF!</definedName>
    <definedName name="____stp195">#REF!</definedName>
    <definedName name="____stp196">#REF!</definedName>
    <definedName name="____stp197">#REF!</definedName>
    <definedName name="____stp198">#REF!</definedName>
    <definedName name="____stp199">#REF!</definedName>
    <definedName name="____stp2">#REF!</definedName>
    <definedName name="____stp20">#REF!</definedName>
    <definedName name="____stp21">#REF!</definedName>
    <definedName name="____stp22">#REF!</definedName>
    <definedName name="____stp23">#REF!</definedName>
    <definedName name="____stp24">#REF!</definedName>
    <definedName name="____stp25">#REF!</definedName>
    <definedName name="____stp26">#REF!</definedName>
    <definedName name="____stp27">#REF!</definedName>
    <definedName name="____stp28">#REF!</definedName>
    <definedName name="____stp29">#REF!</definedName>
    <definedName name="____stp3">#REF!</definedName>
    <definedName name="____stp30">#REF!</definedName>
    <definedName name="____stp31">#REF!</definedName>
    <definedName name="____stp32">#REF!</definedName>
    <definedName name="____stp33">#REF!</definedName>
    <definedName name="____stp34">#REF!</definedName>
    <definedName name="____stp35">#REF!</definedName>
    <definedName name="____stp36">#REF!</definedName>
    <definedName name="____stp37">#REF!</definedName>
    <definedName name="____stp38">#REF!</definedName>
    <definedName name="____stp39">#REF!</definedName>
    <definedName name="____stp4">#REF!</definedName>
    <definedName name="____stp40">#REF!</definedName>
    <definedName name="____stp41">#REF!</definedName>
    <definedName name="____stp42">#REF!</definedName>
    <definedName name="____stp43">#REF!</definedName>
    <definedName name="____stp44">#REF!</definedName>
    <definedName name="____stp45">#REF!</definedName>
    <definedName name="____stp46">#REF!</definedName>
    <definedName name="____stp47">#REF!</definedName>
    <definedName name="____stp48">#REF!</definedName>
    <definedName name="____stp49">#REF!</definedName>
    <definedName name="____stp5">#REF!</definedName>
    <definedName name="____stp50">#REF!</definedName>
    <definedName name="____stp51">#REF!</definedName>
    <definedName name="____stp52">#REF!</definedName>
    <definedName name="____stp53">#REF!</definedName>
    <definedName name="____stp54">#REF!</definedName>
    <definedName name="____stp55">#REF!</definedName>
    <definedName name="____stp56">#REF!</definedName>
    <definedName name="____stp57">#REF!</definedName>
    <definedName name="____stp58">#REF!</definedName>
    <definedName name="____stp59">#REF!</definedName>
    <definedName name="____stp6">#REF!</definedName>
    <definedName name="____stp60">#REF!</definedName>
    <definedName name="____stp61">#REF!</definedName>
    <definedName name="____stp62">#REF!</definedName>
    <definedName name="____stp63">#REF!</definedName>
    <definedName name="____stp64">#REF!</definedName>
    <definedName name="____stp65">#REF!</definedName>
    <definedName name="____stp66">#REF!</definedName>
    <definedName name="____stp67">#REF!</definedName>
    <definedName name="____stp68">#REF!</definedName>
    <definedName name="____stp69">#REF!</definedName>
    <definedName name="____stp7">#REF!</definedName>
    <definedName name="____stp70">#REF!</definedName>
    <definedName name="____stp71">#REF!</definedName>
    <definedName name="____stp72">#REF!</definedName>
    <definedName name="____stp73">#REF!</definedName>
    <definedName name="____stp74">#REF!</definedName>
    <definedName name="____stp75">#REF!</definedName>
    <definedName name="____stp76">#REF!</definedName>
    <definedName name="____stp77">#REF!</definedName>
    <definedName name="____stp78">#REF!</definedName>
    <definedName name="____stp79">#REF!</definedName>
    <definedName name="____stp8">#REF!</definedName>
    <definedName name="____stp80">#REF!</definedName>
    <definedName name="____stp81">#REF!</definedName>
    <definedName name="____stp82">#REF!</definedName>
    <definedName name="____stp83">#REF!</definedName>
    <definedName name="____stp84">#REF!</definedName>
    <definedName name="____stp85">#REF!</definedName>
    <definedName name="____stp86">#REF!</definedName>
    <definedName name="____stp87">#REF!</definedName>
    <definedName name="____stp88">#REF!</definedName>
    <definedName name="____stp89">#REF!</definedName>
    <definedName name="____stp9">#REF!</definedName>
    <definedName name="____stp90">#REF!</definedName>
    <definedName name="____stp91">#REF!</definedName>
    <definedName name="____stp92">#REF!</definedName>
    <definedName name="____stp93">#REF!</definedName>
    <definedName name="____stp94">#REF!</definedName>
    <definedName name="____stp95">#REF!</definedName>
    <definedName name="____stp96">#REF!</definedName>
    <definedName name="____stp97">#REF!</definedName>
    <definedName name="____stp98">#REF!</definedName>
    <definedName name="____stp99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_YO1">'[6]01'!#REF!</definedName>
    <definedName name="___10">#REF!</definedName>
    <definedName name="___11">#REF!</definedName>
    <definedName name="___6">#REF!</definedName>
    <definedName name="___7">#REF!</definedName>
    <definedName name="___8">#REF!</definedName>
    <definedName name="___9">#REF!</definedName>
    <definedName name="___a1">#REF!</definedName>
    <definedName name="___a2">#REF!</definedName>
    <definedName name="___A20000">#REF!</definedName>
    <definedName name="___A25000">#REF!</definedName>
    <definedName name="___a3">#REF!</definedName>
    <definedName name="___A81620">'[1]양수장(기계)'!#REF!</definedName>
    <definedName name="___C" localSheetId="2">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'[5]부하(성남)'!#REF!</definedName>
    <definedName name="___LU2">'[5]부하(성남)'!#REF!</definedName>
    <definedName name="___LV01">'[5]부하(성남)'!#REF!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x1" localSheetId="2">#REF!</definedName>
    <definedName name="___px2" localSheetId="2">#REF!</definedName>
    <definedName name="___sh2">[4]SG!$A$1:$G$961</definedName>
    <definedName name="___si2">'[7]일위(PN)'!#REF!</definedName>
    <definedName name="___ST1">#N/A</definedName>
    <definedName name="___stp1" localSheetId="2">#REF!</definedName>
    <definedName name="___stp10" localSheetId="2">#REF!</definedName>
    <definedName name="___stp100" localSheetId="2">#REF!</definedName>
    <definedName name="___stp101" localSheetId="2">#REF!</definedName>
    <definedName name="___stp102" localSheetId="2">#REF!</definedName>
    <definedName name="___stp103" localSheetId="2">#REF!</definedName>
    <definedName name="___stp104" localSheetId="2">#REF!</definedName>
    <definedName name="___stp105" localSheetId="2">#REF!</definedName>
    <definedName name="___stp106" localSheetId="2">#REF!</definedName>
    <definedName name="___stp107" localSheetId="2">#REF!</definedName>
    <definedName name="___stp108" localSheetId="2">#REF!</definedName>
    <definedName name="___stp109" localSheetId="2">#REF!</definedName>
    <definedName name="___stp11" localSheetId="2">#REF!</definedName>
    <definedName name="___stp110" localSheetId="2">#REF!</definedName>
    <definedName name="___stp111" localSheetId="2">#REF!</definedName>
    <definedName name="___stp112" localSheetId="2">#REF!</definedName>
    <definedName name="___stp113" localSheetId="2">#REF!</definedName>
    <definedName name="___stp114" localSheetId="2">#REF!</definedName>
    <definedName name="___stp115" localSheetId="2">#REF!</definedName>
    <definedName name="___stp116" localSheetId="2">#REF!</definedName>
    <definedName name="___stp117" localSheetId="2">#REF!</definedName>
    <definedName name="___stp118" localSheetId="2">#REF!</definedName>
    <definedName name="___stp119" localSheetId="2">#REF!</definedName>
    <definedName name="___stp12" localSheetId="2">#REF!</definedName>
    <definedName name="___stp120" localSheetId="2">#REF!</definedName>
    <definedName name="___stp121" localSheetId="2">#REF!</definedName>
    <definedName name="___stp122" localSheetId="2">#REF!</definedName>
    <definedName name="___stp123" localSheetId="2">#REF!</definedName>
    <definedName name="___stp124" localSheetId="2">#REF!</definedName>
    <definedName name="___stp125" localSheetId="2">#REF!</definedName>
    <definedName name="___stp126" localSheetId="2">#REF!</definedName>
    <definedName name="___stp127" localSheetId="2">#REF!</definedName>
    <definedName name="___stp128" localSheetId="2">#REF!</definedName>
    <definedName name="___stp129" localSheetId="2">#REF!</definedName>
    <definedName name="___stp13" localSheetId="2">#REF!</definedName>
    <definedName name="___stp130" localSheetId="2">#REF!</definedName>
    <definedName name="___stp131" localSheetId="2">#REF!</definedName>
    <definedName name="___stp132" localSheetId="2">#REF!</definedName>
    <definedName name="___stp133" localSheetId="2">#REF!</definedName>
    <definedName name="___stp134" localSheetId="2">#REF!</definedName>
    <definedName name="___stp135" localSheetId="2">#REF!</definedName>
    <definedName name="___stp136" localSheetId="2">#REF!</definedName>
    <definedName name="___stp137" localSheetId="2">#REF!</definedName>
    <definedName name="___stp138" localSheetId="2">#REF!</definedName>
    <definedName name="___stp139" localSheetId="2">#REF!</definedName>
    <definedName name="___stp14" localSheetId="2">#REF!</definedName>
    <definedName name="___stp140" localSheetId="2">#REF!</definedName>
    <definedName name="___stp141" localSheetId="2">#REF!</definedName>
    <definedName name="___stp142" localSheetId="2">#REF!</definedName>
    <definedName name="___stp143" localSheetId="2">#REF!</definedName>
    <definedName name="___stp144" localSheetId="2">#REF!</definedName>
    <definedName name="___stp145" localSheetId="2">#REF!</definedName>
    <definedName name="___stp146" localSheetId="2">#REF!</definedName>
    <definedName name="___stp147" localSheetId="2">#REF!</definedName>
    <definedName name="___stp148" localSheetId="2">#REF!</definedName>
    <definedName name="___stp149" localSheetId="2">#REF!</definedName>
    <definedName name="___stp15" localSheetId="2">#REF!</definedName>
    <definedName name="___stp150" localSheetId="2">#REF!</definedName>
    <definedName name="___stp151" localSheetId="2">#REF!</definedName>
    <definedName name="___stp152" localSheetId="2">#REF!</definedName>
    <definedName name="___stp153" localSheetId="2">#REF!</definedName>
    <definedName name="___stp154" localSheetId="2">#REF!</definedName>
    <definedName name="___stp155" localSheetId="2">#REF!</definedName>
    <definedName name="___stp156" localSheetId="2">#REF!</definedName>
    <definedName name="___stp157" localSheetId="2">#REF!</definedName>
    <definedName name="___stp158" localSheetId="2">#REF!</definedName>
    <definedName name="___stp159" localSheetId="2">#REF!</definedName>
    <definedName name="___stp16" localSheetId="2">#REF!</definedName>
    <definedName name="___stp160" localSheetId="2">#REF!</definedName>
    <definedName name="___stp161" localSheetId="2">#REF!</definedName>
    <definedName name="___stp162" localSheetId="2">#REF!</definedName>
    <definedName name="___stp163" localSheetId="2">#REF!</definedName>
    <definedName name="___stp164" localSheetId="2">#REF!</definedName>
    <definedName name="___stp165" localSheetId="2">#REF!</definedName>
    <definedName name="___stp166" localSheetId="2">#REF!</definedName>
    <definedName name="___stp167" localSheetId="2">#REF!</definedName>
    <definedName name="___stp168" localSheetId="2">#REF!</definedName>
    <definedName name="___stp169" localSheetId="2">#REF!</definedName>
    <definedName name="___stp17" localSheetId="2">#REF!</definedName>
    <definedName name="___stp170" localSheetId="2">#REF!</definedName>
    <definedName name="___stp171" localSheetId="2">#REF!</definedName>
    <definedName name="___stp172" localSheetId="2">#REF!</definedName>
    <definedName name="___stp173" localSheetId="2">#REF!</definedName>
    <definedName name="___stp174" localSheetId="2">#REF!</definedName>
    <definedName name="___stp175" localSheetId="2">#REF!</definedName>
    <definedName name="___stp176" localSheetId="2">#REF!</definedName>
    <definedName name="___stp177" localSheetId="2">#REF!</definedName>
    <definedName name="___stp178" localSheetId="2">#REF!</definedName>
    <definedName name="___stp179" localSheetId="2">#REF!</definedName>
    <definedName name="___stp18" localSheetId="2">#REF!</definedName>
    <definedName name="___stp180" localSheetId="2">#REF!</definedName>
    <definedName name="___stp181" localSheetId="2">#REF!</definedName>
    <definedName name="___stp182" localSheetId="2">#REF!</definedName>
    <definedName name="___stp183" localSheetId="2">#REF!</definedName>
    <definedName name="___stp184" localSheetId="2">#REF!</definedName>
    <definedName name="___stp185" localSheetId="2">#REF!</definedName>
    <definedName name="___stp186" localSheetId="2">#REF!</definedName>
    <definedName name="___stp187" localSheetId="2">#REF!</definedName>
    <definedName name="___stp188" localSheetId="2">#REF!</definedName>
    <definedName name="___stp189" localSheetId="2">#REF!</definedName>
    <definedName name="___stp19" localSheetId="2">#REF!</definedName>
    <definedName name="___stp190" localSheetId="2">#REF!</definedName>
    <definedName name="___stp191" localSheetId="2">#REF!</definedName>
    <definedName name="___stp192" localSheetId="2">#REF!</definedName>
    <definedName name="___stp193" localSheetId="2">#REF!</definedName>
    <definedName name="___stp194" localSheetId="2">#REF!</definedName>
    <definedName name="___stp195" localSheetId="2">#REF!</definedName>
    <definedName name="___stp196" localSheetId="2">#REF!</definedName>
    <definedName name="___stp197" localSheetId="2">#REF!</definedName>
    <definedName name="___stp198" localSheetId="2">#REF!</definedName>
    <definedName name="___stp199" localSheetId="2">#REF!</definedName>
    <definedName name="___stp2" localSheetId="2">#REF!</definedName>
    <definedName name="___stp20" localSheetId="2">#REF!</definedName>
    <definedName name="___stp21" localSheetId="2">#REF!</definedName>
    <definedName name="___stp22" localSheetId="2">#REF!</definedName>
    <definedName name="___stp23" localSheetId="2">#REF!</definedName>
    <definedName name="___stp24" localSheetId="2">#REF!</definedName>
    <definedName name="___stp25" localSheetId="2">#REF!</definedName>
    <definedName name="___stp26" localSheetId="2">#REF!</definedName>
    <definedName name="___stp27" localSheetId="2">#REF!</definedName>
    <definedName name="___stp28" localSheetId="2">#REF!</definedName>
    <definedName name="___stp29" localSheetId="2">#REF!</definedName>
    <definedName name="___stp3" localSheetId="2">#REF!</definedName>
    <definedName name="___stp30" localSheetId="2">#REF!</definedName>
    <definedName name="___stp31" localSheetId="2">#REF!</definedName>
    <definedName name="___stp32" localSheetId="2">#REF!</definedName>
    <definedName name="___stp33" localSheetId="2">#REF!</definedName>
    <definedName name="___stp34" localSheetId="2">#REF!</definedName>
    <definedName name="___stp35" localSheetId="2">#REF!</definedName>
    <definedName name="___stp36" localSheetId="2">#REF!</definedName>
    <definedName name="___stp37" localSheetId="2">#REF!</definedName>
    <definedName name="___stp38" localSheetId="2">#REF!</definedName>
    <definedName name="___stp39" localSheetId="2">#REF!</definedName>
    <definedName name="___stp4" localSheetId="2">#REF!</definedName>
    <definedName name="___stp40" localSheetId="2">#REF!</definedName>
    <definedName name="___stp41" localSheetId="2">#REF!</definedName>
    <definedName name="___stp42" localSheetId="2">#REF!</definedName>
    <definedName name="___stp43" localSheetId="2">#REF!</definedName>
    <definedName name="___stp44" localSheetId="2">#REF!</definedName>
    <definedName name="___stp45" localSheetId="2">#REF!</definedName>
    <definedName name="___stp46" localSheetId="2">#REF!</definedName>
    <definedName name="___stp47" localSheetId="2">#REF!</definedName>
    <definedName name="___stp48" localSheetId="2">#REF!</definedName>
    <definedName name="___stp49" localSheetId="2">#REF!</definedName>
    <definedName name="___stp5" localSheetId="2">#REF!</definedName>
    <definedName name="___stp50" localSheetId="2">#REF!</definedName>
    <definedName name="___stp51" localSheetId="2">#REF!</definedName>
    <definedName name="___stp52" localSheetId="2">#REF!</definedName>
    <definedName name="___stp53" localSheetId="2">#REF!</definedName>
    <definedName name="___stp54" localSheetId="2">#REF!</definedName>
    <definedName name="___stp55" localSheetId="2">#REF!</definedName>
    <definedName name="___stp56" localSheetId="2">#REF!</definedName>
    <definedName name="___stp57" localSheetId="2">#REF!</definedName>
    <definedName name="___stp58" localSheetId="2">#REF!</definedName>
    <definedName name="___stp59" localSheetId="2">#REF!</definedName>
    <definedName name="___stp6" localSheetId="2">#REF!</definedName>
    <definedName name="___stp60" localSheetId="2">#REF!</definedName>
    <definedName name="___stp61" localSheetId="2">#REF!</definedName>
    <definedName name="___stp62" localSheetId="2">#REF!</definedName>
    <definedName name="___stp63" localSheetId="2">#REF!</definedName>
    <definedName name="___stp64" localSheetId="2">#REF!</definedName>
    <definedName name="___stp65" localSheetId="2">#REF!</definedName>
    <definedName name="___stp66" localSheetId="2">#REF!</definedName>
    <definedName name="___stp67" localSheetId="2">#REF!</definedName>
    <definedName name="___stp68" localSheetId="2">#REF!</definedName>
    <definedName name="___stp69" localSheetId="2">#REF!</definedName>
    <definedName name="___stp7" localSheetId="2">#REF!</definedName>
    <definedName name="___stp70" localSheetId="2">#REF!</definedName>
    <definedName name="___stp71" localSheetId="2">#REF!</definedName>
    <definedName name="___stp72" localSheetId="2">#REF!</definedName>
    <definedName name="___stp73" localSheetId="2">#REF!</definedName>
    <definedName name="___stp74" localSheetId="2">#REF!</definedName>
    <definedName name="___stp75" localSheetId="2">#REF!</definedName>
    <definedName name="___stp76" localSheetId="2">#REF!</definedName>
    <definedName name="___stp77" localSheetId="2">#REF!</definedName>
    <definedName name="___stp78" localSheetId="2">#REF!</definedName>
    <definedName name="___stp79" localSheetId="2">#REF!</definedName>
    <definedName name="___stp8" localSheetId="2">#REF!</definedName>
    <definedName name="___stp80" localSheetId="2">#REF!</definedName>
    <definedName name="___stp81" localSheetId="2">#REF!</definedName>
    <definedName name="___stp82" localSheetId="2">#REF!</definedName>
    <definedName name="___stp83" localSheetId="2">#REF!</definedName>
    <definedName name="___stp84" localSheetId="2">#REF!</definedName>
    <definedName name="___stp85" localSheetId="2">#REF!</definedName>
    <definedName name="___stp86" localSheetId="2">#REF!</definedName>
    <definedName name="___stp87" localSheetId="2">#REF!</definedName>
    <definedName name="___stp88" localSheetId="2">#REF!</definedName>
    <definedName name="___stp89" localSheetId="2">#REF!</definedName>
    <definedName name="___stp9" localSheetId="2">#REF!</definedName>
    <definedName name="___stp90" localSheetId="2">#REF!</definedName>
    <definedName name="___stp91" localSheetId="2">#REF!</definedName>
    <definedName name="___stp92" localSheetId="2">#REF!</definedName>
    <definedName name="___stp93" localSheetId="2">#REF!</definedName>
    <definedName name="___stp94" localSheetId="2">#REF!</definedName>
    <definedName name="___stp95" localSheetId="2">#REF!</definedName>
    <definedName name="___stp96" localSheetId="2">#REF!</definedName>
    <definedName name="___stp97" localSheetId="2">#REF!</definedName>
    <definedName name="___stp98" localSheetId="2">#REF!</definedName>
    <definedName name="___stp99" localSheetId="2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_V3">[8]내역서을지!$J$17</definedName>
    <definedName name="___YO1">'[6]01'!#REF!</definedName>
    <definedName name="__123Graph_A" localSheetId="2" hidden="1">[9]목표세부명세!#REF!</definedName>
    <definedName name="__123Graph_A" localSheetId="4" hidden="1">[9]목표세부명세!#REF!</definedName>
    <definedName name="__123Graph_A" hidden="1">[9]목표세부명세!#REF!</definedName>
    <definedName name="__123Graph_B" localSheetId="2" hidden="1">[9]목표세부명세!#REF!</definedName>
    <definedName name="__123Graph_B" localSheetId="4" hidden="1">[9]목표세부명세!#REF!</definedName>
    <definedName name="__123Graph_B" hidden="1">[9]목표세부명세!#REF!</definedName>
    <definedName name="__123Graph_D" localSheetId="2" hidden="1">#REF!</definedName>
    <definedName name="__123Graph_D" localSheetId="4" hidden="1">#REF!</definedName>
    <definedName name="__123Graph_D" hidden="1">#REF!</definedName>
    <definedName name="__a1">#REF!</definedName>
    <definedName name="__a2">#REF!</definedName>
    <definedName name="__A20000">#REF!</definedName>
    <definedName name="__A25000">#REF!</definedName>
    <definedName name="__a3">#REF!</definedName>
    <definedName name="__A81620">'[1]양수장(기계)'!#REF!</definedName>
    <definedName name="__C">#REF!</definedName>
    <definedName name="__HSH1">#REF!</definedName>
    <definedName name="__HSH2">#REF!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'[10]부하(성남)'!#REF!</definedName>
    <definedName name="__LU2">'[10]부하(성남)'!#REF!</definedName>
    <definedName name="__LV01">'[10]부하(성남)'!#REF!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px1">#REF!</definedName>
    <definedName name="__px2">#REF!</definedName>
    <definedName name="__sh2">[4]SG!$A$1:$G$961</definedName>
    <definedName name="__si2">'[7]일위(PN)'!#REF!</definedName>
    <definedName name="__ST1">#N/A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_V3">[8]내역서을지!$J$17</definedName>
    <definedName name="__YO1" localSheetId="2">'[6]01'!#REF!</definedName>
    <definedName name="_\D">[11]조건표!$P$4</definedName>
    <definedName name="_\X">[11]조건표!$P$4:$U$4</definedName>
    <definedName name="_\Z">[12]결과조달!$GU$5658:$IV$7860</definedName>
    <definedName name="_1">#N/A</definedName>
    <definedName name="_1._PANEL_BD.__LP___1">#REF!</definedName>
    <definedName name="_1_">'[13]YES-T'!#REF!</definedName>
    <definedName name="_1__123Graph_A차트_1" localSheetId="3" hidden="1">#REF!</definedName>
    <definedName name="_1__123Graph_A차트_1" hidden="1">#REF!</definedName>
    <definedName name="_10">#N/A</definedName>
    <definedName name="_10단">#REF!</definedName>
    <definedName name="_11">#N/A</definedName>
    <definedName name="_11Á_1È_Ç">'[14]일위대가(계측기설치)'!#REF!</definedName>
    <definedName name="_12">#N/A</definedName>
    <definedName name="_12Á_2È_Ç">'[14]일위대가(계측기설치)'!#REF!</definedName>
    <definedName name="_13">#N/A</definedName>
    <definedName name="_13Á_3È_Ç">'[14]일위대가(계측기설치)'!#REF!</definedName>
    <definedName name="_14">#N/A</definedName>
    <definedName name="_14Á_4È_Ç">'[14]일위대가(계측기설치)'!#REF!</definedName>
    <definedName name="_15">#N/A</definedName>
    <definedName name="_15A">[15]금액내역서!$D$3:$D$10</definedName>
    <definedName name="_15Á_5È_Ç">'[14]일위대가(계측기설치)'!#REF!</definedName>
    <definedName name="_16">#N/A</definedName>
    <definedName name="_16Á_6È_Ç">'[14]일위대가(계측기설치)'!#REF!</definedName>
    <definedName name="_17">#N/A</definedName>
    <definedName name="_17G_0Extr">#REF!</definedName>
    <definedName name="_18">#N/A</definedName>
    <definedName name="_18G_0Extract">#REF!</definedName>
    <definedName name="_19">#N/A</definedName>
    <definedName name="_19G__Extr">#REF!</definedName>
    <definedName name="_1공장" localSheetId="2">#REF!</definedName>
    <definedName name="_1공장" localSheetId="4">#REF!</definedName>
    <definedName name="_1공장">#REF!</definedName>
    <definedName name="_2">#N/A</definedName>
    <definedName name="_2_">'[16]#REF'!#REF!</definedName>
    <definedName name="_2__123Graph_B차트_1" localSheetId="3" hidden="1">#REF!</definedName>
    <definedName name="_2__123Graph_B차트_1" hidden="1">#REF!</definedName>
    <definedName name="_20">#N/A</definedName>
    <definedName name="_20G__Extract">#REF!</definedName>
    <definedName name="_21">#N/A</definedName>
    <definedName name="_21ME">'[16]#REF'!#REF!</definedName>
    <definedName name="_22">#N/A</definedName>
    <definedName name="_22ME">'[16]#REF'!#REF!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 localSheetId="2">#REF!</definedName>
    <definedName name="_2공장" localSheetId="4">#REF!</definedName>
    <definedName name="_2공장">#REF!</definedName>
    <definedName name="_3">#N/A</definedName>
    <definedName name="_3__123Graph_C차트_1" localSheetId="3" hidden="1">#REF!</definedName>
    <definedName name="_3__123Graph_C차트_1" hidden="1">#REF!</definedName>
    <definedName name="_3\LA">'[16]#REF'!#REF!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 localSheetId="2">#REF!</definedName>
    <definedName name="_3공장" localSheetId="4">#REF!</definedName>
    <definedName name="_3공장">#REF!</definedName>
    <definedName name="_4">#N/A</definedName>
    <definedName name="_４._설___비____공___사" localSheetId="2">#REF!</definedName>
    <definedName name="_４._설___비____공___사" localSheetId="4">#REF!</definedName>
    <definedName name="_４._설___비____공___사">#REF!</definedName>
    <definedName name="_4\MID">'[16]#REF'!#REF!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\SM">'[16]#REF'!#REF!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3__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>#REF!</definedName>
    <definedName name="_a2">#REF!</definedName>
    <definedName name="_A20000">#REF!</definedName>
    <definedName name="_A25000">#REF!</definedName>
    <definedName name="_a3">#REF!</definedName>
    <definedName name="_A81620">'[17]양수장(기계)'!#REF!</definedName>
    <definedName name="_B22">[18]일위대가!$A$1400:$IV$1413=[18]일위대가!$A$1400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Fill" localSheetId="2" hidden="1">[19]손익!#REF!</definedName>
    <definedName name="_Fill" localSheetId="3" hidden="1">#REF!</definedName>
    <definedName name="_Fill" localSheetId="4" hidden="1">[20]손익!#REF!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HSH1">#REF!</definedName>
    <definedName name="_HSH2">#REF!</definedName>
    <definedName name="_K02">[18]일위대가!$A$732:$IV$745=[18]일위대가!$A$732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[21]추가예산!#REF!</definedName>
    <definedName name="_Key2" localSheetId="3" hidden="1">#REF!</definedName>
    <definedName name="_Key2" localSheetId="4" hidden="1">[22]추가예산!#REF!</definedName>
    <definedName name="_Key2" hidden="1">#REF!</definedName>
    <definedName name="_ll15">#REF!</definedName>
    <definedName name="_LP1">#REF!</definedName>
    <definedName name="_LP2">#REF!</definedName>
    <definedName name="_LPB1">[23]부하계산서!#REF!</definedName>
    <definedName name="_LPK1">[23]부하계산서!#REF!</definedName>
    <definedName name="_LU1">'[2]부하(성남)'!#REF!</definedName>
    <definedName name="_LU2">'[2]부하(성남)'!#REF!</definedName>
    <definedName name="_LV01">'[2]부하(성남)'!#REF!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[18]일위대가!$A$1516:$IV$1529=[18]일위대가!$A$1516</definedName>
    <definedName name="_Order1" localSheetId="2" hidden="1">255</definedName>
    <definedName name="_Order1" localSheetId="3" hidden="1">255</definedName>
    <definedName name="_Order1" localSheetId="4" hidden="1">255</definedName>
    <definedName name="_Order1" hidden="1">0</definedName>
    <definedName name="_Order2" localSheetId="2" hidden="1">255</definedName>
    <definedName name="_Order2" localSheetId="3" hidden="1">255</definedName>
    <definedName name="_Order2" localSheetId="4" hidden="1">255</definedName>
    <definedName name="_Order2" hidden="1">0</definedName>
    <definedName name="_Parse_Out" localSheetId="2" hidden="1">[24]갑지1!#REF!</definedName>
    <definedName name="_Parse_Out" localSheetId="4" hidden="1">[24]갑지1!#REF!</definedName>
    <definedName name="_Parse_Out" hidden="1">[24]갑지1!#REF!</definedName>
    <definedName name="_Q__" localSheetId="2">'[25]95MAKER'!#REF!</definedName>
    <definedName name="_Q__" localSheetId="4">'[25]95MAKER'!#REF!</definedName>
    <definedName name="_Q__">'[25]95MAKER'!#REF!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ref01">[26]공종별!#REF!</definedName>
    <definedName name="_ref02">[26]공종별!#REF!</definedName>
    <definedName name="_ref03">[26]공종별!#REF!</definedName>
    <definedName name="_ref04">[26]공종별!#REF!</definedName>
    <definedName name="_Regression_Int" hidden="1">1</definedName>
    <definedName name="_sh2">[27]SG!$A$1:$G$961</definedName>
    <definedName name="_si2">'[7]일위(PN)'!#REF!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T1">#N/A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hidden="1">#REF!</definedName>
    <definedName name="_Table1_Out" hidden="1">#REF!</definedName>
    <definedName name="_UP1">[23]부하계산서!#REF!</definedName>
    <definedName name="_UP2">[23]부하계산서!#REF!</definedName>
    <definedName name="_V3">[8]내역서을지!$J$17</definedName>
    <definedName name="_vat39">[28]개산견적원본!$K$41</definedName>
    <definedName name="_VAT47">[28]개산견적원본!$K$42</definedName>
    <definedName name="_VAT52">[28]개산견적원본!$K$43</definedName>
    <definedName name="_YO1">'[6]01'!#REF!</definedName>
    <definedName name="´??§°ø·?1" localSheetId="2">'[29]일위(PN)'!#REF!</definedName>
    <definedName name="´??§°ø·?1" localSheetId="4">'[29]일위(PN)'!#REF!</definedName>
    <definedName name="´??§°ø·?1">'[29]일위(PN)'!#REF!</definedName>
    <definedName name="´??§°ø·?10" localSheetId="2">#REF!</definedName>
    <definedName name="´??§°ø·?10" localSheetId="4">#REF!</definedName>
    <definedName name="´??§°ø·?10">#REF!</definedName>
    <definedName name="´??§°ø·?11" localSheetId="2">#REF!</definedName>
    <definedName name="´??§°ø·?11" localSheetId="4">#REF!</definedName>
    <definedName name="´??§°ø·?11">#REF!</definedName>
    <definedName name="´??§°ø·?12" localSheetId="2">#REF!</definedName>
    <definedName name="´??§°ø·?12" localSheetId="4">#REF!</definedName>
    <definedName name="´??§°ø·?12">#REF!</definedName>
    <definedName name="´??§°ø·?13" localSheetId="2">#REF!</definedName>
    <definedName name="´??§°ø·?13" localSheetId="4">#REF!</definedName>
    <definedName name="´??§°ø·?13">#REF!</definedName>
    <definedName name="´??§°ø·?14" localSheetId="2">#REF!</definedName>
    <definedName name="´??§°ø·?14" localSheetId="4">#REF!</definedName>
    <definedName name="´??§°ø·?14">#REF!</definedName>
    <definedName name="´??§°ø·?15" localSheetId="2">#REF!</definedName>
    <definedName name="´??§°ø·?15" localSheetId="4">#REF!</definedName>
    <definedName name="´??§°ø·?15">#REF!</definedName>
    <definedName name="´??§°ø·?16" localSheetId="2">#REF!</definedName>
    <definedName name="´??§°ø·?16" localSheetId="4">#REF!</definedName>
    <definedName name="´??§°ø·?16">#REF!</definedName>
    <definedName name="´??§°ø·?17" localSheetId="2">#REF!</definedName>
    <definedName name="´??§°ø·?17" localSheetId="4">#REF!</definedName>
    <definedName name="´??§°ø·?17">#REF!</definedName>
    <definedName name="´??§°ø·?2" localSheetId="2">'[29]일위(PN)'!#REF!</definedName>
    <definedName name="´??§°ø·?2" localSheetId="4">'[29]일위(PN)'!#REF!</definedName>
    <definedName name="´??§°ø·?2">'[29]일위(PN)'!#REF!</definedName>
    <definedName name="´??§°ø·?3" localSheetId="2">'[29]일위(PN)'!#REF!</definedName>
    <definedName name="´??§°ø·?3" localSheetId="4">'[29]일위(PN)'!#REF!</definedName>
    <definedName name="´??§°ø·?3">'[29]일위(PN)'!#REF!</definedName>
    <definedName name="´??§°ø·?4" localSheetId="2">#REF!</definedName>
    <definedName name="´??§°ø·?4" localSheetId="4">#REF!</definedName>
    <definedName name="´??§°ø·?4">#REF!</definedName>
    <definedName name="´??§°ø·?5" localSheetId="2">#REF!</definedName>
    <definedName name="´??§°ø·?5" localSheetId="4">#REF!</definedName>
    <definedName name="´??§°ø·?5">#REF!</definedName>
    <definedName name="´??§°ø·?6" localSheetId="2">#REF!</definedName>
    <definedName name="´??§°ø·?6" localSheetId="4">#REF!</definedName>
    <definedName name="´??§°ø·?6">#REF!</definedName>
    <definedName name="´??§°ø·?7" localSheetId="2">#REF!</definedName>
    <definedName name="´??§°ø·?7" localSheetId="4">#REF!</definedName>
    <definedName name="´??§°ø·?7">#REF!</definedName>
    <definedName name="´??§°ø·?8" localSheetId="2">#REF!</definedName>
    <definedName name="´??§°ø·?8" localSheetId="4">#REF!</definedName>
    <definedName name="´??§°ø·?8">#REF!</definedName>
    <definedName name="´??§°ø·?9" localSheetId="2">#REF!</definedName>
    <definedName name="´??§°ø·?9" localSheetId="4">#REF!</definedName>
    <definedName name="´??§°ø·?9">#REF!</definedName>
    <definedName name="´?_°¡" localSheetId="2">#REF!</definedName>
    <definedName name="´?_°¡" localSheetId="4">#REF!</definedName>
    <definedName name="´?_°¡">#REF!</definedName>
    <definedName name="´?_°¡2" localSheetId="2">#REF!</definedName>
    <definedName name="´?_°¡2" localSheetId="4">#REF!</definedName>
    <definedName name="´?_°¡2">#REF!</definedName>
    <definedName name="´?_°¡3" localSheetId="2">#REF!</definedName>
    <definedName name="´?_°¡3" localSheetId="4">#REF!</definedName>
    <definedName name="´?_°¡3">#REF!</definedName>
    <definedName name="´?_°¡4" localSheetId="2">#REF!</definedName>
    <definedName name="´?_°¡4" localSheetId="4">#REF!</definedName>
    <definedName name="´?_°¡4">#REF!</definedName>
    <definedName name="´?_°¡5" localSheetId="2">#REF!</definedName>
    <definedName name="´?_°¡5" localSheetId="4">#REF!</definedName>
    <definedName name="´?_°¡5">#REF!</definedName>
    <definedName name="´?_°¡6" localSheetId="2">#REF!</definedName>
    <definedName name="´?_°¡6" localSheetId="4">#REF!</definedName>
    <definedName name="´?_°¡6">#REF!</definedName>
    <definedName name="´?°" localSheetId="2">#REF!</definedName>
    <definedName name="´?°" localSheetId="4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>'[30]일위대가(가설)'!#REF!</definedName>
    <definedName name="【95年" localSheetId="2">#REF!</definedName>
    <definedName name="【95年" localSheetId="4">#REF!</definedName>
    <definedName name="【95年">#REF!</definedName>
    <definedName name="\0">#N/A</definedName>
    <definedName name="\a" localSheetId="2">#N/A</definedName>
    <definedName name="\a" localSheetId="3">#N/A</definedName>
    <definedName name="\a" localSheetId="4">#N/A</definedName>
    <definedName name="\a">#REF!</definedName>
    <definedName name="\AA" localSheetId="2">#REF!</definedName>
    <definedName name="\AA" localSheetId="4">#REF!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>#REF!</definedName>
    <definedName name="\m">#N/A</definedName>
    <definedName name="\MIDDLE">#REF!</definedName>
    <definedName name="\n">#N/A</definedName>
    <definedName name="\o">#N/A</definedName>
    <definedName name="\p">#N/A</definedName>
    <definedName name="\PP" localSheetId="2">#REF!</definedName>
    <definedName name="\PP" localSheetId="4">#REF!</definedName>
    <definedName name="\PP">#REF!</definedName>
    <definedName name="\q" localSheetId="2">#REF!</definedName>
    <definedName name="\q" localSheetId="4">#REF!</definedName>
    <definedName name="\q">#REF!</definedName>
    <definedName name="\QQ" localSheetId="2">#REF!</definedName>
    <definedName name="\QQ" localSheetId="4">#REF!</definedName>
    <definedName name="\QQ">#REF!</definedName>
    <definedName name="\r">#N/A</definedName>
    <definedName name="\s">#N/A</definedName>
    <definedName name="\SMALL">#REF!</definedName>
    <definedName name="\u">#N/A</definedName>
    <definedName name="\v">#N/A</definedName>
    <definedName name="\w" localSheetId="2">'[31]982월원안'!#REF!</definedName>
    <definedName name="\w" localSheetId="4">'[31]982월원안'!#REF!</definedName>
    <definedName name="\w">'[31]982월원안'!#REF!</definedName>
    <definedName name="\x">#N/A</definedName>
    <definedName name="\y">#N/A</definedName>
    <definedName name="\z">#N/A</definedName>
    <definedName name="←→" localSheetId="2">#REF!</definedName>
    <definedName name="←→" localSheetId="4">#REF!</definedName>
    <definedName name="←→">#REF!</definedName>
    <definedName name="★_재료비_기준냉동기_미포함" localSheetId="2">[32]재료율!#REF!</definedName>
    <definedName name="★_재료비_기준냉동기_미포함" localSheetId="4">[32]재료율!#REF!</definedName>
    <definedName name="★_재료비_기준냉동기_미포함">[32]재료율!#REF!</definedName>
    <definedName name="ⅡⅢⅣⅤⅥ_" localSheetId="2">#REF!</definedName>
    <definedName name="ⅡⅢⅣⅤⅥ_" localSheetId="4">#REF!</definedName>
    <definedName name="ⅡⅢⅣⅤⅥ_">#REF!</definedName>
    <definedName name="A" localSheetId="2">#REF!</definedName>
    <definedName name="A" localSheetId="4">#REF!</definedName>
    <definedName name="A">#REF!</definedName>
    <definedName name="A_">#REF!</definedName>
    <definedName name="A1C1" hidden="1">#REF!</definedName>
    <definedName name="A315yoo1" localSheetId="2">#REF!</definedName>
    <definedName name="A315yoo1" localSheetId="4">#REF!</definedName>
    <definedName name="A315yoo1">#REF!</definedName>
    <definedName name="AA" localSheetId="2">'[33]점수계산1-2'!#REF!</definedName>
    <definedName name="AA" localSheetId="4">'[33]점수계산1-2'!#REF!</definedName>
    <definedName name="AA">'[33]점수계산1-2'!#REF!</definedName>
    <definedName name="AAA" localSheetId="2">#REF!</definedName>
    <definedName name="aaa" localSheetId="3" hidden="1">#REF!</definedName>
    <definedName name="AAA" localSheetId="4">#REF!</definedName>
    <definedName name="AAA">#REF!</definedName>
    <definedName name="AAAA" localSheetId="2">#REF!</definedName>
    <definedName name="AAAA" localSheetId="4">#REF!</definedName>
    <definedName name="AAAA">#REF!</definedName>
    <definedName name="AAAAA">[34]입찰안!#REF!</definedName>
    <definedName name="aaaaaa" localSheetId="2">#REF!</definedName>
    <definedName name="aaaaaa" localSheetId="4">#REF!</definedName>
    <definedName name="aaaaaa">#REF!</definedName>
    <definedName name="AAAAAAAAA">[34]입찰안!#REF!</definedName>
    <definedName name="AAAAAAAAAA" localSheetId="2">#REF!</definedName>
    <definedName name="AAAAAAAAAA" localSheetId="4">#REF!</definedName>
    <definedName name="AAAAAAAAAA">#REF!</definedName>
    <definedName name="aaabbb" localSheetId="2">[35]수입!#REF!</definedName>
    <definedName name="aaabbb" localSheetId="4">[35]수입!#REF!</definedName>
    <definedName name="aaabbb">[35]수입!#REF!</definedName>
    <definedName name="aaazzzz" localSheetId="2">[36]수입!#REF!</definedName>
    <definedName name="aaazzzz" localSheetId="4">[36]수입!#REF!</definedName>
    <definedName name="aaazzzz">[36]수입!#REF!</definedName>
    <definedName name="aakkk" localSheetId="2">#REF!</definedName>
    <definedName name="aakkk" localSheetId="4">#REF!</definedName>
    <definedName name="aakkk">#REF!</definedName>
    <definedName name="ab" hidden="1">1</definedName>
    <definedName name="abc" localSheetId="2" hidden="1">[9]목표세부명세!#REF!</definedName>
    <definedName name="abc" localSheetId="4" hidden="1">[9]목표세부명세!#REF!</definedName>
    <definedName name="abc" hidden="1">[9]목표세부명세!#REF!</definedName>
    <definedName name="abcd" localSheetId="2" hidden="1">[37]노임이!#REF!</definedName>
    <definedName name="abcd" localSheetId="4" hidden="1">[37]노임이!#REF!</definedName>
    <definedName name="abcd" hidden="1">[37]노임이!#REF!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2">#REF!</definedName>
    <definedName name="acti_day" localSheetId="4">#REF!</definedName>
    <definedName name="acti_day">#REF!</definedName>
    <definedName name="acti_month" localSheetId="2">#REF!</definedName>
    <definedName name="acti_month" localSheetId="4">#REF!</definedName>
    <definedName name="acti_month">#REF!</definedName>
    <definedName name="acti_monthday" localSheetId="2">#REF!</definedName>
    <definedName name="acti_monthday" localSheetId="4">#REF!</definedName>
    <definedName name="acti_monthday">#REF!</definedName>
    <definedName name="acti_year" localSheetId="2">#REF!</definedName>
    <definedName name="acti_year" localSheetId="4">#REF!</definedName>
    <definedName name="acti_year">#REF!</definedName>
    <definedName name="ActiLen" localSheetId="2">#REF!</definedName>
    <definedName name="ActiLen" localSheetId="4">#REF!</definedName>
    <definedName name="ActiLen">#REF!</definedName>
    <definedName name="Activity" localSheetId="2">#REF!</definedName>
    <definedName name="Activity" localSheetId="4">#REF!</definedName>
    <definedName name="Activity">#REF!</definedName>
    <definedName name="ActR" localSheetId="2">#REF!</definedName>
    <definedName name="ActR" localSheetId="4">#REF!</definedName>
    <definedName name="ActR">#REF!</definedName>
    <definedName name="ActR_h" localSheetId="2">#REF!</definedName>
    <definedName name="ActR_h" localSheetId="4">#REF!</definedName>
    <definedName name="ActR_h">#REF!</definedName>
    <definedName name="ad" localSheetId="2">#REF!</definedName>
    <definedName name="ad" localSheetId="4">#REF!</definedName>
    <definedName name="ad">#REF!</definedName>
    <definedName name="ADFV" localSheetId="2" hidden="1">{#N/A,#N/A,FALSE,"전력간선"}</definedName>
    <definedName name="ADFV" localSheetId="4" hidden="1">{#N/A,#N/A,FALSE,"전력간선"}</definedName>
    <definedName name="ADFV" hidden="1">{#N/A,#N/A,FALSE,"전력간선"}</definedName>
    <definedName name="AFC설비">#REF!</definedName>
    <definedName name="AI" localSheetId="2">[38]신규DEP!#REF!</definedName>
    <definedName name="AI" localSheetId="4">[38]신규DEP!#REF!</definedName>
    <definedName name="AI">[38]신규DEP!#REF!</definedName>
    <definedName name="AKJFL">#REF!</definedName>
    <definedName name="Amount_h" localSheetId="2">#REF!</definedName>
    <definedName name="Amount_h" localSheetId="4">#REF!</definedName>
    <definedName name="Amount_h">#REF!</definedName>
    <definedName name="anal_ij" localSheetId="2">#REF!</definedName>
    <definedName name="anal_ij" localSheetId="4">#REF!</definedName>
    <definedName name="anal_ij">#REF!</definedName>
    <definedName name="APT" localSheetId="3">#REF!</definedName>
    <definedName name="APT">#REF!</definedName>
    <definedName name="APTETC" localSheetId="3">#REF!</definedName>
    <definedName name="APTETC">#REF!</definedName>
    <definedName name="as" localSheetId="2">#REF!</definedName>
    <definedName name="as" localSheetId="4">#REF!</definedName>
    <definedName name="as">#REF!</definedName>
    <definedName name="ASD" localSheetId="2">[39]HP1AMLIST!#REF!</definedName>
    <definedName name="ASD" localSheetId="4">[39]HP1AMLIST!#REF!</definedName>
    <definedName name="ASD">[39]HP1AMLIST!#REF!</definedName>
    <definedName name="AT">[40]간선계산!#REF!</definedName>
    <definedName name="AUTOEXEC" localSheetId="2">#REF!</definedName>
    <definedName name="AUTOEXEC" localSheetId="4">#REF!</definedName>
    <definedName name="AUTOEXEC">#REF!</definedName>
    <definedName name="AW">[34]입찰안!#REF!</definedName>
    <definedName name="B" localSheetId="2">#REF!</definedName>
    <definedName name="B" localSheetId="4">#REF!</definedName>
    <definedName name="B">#REF!</definedName>
    <definedName name="b_?P" localSheetId="2">[41]DATE!#REF!</definedName>
    <definedName name="b_?P" localSheetId="4">[41]DATE!#REF!</definedName>
    <definedName name="b_?P">[41]DATE!#REF!</definedName>
    <definedName name="B10㎝">#REF!</definedName>
    <definedName name="B10GJamount" localSheetId="2">#REF!</definedName>
    <definedName name="B10GJamount" localSheetId="4">#REF!</definedName>
    <definedName name="B10GJamount">#REF!</definedName>
    <definedName name="B11GJamount" localSheetId="2">#REF!</definedName>
    <definedName name="B11GJamount" localSheetId="4">#REF!</definedName>
    <definedName name="B11GJamount">#REF!</definedName>
    <definedName name="B12㎝">#REF!</definedName>
    <definedName name="B12GJamount" localSheetId="2">#REF!</definedName>
    <definedName name="B12GJamount" localSheetId="4">#REF!</definedName>
    <definedName name="B12GJamount">#REF!</definedName>
    <definedName name="B13GJamount" localSheetId="2">#REF!</definedName>
    <definedName name="B13GJamount" localSheetId="4">#REF!</definedName>
    <definedName name="B13GJamount">#REF!</definedName>
    <definedName name="B14GJamount" localSheetId="2">#REF!</definedName>
    <definedName name="B14GJamount" localSheetId="4">#REF!</definedName>
    <definedName name="B14GJamount">#REF!</definedName>
    <definedName name="B15㎝">#REF!</definedName>
    <definedName name="B15GJamount" localSheetId="2">#REF!</definedName>
    <definedName name="B15GJamount" localSheetId="4">#REF!</definedName>
    <definedName name="B15GJamount">#REF!</definedName>
    <definedName name="B16GJamount" localSheetId="2">#REF!</definedName>
    <definedName name="B16GJamount" localSheetId="4">#REF!</definedName>
    <definedName name="B16GJamount">#REF!</definedName>
    <definedName name="B17GJamount" localSheetId="2">#REF!</definedName>
    <definedName name="B17GJamount" localSheetId="4">#REF!</definedName>
    <definedName name="B17GJamount">#REF!</definedName>
    <definedName name="B18㎝">#REF!</definedName>
    <definedName name="B18GJamount" localSheetId="2">#REF!</definedName>
    <definedName name="B18GJamount" localSheetId="4">#REF!</definedName>
    <definedName name="B18GJamount">#REF!</definedName>
    <definedName name="B19GJamount" localSheetId="2">#REF!</definedName>
    <definedName name="B19GJamount" localSheetId="4">#REF!</definedName>
    <definedName name="B19GJamount">#REF!</definedName>
    <definedName name="B1A">#REF!</definedName>
    <definedName name="B1GJamount" localSheetId="2">#REF!</definedName>
    <definedName name="B1GJamount" localSheetId="4">#REF!</definedName>
    <definedName name="B1GJamount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GJamount" localSheetId="2">#REF!</definedName>
    <definedName name="B2GJamount" localSheetId="4">#REF!</definedName>
    <definedName name="B2GJamount">#REF!</definedName>
    <definedName name="B2WL">#REF!</definedName>
    <definedName name="B2WR">#REF!</definedName>
    <definedName name="B30㎝">#REF!</definedName>
    <definedName name="B3A">#REF!</definedName>
    <definedName name="B3GJamount" localSheetId="2">#REF!</definedName>
    <definedName name="B3GJamount" localSheetId="4">#REF!</definedName>
    <definedName name="B3GJamount">#REF!</definedName>
    <definedName name="B4A">#REF!</definedName>
    <definedName name="B4㎝이하">#REF!</definedName>
    <definedName name="B4GJamount" localSheetId="2">#REF!</definedName>
    <definedName name="B4GJamount" localSheetId="4">#REF!</definedName>
    <definedName name="B4GJamount">#REF!</definedName>
    <definedName name="B5A">#REF!</definedName>
    <definedName name="B5㎝">#REF!</definedName>
    <definedName name="B5GJamount" localSheetId="2">#REF!</definedName>
    <definedName name="B5GJamount" localSheetId="4">#REF!</definedName>
    <definedName name="B5GJamount">#REF!</definedName>
    <definedName name="B6A">#REF!</definedName>
    <definedName name="B6㎝">#REF!</definedName>
    <definedName name="B6GJamount" localSheetId="2">#REF!</definedName>
    <definedName name="B6GJamount" localSheetId="4">#REF!</definedName>
    <definedName name="B6GJamount">#REF!</definedName>
    <definedName name="B7A">#REF!</definedName>
    <definedName name="B7㎝">#REF!</definedName>
    <definedName name="B7GJamount" localSheetId="2">#REF!</definedName>
    <definedName name="B7GJamount" localSheetId="4">#REF!</definedName>
    <definedName name="B7GJamount">#REF!</definedName>
    <definedName name="B8A">#REF!</definedName>
    <definedName name="B8㎝">#REF!</definedName>
    <definedName name="B8GJamount" localSheetId="2">#REF!</definedName>
    <definedName name="B8GJamount" localSheetId="4">#REF!</definedName>
    <definedName name="B8GJamount">#REF!</definedName>
    <definedName name="B9GJamount" localSheetId="2">#REF!</definedName>
    <definedName name="B9GJamount" localSheetId="4">#REF!</definedName>
    <definedName name="B9GJamount">#REF!</definedName>
    <definedName name="BA">#REF!</definedName>
    <definedName name="Barley_Quota">[42]!Barley_Quota</definedName>
    <definedName name="BASE" localSheetId="2">#REF!</definedName>
    <definedName name="BASE" localSheetId="4">#REF!</definedName>
    <definedName name="BASE">#REF!</definedName>
    <definedName name="BASIC_PRISE" localSheetId="3">#REF!</definedName>
    <definedName name="BASIC_PRISE">#REF!</definedName>
    <definedName name="BB" localSheetId="2">'[33]점수계산1-2'!#REF!</definedName>
    <definedName name="BB" localSheetId="4">'[33]점수계산1-2'!#REF!</definedName>
    <definedName name="BB">'[33]점수계산1-2'!#REF!</definedName>
    <definedName name="BBB">[43]내역서!#REF!</definedName>
    <definedName name="bcrclcl100rt" localSheetId="2">[44]일반관리비!#REF!</definedName>
    <definedName name="bcrclcl100rt" localSheetId="4">[44]일반관리비!#REF!</definedName>
    <definedName name="bcrclcl100rt">[44]일반관리비!#REF!</definedName>
    <definedName name="bcrclcl100rtrkrk" localSheetId="2">[44]일반관리비!#REF!</definedName>
    <definedName name="bcrclcl100rtrkrk" localSheetId="4">[44]일반관리비!#REF!</definedName>
    <definedName name="bcrclcl100rtrkrk">[44]일반관리비!#REF!</definedName>
    <definedName name="BDCODE">#N/A</definedName>
    <definedName name="BHU">#REF!</definedName>
    <definedName name="bjubjb" localSheetId="2">#REF!</definedName>
    <definedName name="bjubjb" localSheetId="4">#REF!</definedName>
    <definedName name="bjubjb">#REF!</definedName>
    <definedName name="bkbghjg" localSheetId="2">[45]수입!#REF!</definedName>
    <definedName name="bkbghjg" localSheetId="4">[45]수입!#REF!</definedName>
    <definedName name="bkbghjg">[45]수입!#REF!</definedName>
    <definedName name="bkgyfygu" localSheetId="2">[46]수입!#REF!</definedName>
    <definedName name="bkgyfygu" localSheetId="4">[46]수입!#REF!</definedName>
    <definedName name="bkgyfygu">[46]수입!#REF!</definedName>
    <definedName name="BLO_1">#N/A</definedName>
    <definedName name="BMO">#REF!</definedName>
    <definedName name="bnughvg" localSheetId="2">[47]수입!#REF!</definedName>
    <definedName name="bnughvg" localSheetId="4">[47]수입!#REF!</definedName>
    <definedName name="bnughvg">[47]수입!#REF!</definedName>
    <definedName name="BOM_OF_ECP">#REF!</definedName>
    <definedName name="BS">[48]월별손익!$A$194:$R$240</definedName>
    <definedName name="BSD" localSheetId="2">'[49]BSD (2)'!#REF!</definedName>
    <definedName name="BSD" localSheetId="4">'[49]BSD (2)'!#REF!</definedName>
    <definedName name="BSD">'[49]BSD (2)'!#REF!</definedName>
    <definedName name="BSH">#REF!</definedName>
    <definedName name="BTYPE">#N/A</definedName>
    <definedName name="bubgijk" localSheetId="2">#REF!</definedName>
    <definedName name="bubgijk" localSheetId="4">#REF!</definedName>
    <definedName name="bubgijk">#REF!</definedName>
    <definedName name="bubgui" localSheetId="2">[50]수입!#REF!</definedName>
    <definedName name="bubgui" localSheetId="4">[50]수입!#REF!</definedName>
    <definedName name="bubgui">[50]수입!#REF!</definedName>
    <definedName name="BUDGQTY" localSheetId="2">[51]Sheet5!#REF!</definedName>
    <definedName name="BUDGQTY" localSheetId="4">[51]Sheet5!#REF!</definedName>
    <definedName name="BUDGQTY">[51]Sheet5!#REF!</definedName>
    <definedName name="BUILDING" localSheetId="3">#REF!</definedName>
    <definedName name="BUILDING">#REF!</definedName>
    <definedName name="BUILDING02" localSheetId="3">#REF!</definedName>
    <definedName name="BUILDING02">#REF!</definedName>
    <definedName name="BUNHO">#N/A</definedName>
    <definedName name="BV" localSheetId="2">#REF!</definedName>
    <definedName name="BV" localSheetId="4">#REF!</definedName>
    <definedName name="BV">#REF!</definedName>
    <definedName name="bvyuygy" localSheetId="2">[52]차수!#REF!</definedName>
    <definedName name="bvyuygy" localSheetId="4">[52]차수!#REF!</definedName>
    <definedName name="bvyuygy">[52]차수!#REF!</definedName>
    <definedName name="C_" localSheetId="2">#REF!</definedName>
    <definedName name="C_" localSheetId="4">#REF!</definedName>
    <definedName name="C_">#REF!</definedName>
    <definedName name="cal_f_day" localSheetId="2">#REF!</definedName>
    <definedName name="cal_f_day" localSheetId="4">#REF!</definedName>
    <definedName name="cal_f_day">#REF!</definedName>
    <definedName name="cash" localSheetId="2">[53]영업.일1!#REF!</definedName>
    <definedName name="cash" localSheetId="4">[53]영업.일1!#REF!</definedName>
    <definedName name="cash">[53]영업.일1!#REF!</definedName>
    <definedName name="CATEGORY">#N/A</definedName>
    <definedName name="cbs1_1">[54]!cbs1_1</definedName>
    <definedName name="CC" localSheetId="2">'[33]점수계산1-2'!#REF!</definedName>
    <definedName name="CC" localSheetId="4">'[33]점수계산1-2'!#REF!</definedName>
    <definedName name="CC">'[33]점수계산1-2'!#REF!</definedName>
    <definedName name="cccccc" localSheetId="2">#REF!</definedName>
    <definedName name="cccccc" localSheetId="4">#REF!</definedName>
    <definedName name="cccccc">#REF!</definedName>
    <definedName name="CCTV및장애자편의설비">#REF!</definedName>
    <definedName name="CCTV설비">#REF!</definedName>
    <definedName name="CFprprprrkrkrkrkpdpddkdkdkdkdkd" localSheetId="2">#REF!</definedName>
    <definedName name="CFprprprrkrkrkrkpdpddkdkdkdkdkd" localSheetId="4">#REF!</definedName>
    <definedName name="CFprprprrkrkrkrkpdpddkdkdkdkdkd">#REF!</definedName>
    <definedName name="CF요인" localSheetId="2" hidden="1">#REF!</definedName>
    <definedName name="CF요인" localSheetId="4" hidden="1">#REF!</definedName>
    <definedName name="CF요인" hidden="1">#REF!</definedName>
    <definedName name="ChnRate" localSheetId="2">#REF!</definedName>
    <definedName name="ChnRate" localSheetId="4">#REF!</definedName>
    <definedName name="ChnRate">#REF!</definedName>
    <definedName name="CHO">#N/A</definedName>
    <definedName name="CODE">#REF!</definedName>
    <definedName name="CODESUM3" localSheetId="2">[55]!CODESUM3</definedName>
    <definedName name="CODESUM3" localSheetId="4">[55]!CODESUM3</definedName>
    <definedName name="CODESUM3">[56]!CODESUM3</definedName>
    <definedName name="COMMON_MANAGE" localSheetId="3">#REF!</definedName>
    <definedName name="COMMON_MANAGE">#REF!</definedName>
    <definedName name="COMPANY">#N/A</definedName>
    <definedName name="CONC">#N/A</definedName>
    <definedName name="CONDUIT">#REF!</definedName>
    <definedName name="CONSOL" localSheetId="2">'[57]1-1'!#REF!</definedName>
    <definedName name="CONSOL" localSheetId="4">'[57]1-1'!#REF!</definedName>
    <definedName name="CONSOL">'[57]1-1'!#REF!</definedName>
    <definedName name="CONSTANT" localSheetId="2">#REF!</definedName>
    <definedName name="CONSTANT" localSheetId="4">#REF!</definedName>
    <definedName name="CONSTANT">#REF!</definedName>
    <definedName name="cordaddr" localSheetId="2">#REF!</definedName>
    <definedName name="cordaddr" localSheetId="4">#REF!</definedName>
    <definedName name="cordaddr">#REF!</definedName>
    <definedName name="cordaddr1" localSheetId="2">#REF!</definedName>
    <definedName name="cordaddr1" localSheetId="4">#REF!</definedName>
    <definedName name="cordaddr1">#REF!</definedName>
    <definedName name="CP" localSheetId="2">#REF!</definedName>
    <definedName name="CP" localSheetId="4">#REF!</definedName>
    <definedName name="CP">#REF!</definedName>
    <definedName name="cp_fnc" localSheetId="2">#REF!</definedName>
    <definedName name="cp_fnc" localSheetId="4">#REF!</definedName>
    <definedName name="cp_fnc">#REF!</definedName>
    <definedName name="cp_i_blk" localSheetId="2">#REF!</definedName>
    <definedName name="cp_i_blk" localSheetId="4">#REF!</definedName>
    <definedName name="cp_i_blk">#REF!</definedName>
    <definedName name="CPcheckcell" localSheetId="2">#REF!</definedName>
    <definedName name="CPcheckcell" localSheetId="4">#REF!</definedName>
    <definedName name="CPcheckcell">#REF!</definedName>
    <definedName name="cpi" localSheetId="2">#REF!</definedName>
    <definedName name="cpi" localSheetId="4">#REF!</definedName>
    <definedName name="cpi">#REF!</definedName>
    <definedName name="cpmprojaddr" localSheetId="2">#REF!</definedName>
    <definedName name="cpmprojaddr" localSheetId="4">#REF!</definedName>
    <definedName name="cpmprojaddr">#REF!</definedName>
    <definedName name="cpmprojapprover" localSheetId="2">#REF!</definedName>
    <definedName name="cpmprojapprover" localSheetId="4">#REF!</definedName>
    <definedName name="cpmprojapprover">#REF!</definedName>
    <definedName name="cpmprojcompoday" localSheetId="2">#REF!</definedName>
    <definedName name="cpmprojcompoday" localSheetId="4">#REF!</definedName>
    <definedName name="cpmprojcompoday">#REF!</definedName>
    <definedName name="cpmprojcomposer" localSheetId="2">#REF!</definedName>
    <definedName name="cpmprojcomposer" localSheetId="4">#REF!</definedName>
    <definedName name="cpmprojcomposer">#REF!</definedName>
    <definedName name="cpmprojduration" localSheetId="2">#REF!</definedName>
    <definedName name="cpmprojduration" localSheetId="4">#REF!</definedName>
    <definedName name="cpmprojduration">#REF!</definedName>
    <definedName name="cpmprojname" localSheetId="2">#REF!</definedName>
    <definedName name="cpmprojname" localSheetId="4">#REF!</definedName>
    <definedName name="cpmprojname">#REF!</definedName>
    <definedName name="CR" localSheetId="2">#REF!</definedName>
    <definedName name="CR" localSheetId="4">#REF!</definedName>
    <definedName name="CR">#REF!</definedName>
    <definedName name="cri_01" localSheetId="2">#REF!</definedName>
    <definedName name="cri_01" localSheetId="4">#REF!</definedName>
    <definedName name="cri_01">#REF!</definedName>
    <definedName name="cri_02" localSheetId="2">#REF!</definedName>
    <definedName name="cri_02" localSheetId="4">#REF!</definedName>
    <definedName name="cri_02">#REF!</definedName>
    <definedName name="cri_03" localSheetId="2">#REF!</definedName>
    <definedName name="cri_03" localSheetId="4">#REF!</definedName>
    <definedName name="cri_03">#REF!</definedName>
    <definedName name="cri_CP_is_CA" localSheetId="2">#REF!</definedName>
    <definedName name="cri_CP_is_CA" localSheetId="4">#REF!</definedName>
    <definedName name="cri_CP_is_CA">#REF!</definedName>
    <definedName name="cri_gjtitle" localSheetId="2">#REF!</definedName>
    <definedName name="cri_gjtitle" localSheetId="4">#REF!</definedName>
    <definedName name="cri_gjtitle">#REF!</definedName>
    <definedName name="cri_i" localSheetId="2">#REF!</definedName>
    <definedName name="cri_i" localSheetId="4">#REF!</definedName>
    <definedName name="cri_i">#REF!</definedName>
    <definedName name="cri_i_pnt" localSheetId="2">#REF!</definedName>
    <definedName name="cri_i_pnt" localSheetId="4">#REF!</definedName>
    <definedName name="cri_i_pnt">#REF!</definedName>
    <definedName name="cri_ij_co" localSheetId="2">#REF!</definedName>
    <definedName name="cri_ij_co" localSheetId="4">#REF!</definedName>
    <definedName name="cri_ij_co">#REF!</definedName>
    <definedName name="cri_j" localSheetId="2">#REF!</definedName>
    <definedName name="cri_j" localSheetId="4">#REF!</definedName>
    <definedName name="cri_j">#REF!</definedName>
    <definedName name="cri_j_nul" localSheetId="2">#REF!</definedName>
    <definedName name="cri_j_nul" localSheetId="4">#REF!</definedName>
    <definedName name="cri_j_nul">#REF!</definedName>
    <definedName name="cri_j_pnt" localSheetId="2">#REF!</definedName>
    <definedName name="cri_j_pnt" localSheetId="4">#REF!</definedName>
    <definedName name="cri_j_pnt">#REF!</definedName>
    <definedName name="cri_now_iv" localSheetId="2">#REF!</definedName>
    <definedName name="cri_now_iv" localSheetId="4">#REF!</definedName>
    <definedName name="cri_now_iv">#REF!</definedName>
    <definedName name="cri_out" localSheetId="2">#REF!</definedName>
    <definedName name="cri_out" localSheetId="4">#REF!</definedName>
    <definedName name="cri_out">#REF!</definedName>
    <definedName name="cri_pnt" localSheetId="2">#REF!</definedName>
    <definedName name="cri_pnt" localSheetId="4">#REF!</definedName>
    <definedName name="cri_pnt">#REF!</definedName>
    <definedName name="cri_top" localSheetId="2">#REF!</definedName>
    <definedName name="cri_top" localSheetId="4">#REF!</definedName>
    <definedName name="cri_top">#REF!</definedName>
    <definedName name="_xlnm.Criteria" localSheetId="2">[58]공통가설!#REF!</definedName>
    <definedName name="_xlnm.Criteria" localSheetId="3">#REF!</definedName>
    <definedName name="_xlnm.Criteria" localSheetId="4">[58]공통가설!#REF!</definedName>
    <definedName name="_xlnm.Criteria">#REF!</definedName>
    <definedName name="Criteria_MI" localSheetId="2">[58]공통가설!#REF!</definedName>
    <definedName name="Criteria_MI" localSheetId="4">[58]공통가설!#REF!</definedName>
    <definedName name="Criteria_MI">[58]공통가설!#REF!</definedName>
    <definedName name="crtrcd" localSheetId="2">#REF!</definedName>
    <definedName name="crtrcd" localSheetId="4">#REF!</definedName>
    <definedName name="crtrcd">#REF!</definedName>
    <definedName name="CRT자료">[59]손익분석!$A$1:$G$26</definedName>
    <definedName name="crxd" localSheetId="2">#REF!</definedName>
    <definedName name="crxd" localSheetId="4">#REF!</definedName>
    <definedName name="crxd">#REF!</definedName>
    <definedName name="CV14_2C">[60]단가!#REF!</definedName>
    <definedName name="CV14_4C">[60]단가!#REF!</definedName>
    <definedName name="CV5.5_2">[60]단가!#REF!</definedName>
    <definedName name="CV5.5_4C">[60]단가!#REF!</definedName>
    <definedName name="CV8_2C">[60]단가!#REF!</definedName>
    <definedName name="CV8_4C">[60]단가!#REF!</definedName>
    <definedName name="D" localSheetId="2">#REF!</definedName>
    <definedName name="D" localSheetId="4">#REF!</definedName>
    <definedName name="D">#REF!</definedName>
    <definedName name="d_errchk" localSheetId="2">#REF!</definedName>
    <definedName name="d_errchk" localSheetId="4">#REF!</definedName>
    <definedName name="d_errchk">#REF!</definedName>
    <definedName name="D01_" localSheetId="2">[51]Sheet5!#REF!</definedName>
    <definedName name="D01_" localSheetId="4">[51]Sheet5!#REF!</definedName>
    <definedName name="D01_">[51]Sheet5!#REF!</definedName>
    <definedName name="D02_" localSheetId="2">[51]Sheet5!#REF!</definedName>
    <definedName name="D02_" localSheetId="4">[51]Sheet5!#REF!</definedName>
    <definedName name="D02_">[51]Sheet5!#REF!</definedName>
    <definedName name="D03_" localSheetId="2">[51]Sheet5!#REF!</definedName>
    <definedName name="D03_" localSheetId="4">[51]Sheet5!#REF!</definedName>
    <definedName name="D03_">[51]Sheet5!#REF!</definedName>
    <definedName name="D04_" localSheetId="2">[51]Sheet5!#REF!</definedName>
    <definedName name="D04_" localSheetId="4">[51]Sheet5!#REF!</definedName>
    <definedName name="D04_">[51]Sheet5!#REF!</definedName>
    <definedName name="DABB" localSheetId="2">#REF!</definedName>
    <definedName name="DABB" localSheetId="4">#REF!</definedName>
    <definedName name="DABB">#REF!</definedName>
    <definedName name="DABP" localSheetId="2">#REF!</definedName>
    <definedName name="DABP" localSheetId="4">#REF!</definedName>
    <definedName name="DABP">#REF!</definedName>
    <definedName name="DABSB" localSheetId="2">#REF!</definedName>
    <definedName name="DABSB" localSheetId="4">#REF!</definedName>
    <definedName name="DABSB">#REF!</definedName>
    <definedName name="DABSP" localSheetId="2">#REF!</definedName>
    <definedName name="DABSP" localSheetId="4">#REF!</definedName>
    <definedName name="DABSP">#REF!</definedName>
    <definedName name="DACB" localSheetId="2">#REF!</definedName>
    <definedName name="DACB" localSheetId="4">#REF!</definedName>
    <definedName name="DACB">#REF!</definedName>
    <definedName name="DACP" localSheetId="2">#REF!</definedName>
    <definedName name="DACP" localSheetId="4">#REF!</definedName>
    <definedName name="DACP">#REF!</definedName>
    <definedName name="dafaf" localSheetId="2">#REF!</definedName>
    <definedName name="dafaf" localSheetId="4">#REF!</definedName>
    <definedName name="dafaf">#REF!</definedName>
    <definedName name="DANGA" localSheetId="2">#REF!,#REF!</definedName>
    <definedName name="DANGA" localSheetId="4">#REF!,#REF!</definedName>
    <definedName name="DANGA">#REF!,#REF!</definedName>
    <definedName name="DANGA_">'[61]Y-WORK'!$D$19:$D$19,'[61]Y-WORK'!$F$19:$BD$19</definedName>
    <definedName name="danga2">#REF!,#REF!</definedName>
    <definedName name="DANGA3">[62]단가표!$A$5:$BZ$1908</definedName>
    <definedName name="DANJI" localSheetId="3">[63]공종별!#REF!</definedName>
    <definedName name="DANJI">[63]공종별!#REF!</definedName>
    <definedName name="DANWI" localSheetId="2">#REF!</definedName>
    <definedName name="DANWI" localSheetId="4">#REF!</definedName>
    <definedName name="DANWI">#REF!</definedName>
    <definedName name="data" localSheetId="2">#REF!</definedName>
    <definedName name="data" localSheetId="4">#REF!</definedName>
    <definedName name="data">#REF!</definedName>
    <definedName name="DATA_">'[13]YES-T'!$A$22:$BE$401</definedName>
    <definedName name="data_block" localSheetId="2">#REF!</definedName>
    <definedName name="data_block" localSheetId="4">#REF!</definedName>
    <definedName name="data_block">#REF!</definedName>
    <definedName name="data_block10" localSheetId="2">#REF!</definedName>
    <definedName name="data_block10" localSheetId="4">#REF!</definedName>
    <definedName name="data_block10">#REF!</definedName>
    <definedName name="data_block2" localSheetId="2">#REF!</definedName>
    <definedName name="data_block2" localSheetId="4">#REF!</definedName>
    <definedName name="data_block2">#REF!</definedName>
    <definedName name="data_block3" localSheetId="2">#REF!</definedName>
    <definedName name="data_block3" localSheetId="4">#REF!</definedName>
    <definedName name="data_block3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database2">#REF!</definedName>
    <definedName name="DATB" localSheetId="2">#REF!</definedName>
    <definedName name="DATB" localSheetId="4">#REF!</definedName>
    <definedName name="DATB">#REF!</definedName>
    <definedName name="date">#REF!</definedName>
    <definedName name="date_errchk" localSheetId="2">#REF!</definedName>
    <definedName name="date_errchk" localSheetId="4">#REF!</definedName>
    <definedName name="date_errchk">#REF!</definedName>
    <definedName name="date_errval" localSheetId="2">#REF!</definedName>
    <definedName name="date_errval" localSheetId="4">#REF!</definedName>
    <definedName name="date_errval">#REF!</definedName>
    <definedName name="DATP" localSheetId="2">#REF!</definedName>
    <definedName name="DATP" localSheetId="4">#REF!</definedName>
    <definedName name="DATP">#REF!</definedName>
    <definedName name="DAWB" localSheetId="2">#REF!</definedName>
    <definedName name="DAWB" localSheetId="4">#REF!</definedName>
    <definedName name="DAWB">#REF!</definedName>
    <definedName name="DAWP" localSheetId="2">#REF!</definedName>
    <definedName name="DAWP" localSheetId="4">#REF!</definedName>
    <definedName name="DAWP">#REF!</definedName>
    <definedName name="DAY">#N/A</definedName>
    <definedName name="DD" localSheetId="2">'[33]점수계산1-2'!#REF!</definedName>
    <definedName name="DD" localSheetId="4">'[33]점수계산1-2'!#REF!</definedName>
    <definedName name="DD">'[33]점수계산1-2'!#REF!</definedName>
    <definedName name="DDD" localSheetId="2">BlankMacro1</definedName>
    <definedName name="DDD" localSheetId="4">BlankMacro1</definedName>
    <definedName name="DDD">BlankMacro1</definedName>
    <definedName name="DDDD">[34]입찰안!$P$3</definedName>
    <definedName name="DEC.GH" localSheetId="2">#REF!</definedName>
    <definedName name="DEC.GH" localSheetId="4">#REF!</definedName>
    <definedName name="DEC.GH">#REF!</definedName>
    <definedName name="DETAIL">#N/A</definedName>
    <definedName name="DF">#REF!</definedName>
    <definedName name="DFG" localSheetId="2" hidden="1">{#N/A,#N/A,FALSE,"전력간선"}</definedName>
    <definedName name="DFG" localSheetId="4" hidden="1">{#N/A,#N/A,FALSE,"전력간선"}</definedName>
    <definedName name="DFG" hidden="1">{#N/A,#N/A,FALSE,"전력간선"}</definedName>
    <definedName name="dfjalk">#REF!</definedName>
    <definedName name="DFJKSLAEO">#REF!</definedName>
    <definedName name="dfsfsdf" localSheetId="2">[64]견적990322!#REF!</definedName>
    <definedName name="dfsfsdf" localSheetId="4">[64]견적990322!#REF!</definedName>
    <definedName name="dfsfsdf">[64]견적990322!#REF!</definedName>
    <definedName name="DGF">#REF!</definedName>
    <definedName name="dgh" localSheetId="2">#REF!</definedName>
    <definedName name="dgh" localSheetId="4">#REF!</definedName>
    <definedName name="dgh">#REF!</definedName>
    <definedName name="DH" localSheetId="2">#REF!</definedName>
    <definedName name="DH" localSheetId="4">#REF!</definedName>
    <definedName name="DH">#REF!</definedName>
    <definedName name="DIA">#REF!</definedName>
    <definedName name="Dij" localSheetId="2">#REF!</definedName>
    <definedName name="Dij" localSheetId="4">#REF!</definedName>
    <definedName name="Dij">#REF!</definedName>
    <definedName name="djflsfjd" localSheetId="2">'[65]2.대외공문'!#REF!</definedName>
    <definedName name="djflsfjd" localSheetId="4">'[65]2.대외공문'!#REF!</definedName>
    <definedName name="djflsfjd">'[65]2.대외공문'!#REF!</definedName>
    <definedName name="DJHFJ">#REF!</definedName>
    <definedName name="DKDK">[66]토목!$A$2:$L$1045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LFM" localSheetId="2">#REF!</definedName>
    <definedName name="DLFM" localSheetId="4">#REF!</definedName>
    <definedName name="DLFM">#REF!</definedName>
    <definedName name="DMsum" localSheetId="2">#REF!</definedName>
    <definedName name="DMsum" localSheetId="4">#REF!</definedName>
    <definedName name="DMsum">#REF!</definedName>
    <definedName name="dn" hidden="1">{#N/A,#N/A,FALSE,"혼합골재"}</definedName>
    <definedName name="DOGUB" localSheetId="2">#REF!</definedName>
    <definedName name="DOGUB" localSheetId="4">#REF!</definedName>
    <definedName name="DOGUB">#REF!</definedName>
    <definedName name="DPI">#REF!</definedName>
    <definedName name="DPSB" localSheetId="2">#REF!</definedName>
    <definedName name="DPSB" localSheetId="4">#REF!</definedName>
    <definedName name="DPSB">#REF!</definedName>
    <definedName name="DPSP" localSheetId="2">#REF!</definedName>
    <definedName name="DPSP" localSheetId="4">#REF!</definedName>
    <definedName name="DPSP">#REF!</definedName>
    <definedName name="DRIVE">#REF!</definedName>
    <definedName name="DRsum" localSheetId="2">#REF!</definedName>
    <definedName name="DRsum" localSheetId="4">#REF!</definedName>
    <definedName name="DRsum">#REF!</definedName>
    <definedName name="DRTRTDKGMUKRT" localSheetId="2">#REF!</definedName>
    <definedName name="DRTRTDKGMUKRT" localSheetId="4">#REF!</definedName>
    <definedName name="DRTRTDKGMUKRT">#REF!</definedName>
    <definedName name="dsaghh">#REF!</definedName>
    <definedName name="dsdsd" hidden="1">{#N/A,#N/A,FALSE,"운반시간"}</definedName>
    <definedName name="DSKFJL">#REF!</definedName>
    <definedName name="DSVP" localSheetId="2">#REF!</definedName>
    <definedName name="DSVP" localSheetId="4">#REF!</definedName>
    <definedName name="DSVP">#REF!</definedName>
    <definedName name="dtable">#REF!</definedName>
    <definedName name="DUCK">#REF!</definedName>
    <definedName name="DUCK.XLS">#REF!</definedName>
    <definedName name="DUCT_GONG">#REF!</definedName>
    <definedName name="E" localSheetId="2">#REF!</definedName>
    <definedName name="E" localSheetId="4">#REF!</definedName>
    <definedName name="E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[67]Sheet1!$E$14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[68]전기일위대가!#REF!</definedName>
    <definedName name="E25P">[68]전기일위대가!#REF!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[68]전기일위대가!#REF!</definedName>
    <definedName name="E31M">[68]전기일위대가!#REF!</definedName>
    <definedName name="E31P">[68]전기일위대가!#REF!</definedName>
    <definedName name="E32E">[68]전기일위대가!#REF!</definedName>
    <definedName name="E32M">[68]전기일위대가!#REF!</definedName>
    <definedName name="E32P">[68]전기일위대가!#REF!</definedName>
    <definedName name="E33E">[68]전기일위대가!#REF!</definedName>
    <definedName name="E33M">[68]전기일위대가!#REF!</definedName>
    <definedName name="E33P">[68]전기일위대가!#REF!</definedName>
    <definedName name="E34E">[68]전기일위대가!#REF!</definedName>
    <definedName name="E34M">[68]전기일위대가!#REF!</definedName>
    <definedName name="E34P">[68]전기일위대가!#REF!</definedName>
    <definedName name="E35M">#REF!</definedName>
    <definedName name="E35P">#REF!</definedName>
    <definedName name="E36M">[68]전기일위대가!#REF!</definedName>
    <definedName name="E36P">[68]전기일위대가!#REF!</definedName>
    <definedName name="E37M">[68]전기일위대가!#REF!</definedName>
    <definedName name="E37P">[68]전기일위대가!#REF!</definedName>
    <definedName name="E38M">[68]전기일위대가!#REF!</definedName>
    <definedName name="E38P">[68]전기일위대가!#REF!</definedName>
    <definedName name="E39M">[68]전기일위대가!#REF!</definedName>
    <definedName name="E39P">[68]전기일위대가!#REF!</definedName>
    <definedName name="E3P">#REF!</definedName>
    <definedName name="E40M">[68]전기일위대가!#REF!</definedName>
    <definedName name="E40P">[68]전기일위대가!#REF!</definedName>
    <definedName name="E41M">[68]전기일위대가!#REF!</definedName>
    <definedName name="E41P">[68]전기일위대가!#REF!</definedName>
    <definedName name="E42M">[68]전기일위대가!#REF!</definedName>
    <definedName name="E42P">[68]전기일위대가!#REF!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[68]전기일위대가!#REF!</definedName>
    <definedName name="E48P">[68]전기일위대가!#REF!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[68]전기일위대가!#REF!</definedName>
    <definedName name="E52P">[68]전기일위대가!#REF!</definedName>
    <definedName name="E53M">[68]전기일위대가!#REF!</definedName>
    <definedName name="E53P">[68]전기일위대가!#REF!</definedName>
    <definedName name="E54M">[68]전기일위대가!#REF!</definedName>
    <definedName name="E54P">[68]전기일위대가!#REF!</definedName>
    <definedName name="E55M">[68]전기일위대가!#REF!</definedName>
    <definedName name="E55P">[68]전기일위대가!#REF!</definedName>
    <definedName name="E56M">[68]전기일위대가!#REF!</definedName>
    <definedName name="E56P">[68]전기일위대가!#REF!</definedName>
    <definedName name="E57M">[68]전기일위대가!#REF!</definedName>
    <definedName name="E57P">[68]전기일위대가!#REF!</definedName>
    <definedName name="E58M">[68]전기일위대가!#REF!</definedName>
    <definedName name="E58P">[68]전기일위대가!#REF!</definedName>
    <definedName name="E59M">[68]전기일위대가!#REF!</definedName>
    <definedName name="E59P">[68]전기일위대가!#REF!</definedName>
    <definedName name="E5M">#REF!</definedName>
    <definedName name="E5P">#REF!</definedName>
    <definedName name="E5S1">[67]Sheet1!$E$5</definedName>
    <definedName name="E60M">[68]전기일위대가!#REF!</definedName>
    <definedName name="E60P">[68]전기일위대가!#REF!</definedName>
    <definedName name="E61M">[68]전기일위대가!#REF!</definedName>
    <definedName name="E61P">[68]전기일위대가!#REF!</definedName>
    <definedName name="E62M">[68]전기일위대가!#REF!</definedName>
    <definedName name="E62P">[68]전기일위대가!#REF!</definedName>
    <definedName name="E63M">[68]전기일위대가!#REF!</definedName>
    <definedName name="E63P">[68]전기일위대가!#REF!</definedName>
    <definedName name="E64M">[68]전기일위대가!#REF!</definedName>
    <definedName name="E64P">[68]전기일위대가!#REF!</definedName>
    <definedName name="E65M">[68]전기일위대가!#REF!</definedName>
    <definedName name="E65P">[68]전기일위대가!#REF!</definedName>
    <definedName name="E66M">[68]전기일위대가!#REF!</definedName>
    <definedName name="E66P">[68]전기일위대가!#REF!</definedName>
    <definedName name="E67M">[68]전기일위대가!#REF!</definedName>
    <definedName name="E67P">[68]전기일위대가!#REF!</definedName>
    <definedName name="E68M">[68]전기일위대가!#REF!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ACP" localSheetId="2">#REF!</definedName>
    <definedName name="EAACP" localSheetId="4">#REF!</definedName>
    <definedName name="EAACP">#REF!</definedName>
    <definedName name="EDABB" localSheetId="2">#REF!</definedName>
    <definedName name="EDABB" localSheetId="4">#REF!</definedName>
    <definedName name="EDABB">#REF!</definedName>
    <definedName name="EDABP" localSheetId="2">#REF!</definedName>
    <definedName name="EDABP" localSheetId="4">#REF!</definedName>
    <definedName name="EDABP">#REF!</definedName>
    <definedName name="EDABSB" localSheetId="2">#REF!</definedName>
    <definedName name="EDABSB" localSheetId="4">#REF!</definedName>
    <definedName name="EDABSB">#REF!</definedName>
    <definedName name="EDABSP" localSheetId="2">#REF!</definedName>
    <definedName name="EDABSP" localSheetId="4">#REF!</definedName>
    <definedName name="EDABSP">#REF!</definedName>
    <definedName name="EDACB" localSheetId="2">#REF!</definedName>
    <definedName name="EDACB" localSheetId="4">#REF!</definedName>
    <definedName name="EDACB">#REF!</definedName>
    <definedName name="EDACP" localSheetId="2">#REF!</definedName>
    <definedName name="EDACP" localSheetId="4">#REF!</definedName>
    <definedName name="EDACP">#REF!</definedName>
    <definedName name="EDATB" localSheetId="2">#REF!</definedName>
    <definedName name="EDATB" localSheetId="4">#REF!</definedName>
    <definedName name="EDATB">#REF!</definedName>
    <definedName name="EDATP" localSheetId="2">#REF!</definedName>
    <definedName name="EDATP" localSheetId="4">#REF!</definedName>
    <definedName name="EDATP">#REF!</definedName>
    <definedName name="EDAWB" localSheetId="2">#REF!</definedName>
    <definedName name="EDAWB" localSheetId="4">#REF!</definedName>
    <definedName name="EDAWB">#REF!</definedName>
    <definedName name="EDAWP" localSheetId="2">#REF!</definedName>
    <definedName name="EDAWP" localSheetId="4">#REF!</definedName>
    <definedName name="EDAWP">#REF!</definedName>
    <definedName name="edit__home__del__branch_\f">#REF!</definedName>
    <definedName name="Edit_ChnRate" localSheetId="2">#REF!</definedName>
    <definedName name="Edit_ChnRate" localSheetId="4">#REF!</definedName>
    <definedName name="Edit_ChnRate">#REF!</definedName>
    <definedName name="EDPSB" localSheetId="2">#REF!</definedName>
    <definedName name="EDPSB" localSheetId="4">#REF!</definedName>
    <definedName name="EDPSB">#REF!</definedName>
    <definedName name="EDPSP" localSheetId="2">#REF!</definedName>
    <definedName name="EDPSP" localSheetId="4">#REF!</definedName>
    <definedName name="EDPSP">#REF!</definedName>
    <definedName name="edssqq" hidden="1">{#N/A,#N/A,FALSE,"혼합골재"}</definedName>
    <definedName name="ee" localSheetId="2">#REF!</definedName>
    <definedName name="ee" localSheetId="4">#REF!</definedName>
    <definedName name="ee">#REF!</definedName>
    <definedName name="eee" hidden="1">#REF!</definedName>
    <definedName name="EF" localSheetId="2">#REF!</definedName>
    <definedName name="EF" localSheetId="4">#REF!</definedName>
    <definedName name="EF">#REF!</definedName>
    <definedName name="ef_val" localSheetId="2">#REF!</definedName>
    <definedName name="ef_val" localSheetId="4">#REF!</definedName>
    <definedName name="ef_val">#REF!</definedName>
    <definedName name="Efd" localSheetId="2">#REF!</definedName>
    <definedName name="Efd" localSheetId="4">#REF!</definedName>
    <definedName name="Efd">#REF!</definedName>
    <definedName name="Efd_h" localSheetId="2">#REF!</definedName>
    <definedName name="Efd_h" localSheetId="4">#REF!</definedName>
    <definedName name="Efd_h">#REF!</definedName>
    <definedName name="EGABB" localSheetId="2">#REF!</definedName>
    <definedName name="EGABB" localSheetId="4">#REF!</definedName>
    <definedName name="EGABB">#REF!</definedName>
    <definedName name="EGABP" localSheetId="2">#REF!</definedName>
    <definedName name="EGABP" localSheetId="4">#REF!</definedName>
    <definedName name="EGABP">#REF!</definedName>
    <definedName name="EGABSB" localSheetId="2">#REF!</definedName>
    <definedName name="EGABSB" localSheetId="4">#REF!</definedName>
    <definedName name="EGABSB">#REF!</definedName>
    <definedName name="EGABSP" localSheetId="2">#REF!</definedName>
    <definedName name="EGABSP" localSheetId="4">#REF!</definedName>
    <definedName name="EGABSP">#REF!</definedName>
    <definedName name="EGACB" localSheetId="2">#REF!</definedName>
    <definedName name="EGACB" localSheetId="4">#REF!</definedName>
    <definedName name="EGACB">#REF!</definedName>
    <definedName name="EGACP" localSheetId="2">#REF!</definedName>
    <definedName name="EGACP" localSheetId="4">#REF!</definedName>
    <definedName name="EGACP">#REF!</definedName>
    <definedName name="EGATB" localSheetId="2">#REF!</definedName>
    <definedName name="EGATB" localSheetId="4">#REF!</definedName>
    <definedName name="EGATB">#REF!</definedName>
    <definedName name="EGATP" localSheetId="2">#REF!</definedName>
    <definedName name="EGATP" localSheetId="4">#REF!</definedName>
    <definedName name="EGATP">#REF!</definedName>
    <definedName name="EGAWB" localSheetId="2">#REF!</definedName>
    <definedName name="EGAWB" localSheetId="4">#REF!</definedName>
    <definedName name="EGAWB">#REF!</definedName>
    <definedName name="EGAWP" localSheetId="2">#REF!</definedName>
    <definedName name="EGAWP" localSheetId="4">#REF!</definedName>
    <definedName name="EGAWP">#REF!</definedName>
    <definedName name="egfcghg">[69]월별손익!$A$194:$R$240</definedName>
    <definedName name="EGPSB" localSheetId="2">#REF!</definedName>
    <definedName name="EGPSB" localSheetId="4">#REF!</definedName>
    <definedName name="EGPSB">#REF!</definedName>
    <definedName name="EGPSP" localSheetId="2">#REF!</definedName>
    <definedName name="EGPSP" localSheetId="4">#REF!</definedName>
    <definedName name="EGPSP">#REF!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NCOST">#N/A</definedName>
    <definedName name="END" localSheetId="2">#REF!</definedName>
    <definedName name="END" localSheetId="4">#REF!</definedName>
    <definedName name="END">#REF!</definedName>
    <definedName name="end_day" localSheetId="2">#REF!</definedName>
    <definedName name="end_day" localSheetId="4">#REF!</definedName>
    <definedName name="end_day">#REF!</definedName>
    <definedName name="end_month" localSheetId="2">#REF!</definedName>
    <definedName name="end_month" localSheetId="4">#REF!</definedName>
    <definedName name="end_month">#REF!</definedName>
    <definedName name="end_year" localSheetId="2">#REF!</definedName>
    <definedName name="end_year" localSheetId="4">#REF!</definedName>
    <definedName name="end_year">#REF!</definedName>
    <definedName name="ERERER" localSheetId="2">#REF!</definedName>
    <definedName name="ERERER" localSheetId="4">#REF!</definedName>
    <definedName name="ERERER">#REF!</definedName>
    <definedName name="erzsr" localSheetId="2">#REF!</definedName>
    <definedName name="erzsr" localSheetId="4">#REF!</definedName>
    <definedName name="erzsr">#REF!</definedName>
    <definedName name="ES" localSheetId="2">#REF!</definedName>
    <definedName name="ES" localSheetId="4">#REF!</definedName>
    <definedName name="ES">#REF!</definedName>
    <definedName name="es_block" localSheetId="2">#REF!</definedName>
    <definedName name="es_block" localSheetId="4">#REF!</definedName>
    <definedName name="es_block">#REF!</definedName>
    <definedName name="ES_start" localSheetId="2">#REF!</definedName>
    <definedName name="ES_start" localSheetId="4">#REF!</definedName>
    <definedName name="ES_start">#REF!</definedName>
    <definedName name="es_val" localSheetId="2">#REF!</definedName>
    <definedName name="es_val" localSheetId="4">#REF!</definedName>
    <definedName name="es_val">#REF!</definedName>
    <definedName name="Esd" localSheetId="2">#REF!</definedName>
    <definedName name="Esd" localSheetId="4">#REF!</definedName>
    <definedName name="Esd">#REF!</definedName>
    <definedName name="Esd_h" localSheetId="2">#REF!</definedName>
    <definedName name="Esd_h" localSheetId="4">#REF!</definedName>
    <definedName name="Esd_h">#REF!</definedName>
    <definedName name="ETC" localSheetId="3">#REF!</definedName>
    <definedName name="ETC">#REF!</definedName>
    <definedName name="etcrcd" localSheetId="2">#REF!</definedName>
    <definedName name="etcrcd" localSheetId="4">#REF!</definedName>
    <definedName name="etcrcd">#REF!</definedName>
    <definedName name="EUABSB" localSheetId="2">#REF!</definedName>
    <definedName name="EUABSB" localSheetId="4">#REF!</definedName>
    <definedName name="EUABSB">#REF!</definedName>
    <definedName name="EUABSP" localSheetId="2">#REF!</definedName>
    <definedName name="EUABSP" localSheetId="4">#REF!</definedName>
    <definedName name="EUABSP">#REF!</definedName>
    <definedName name="EUACB" localSheetId="2">#REF!</definedName>
    <definedName name="EUACB" localSheetId="4">#REF!</definedName>
    <definedName name="EUACB">#REF!</definedName>
    <definedName name="EUACP" localSheetId="2">#REF!</definedName>
    <definedName name="EUACP" localSheetId="4">#REF!</definedName>
    <definedName name="EUACP">#REF!</definedName>
    <definedName name="EUATB" localSheetId="2">#REF!</definedName>
    <definedName name="EUATB" localSheetId="4">#REF!</definedName>
    <definedName name="EUATB">#REF!</definedName>
    <definedName name="EUATP" localSheetId="2">#REF!</definedName>
    <definedName name="EUATP" localSheetId="4">#REF!</definedName>
    <definedName name="EUATP">#REF!</definedName>
    <definedName name="EUAWB" localSheetId="2">#REF!</definedName>
    <definedName name="EUAWB" localSheetId="4">#REF!</definedName>
    <definedName name="EUAWB">#REF!</definedName>
    <definedName name="EUAWP" localSheetId="2">#REF!</definedName>
    <definedName name="EUAWP" localSheetId="4">#REF!</definedName>
    <definedName name="EUAWP">#REF!</definedName>
    <definedName name="EUPSB" localSheetId="2">#REF!</definedName>
    <definedName name="EUPSB" localSheetId="4">#REF!</definedName>
    <definedName name="EUPSB">#REF!</definedName>
    <definedName name="EUPSP" localSheetId="2">#REF!</definedName>
    <definedName name="EUPSP" localSheetId="4">#REF!</definedName>
    <definedName name="EUPSP">#REF!</definedName>
    <definedName name="EXE">#N/A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Extract_MI">#REF!</definedName>
    <definedName name="F" localSheetId="2">#REF!</definedName>
    <definedName name="F" localSheetId="4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gdfg" localSheetId="2" hidden="1">{#N/A,#N/A,FALSE,"CCTV"}</definedName>
    <definedName name="fdgdfg" localSheetId="4" hidden="1">{#N/A,#N/A,FALSE,"CCTV"}</definedName>
    <definedName name="fdgdfg" hidden="1">{#N/A,#N/A,FALSE,"CCTV"}</definedName>
    <definedName name="fdvd">[70]입찰안!#REF!</definedName>
    <definedName name="FEEL">#REF!</definedName>
    <definedName name="FF" localSheetId="2">#REF!</definedName>
    <definedName name="FF" localSheetId="4">#REF!</definedName>
    <definedName name="FF">#REF!</definedName>
    <definedName name="ff_block" localSheetId="2">#REF!</definedName>
    <definedName name="ff_block" localSheetId="4">#REF!</definedName>
    <definedName name="ff_block">#REF!</definedName>
    <definedName name="FF_h" localSheetId="2">#REF!</definedName>
    <definedName name="FF_h" localSheetId="4">#REF!</definedName>
    <definedName name="FF_h">#REF!</definedName>
    <definedName name="ff_val" localSheetId="2">#REF!</definedName>
    <definedName name="ff_val" localSheetId="4">#REF!</definedName>
    <definedName name="ff_val">#REF!</definedName>
    <definedName name="FFF" localSheetId="2">BlankMacro1</definedName>
    <definedName name="FFF" localSheetId="4">BlankMacro1</definedName>
    <definedName name="FFF">BlankMacro1</definedName>
    <definedName name="ffff">[71]DATE!$E$24:$E$85</definedName>
    <definedName name="FG10TBTB2RT" localSheetId="2">#REF!</definedName>
    <definedName name="FG10TBTB2RT" localSheetId="4">#REF!</definedName>
    <definedName name="FG10TBTB2RT">#REF!</definedName>
    <definedName name="FG12TBTB2RTDKDKGMLRT" localSheetId="2">[72]협조전!#REF!</definedName>
    <definedName name="FG12TBTB2RTDKDKGMLRT" localSheetId="4">[72]협조전!#REF!</definedName>
    <definedName name="FG12TBTB2RTDKDKGMLRT">[72]협조전!#REF!</definedName>
    <definedName name="fg1314TBTB4RTDKDKDKRT" localSheetId="2">#REF!</definedName>
    <definedName name="fg1314TBTB4RTDKDKDKRT" localSheetId="4">#REF!</definedName>
    <definedName name="fg1314TBTB4RTDKDKDKRT">#REF!</definedName>
    <definedName name="FG22TBTB3RTDKDKDK" localSheetId="2">[73]차수!#REF!</definedName>
    <definedName name="FG22TBTB3RTDKDKDK" localSheetId="4">[73]차수!#REF!</definedName>
    <definedName name="FG22TBTB3RTDKDKDK">[73]차수!#REF!</definedName>
    <definedName name="FG28TBTB4RTDK" localSheetId="2">#REF!</definedName>
    <definedName name="FG28TBTB4RTDK" localSheetId="4">#REF!</definedName>
    <definedName name="FG28TBTB4RTDK">#REF!</definedName>
    <definedName name="FG44TBTB4RTDKDK" localSheetId="2">#REF!</definedName>
    <definedName name="FG44TBTB4RTDKDK" localSheetId="4">#REF!</definedName>
    <definedName name="FG44TBTB4RTDKDK">#REF!</definedName>
    <definedName name="FG46TBTB4RTDKDK" localSheetId="2">#REF!</definedName>
    <definedName name="FG46TBTB4RTDKDK" localSheetId="4">#REF!</definedName>
    <definedName name="FG46TBTB4RTDKDK">#REF!</definedName>
    <definedName name="FGD">#REF!</definedName>
    <definedName name="FGGF" localSheetId="2" hidden="1">{#N/A,#N/A,FALSE,"CCTV"}</definedName>
    <definedName name="FGGF" localSheetId="4" hidden="1">{#N/A,#N/A,FALSE,"CCTV"}</definedName>
    <definedName name="FGGF" hidden="1">{#N/A,#N/A,FALSE,"CCTV"}</definedName>
    <definedName name="fgPRPRRKTBTB1RTDKDK" localSheetId="2">#REF!</definedName>
    <definedName name="fgPRPRRKTBTB1RTDKDK" localSheetId="4">#REF!</definedName>
    <definedName name="fgPRPRRKTBTB1RTDKDK">#REF!</definedName>
    <definedName name="FGRKRKRKRKRKRKRKRKRKRKRKRKRKRKR" localSheetId="2">#REF!</definedName>
    <definedName name="FGRKRKRKRKRKRKRKRKRKRKRKRKRKRKR" localSheetId="4">#REF!</definedName>
    <definedName name="FGRKRKRKRKRKRKRKRKRKRKRKRKRKRKR">#REF!</definedName>
    <definedName name="fgRKRKRKRKRKRKRKRKRKTBTB1RTDKDK" localSheetId="2">[74]부대대비!#REF!</definedName>
    <definedName name="fgRKRKRKRKRKRKRKRKRKTBTB1RTDKDK" localSheetId="4">[74]부대대비!#REF!</definedName>
    <definedName name="fgRKRKRKRKRKRKRKRKRKTBTB1RTDKDK">[75]부대대비!#REF!</definedName>
    <definedName name="FGrkrkrkrkrkrkrktbtbsptbrt">[76]TEL!#REF!</definedName>
    <definedName name="FGRKRKRKRKRKRKTBTB1RTDKDK" localSheetId="2">[74]냉연집계!#REF!</definedName>
    <definedName name="FGRKRKRKRKRKRKTBTB1RTDKDK" localSheetId="4">[74]냉연집계!#REF!</definedName>
    <definedName name="FGRKRKRKRKRKRKTBTB1RTDKDK">[75]냉연집계!#REF!</definedName>
    <definedName name="fgs" localSheetId="2">#REF!</definedName>
    <definedName name="fgs" localSheetId="4">#REF!</definedName>
    <definedName name="fgs">#REF!</definedName>
    <definedName name="fgTBTB4RTDKDK" localSheetId="2">#REF!</definedName>
    <definedName name="fgTBTB4RTDKDK" localSheetId="4">#REF!</definedName>
    <definedName name="fgTBTB4RTDKDK">#REF!</definedName>
    <definedName name="FGtbtbspspsprtdkdk" localSheetId="2">[77]BUS제원1!#REF!</definedName>
    <definedName name="FGtbtbspspsprtdkdk" localSheetId="4">[77]BUS제원1!#REF!</definedName>
    <definedName name="FGtbtbspspsprtdkdk">[77]BUS제원1!#REF!</definedName>
    <definedName name="fid">[78]BID!$A$1:$M$631</definedName>
    <definedName name="FIXT">#REF!</definedName>
    <definedName name="fjkf">#REF!</definedName>
    <definedName name="FRT" localSheetId="2">[79]수입!#REF!</definedName>
    <definedName name="FRT" localSheetId="4">[79]수입!#REF!</definedName>
    <definedName name="FRT">[79]수입!#REF!</definedName>
    <definedName name="g" localSheetId="2">#REF!</definedName>
    <definedName name="g" localSheetId="4">#REF!</definedName>
    <definedName name="g">#REF!</definedName>
    <definedName name="G14S1">[67]Sheet1!$G$14</definedName>
    <definedName name="G5S1">[67]Sheet1!$G$5</definedName>
    <definedName name="ga" localSheetId="2">#REF!</definedName>
    <definedName name="ga" localSheetId="4">#REF!</definedName>
    <definedName name="ga">#REF!</definedName>
    <definedName name="gagfg" localSheetId="2">#REF!</definedName>
    <definedName name="gagfg" localSheetId="4">#REF!</definedName>
    <definedName name="gagfg">#REF!</definedName>
    <definedName name="GCODE">#N/A</definedName>
    <definedName name="Gcord_blk" localSheetId="2">#REF!</definedName>
    <definedName name="Gcord_blk" localSheetId="4">#REF!</definedName>
    <definedName name="Gcord_blk">#REF!</definedName>
    <definedName name="Gcord_h" localSheetId="2">#REF!</definedName>
    <definedName name="Gcord_h" localSheetId="4">#REF!</definedName>
    <definedName name="Gcord_h">#REF!</definedName>
    <definedName name="get_gjcode" localSheetId="2">#REF!</definedName>
    <definedName name="get_gjcode" localSheetId="4">#REF!</definedName>
    <definedName name="get_gjcode">#REF!</definedName>
    <definedName name="gfdgdgdf">#REF!</definedName>
    <definedName name="gfgdfg" hidden="1">[80]차액보증!#REF!</definedName>
    <definedName name="gfggfr">#REF!</definedName>
    <definedName name="GGG" localSheetId="2">BlankMacro1</definedName>
    <definedName name="GGG" localSheetId="4">BlankMacro1</definedName>
    <definedName name="GGG">BlankMacro1</definedName>
    <definedName name="GGGVVVV" localSheetId="2">[81]수입!#REF!</definedName>
    <definedName name="GGGVVVV" localSheetId="4">[81]수입!#REF!</definedName>
    <definedName name="GGGVVVV">[81]수입!#REF!</definedName>
    <definedName name="gh">#REF!</definedName>
    <definedName name="ghdfgh" localSheetId="2">#REF!</definedName>
    <definedName name="ghdfgh" localSheetId="4">#REF!</definedName>
    <definedName name="ghdfgh">#REF!</definedName>
    <definedName name="ghfghf">#REF!</definedName>
    <definedName name="giho_blk" localSheetId="2">#REF!</definedName>
    <definedName name="giho_blk" localSheetId="4">#REF!</definedName>
    <definedName name="giho_blk">#REF!</definedName>
    <definedName name="giho_h" localSheetId="2">#REF!</definedName>
    <definedName name="giho_h" localSheetId="4">#REF!</definedName>
    <definedName name="giho_h">#REF!</definedName>
    <definedName name="GINPUT" localSheetId="2">#REF!</definedName>
    <definedName name="GINPUT" localSheetId="4">#REF!</definedName>
    <definedName name="GINPUT">#REF!</definedName>
    <definedName name="gjamount_top" localSheetId="2">#REF!</definedName>
    <definedName name="gjamount_top" localSheetId="4">#REF!</definedName>
    <definedName name="gjamount_top">#REF!</definedName>
    <definedName name="gjcnt_top" localSheetId="2">#REF!</definedName>
    <definedName name="gjcnt_top" localSheetId="4">#REF!</definedName>
    <definedName name="gjcnt_top">#REF!</definedName>
    <definedName name="GJcord" localSheetId="2">#REF!</definedName>
    <definedName name="GJcord" localSheetId="4">#REF!</definedName>
    <definedName name="GJcord">#REF!</definedName>
    <definedName name="gjcord_stp" localSheetId="2">#REF!</definedName>
    <definedName name="gjcord_stp" localSheetId="4">#REF!</definedName>
    <definedName name="gjcord_stp">#REF!</definedName>
    <definedName name="gjcord_top1" localSheetId="2">#REF!</definedName>
    <definedName name="gjcord_top1" localSheetId="4">#REF!</definedName>
    <definedName name="gjcord_top1">#REF!</definedName>
    <definedName name="gjcord_top10" localSheetId="2">#REF!</definedName>
    <definedName name="gjcord_top10" localSheetId="4">#REF!</definedName>
    <definedName name="gjcord_top10">#REF!</definedName>
    <definedName name="gjcord_top11" localSheetId="2">#REF!</definedName>
    <definedName name="gjcord_top11" localSheetId="4">#REF!</definedName>
    <definedName name="gjcord_top11">#REF!</definedName>
    <definedName name="gjcord_top12" localSheetId="2">#REF!</definedName>
    <definedName name="gjcord_top12" localSheetId="4">#REF!</definedName>
    <definedName name="gjcord_top12">#REF!</definedName>
    <definedName name="gjcord_top13" localSheetId="2">#REF!</definedName>
    <definedName name="gjcord_top13" localSheetId="4">#REF!</definedName>
    <definedName name="gjcord_top13">#REF!</definedName>
    <definedName name="gjcord_top14" localSheetId="2">#REF!</definedName>
    <definedName name="gjcord_top14" localSheetId="4">#REF!</definedName>
    <definedName name="gjcord_top14">#REF!</definedName>
    <definedName name="gjcord_top15" localSheetId="2">#REF!</definedName>
    <definedName name="gjcord_top15" localSheetId="4">#REF!</definedName>
    <definedName name="gjcord_top15">#REF!</definedName>
    <definedName name="gjcord_top16" localSheetId="2">#REF!</definedName>
    <definedName name="gjcord_top16" localSheetId="4">#REF!</definedName>
    <definedName name="gjcord_top16">#REF!</definedName>
    <definedName name="gjcord_top17" localSheetId="2">#REF!</definedName>
    <definedName name="gjcord_top17" localSheetId="4">#REF!</definedName>
    <definedName name="gjcord_top17">#REF!</definedName>
    <definedName name="gjcord_top18" localSheetId="2">#REF!</definedName>
    <definedName name="gjcord_top18" localSheetId="4">#REF!</definedName>
    <definedName name="gjcord_top18">#REF!</definedName>
    <definedName name="gjcord_top19" localSheetId="2">#REF!</definedName>
    <definedName name="gjcord_top19" localSheetId="4">#REF!</definedName>
    <definedName name="gjcord_top19">#REF!</definedName>
    <definedName name="gjcord_top2" localSheetId="2">#REF!</definedName>
    <definedName name="gjcord_top2" localSheetId="4">#REF!</definedName>
    <definedName name="gjcord_top2">#REF!</definedName>
    <definedName name="gjcord_top3" localSheetId="2">#REF!</definedName>
    <definedName name="gjcord_top3" localSheetId="4">#REF!</definedName>
    <definedName name="gjcord_top3">#REF!</definedName>
    <definedName name="gjcord_top4" localSheetId="2">#REF!</definedName>
    <definedName name="gjcord_top4" localSheetId="4">#REF!</definedName>
    <definedName name="gjcord_top4">#REF!</definedName>
    <definedName name="gjcord_top5" localSheetId="2">#REF!</definedName>
    <definedName name="gjcord_top5" localSheetId="4">#REF!</definedName>
    <definedName name="gjcord_top5">#REF!</definedName>
    <definedName name="gjcord_top6" localSheetId="2">#REF!</definedName>
    <definedName name="gjcord_top6" localSheetId="4">#REF!</definedName>
    <definedName name="gjcord_top6">#REF!</definedName>
    <definedName name="gjcord_top7" localSheetId="2">#REF!</definedName>
    <definedName name="gjcord_top7" localSheetId="4">#REF!</definedName>
    <definedName name="gjcord_top7">#REF!</definedName>
    <definedName name="gjcord_top8" localSheetId="2">#REF!</definedName>
    <definedName name="gjcord_top8" localSheetId="4">#REF!</definedName>
    <definedName name="gjcord_top8">#REF!</definedName>
    <definedName name="gjcord_top9" localSheetId="2">#REF!</definedName>
    <definedName name="gjcord_top9" localSheetId="4">#REF!</definedName>
    <definedName name="gjcord_top9">#REF!</definedName>
    <definedName name="gjj">#REF!</definedName>
    <definedName name="gjjaro" localSheetId="2">#REF!</definedName>
    <definedName name="gjjaro" localSheetId="4">#REF!</definedName>
    <definedName name="gjjaro">#REF!</definedName>
    <definedName name="gjkgkl" localSheetId="2">#REF!</definedName>
    <definedName name="gjkgkl" localSheetId="4">#REF!</definedName>
    <definedName name="gjkgkl">#REF!</definedName>
    <definedName name="gjname" localSheetId="2">#REF!</definedName>
    <definedName name="gjname" localSheetId="4">#REF!</definedName>
    <definedName name="gjname">#REF!</definedName>
    <definedName name="GJname_h" localSheetId="2">#REF!</definedName>
    <definedName name="GJname_h" localSheetId="4">#REF!</definedName>
    <definedName name="GJname_h">#REF!</definedName>
    <definedName name="gjnamedata" localSheetId="2">#REF!</definedName>
    <definedName name="gjnamedata" localSheetId="4">#REF!</definedName>
    <definedName name="gjnamedata">#REF!</definedName>
    <definedName name="gjnamedata1" localSheetId="2">#REF!</definedName>
    <definedName name="gjnamedata1" localSheetId="4">#REF!</definedName>
    <definedName name="gjnamedata1">#REF!</definedName>
    <definedName name="gjnamedata2" localSheetId="2">#REF!</definedName>
    <definedName name="gjnamedata2" localSheetId="4">#REF!</definedName>
    <definedName name="gjnamedata2">#REF!</definedName>
    <definedName name="gjnamedata3" localSheetId="2">#REF!</definedName>
    <definedName name="gjnamedata3" localSheetId="4">#REF!</definedName>
    <definedName name="gjnamedata3">#REF!</definedName>
    <definedName name="gjnamedata4" localSheetId="2">#REF!</definedName>
    <definedName name="gjnamedata4" localSheetId="4">#REF!</definedName>
    <definedName name="gjnamedata4">#REF!</definedName>
    <definedName name="gjnomu" localSheetId="2">#REF!</definedName>
    <definedName name="gjnomu" localSheetId="4">#REF!</definedName>
    <definedName name="gjnomu">#REF!</definedName>
    <definedName name="gjnomudanga" localSheetId="2">#REF!</definedName>
    <definedName name="gjnomudanga" localSheetId="4">#REF!</definedName>
    <definedName name="gjnomudanga">#REF!</definedName>
    <definedName name="gjrate" localSheetId="2">#REF!</definedName>
    <definedName name="gjrate" localSheetId="4">#REF!</definedName>
    <definedName name="gjrate">#REF!</definedName>
    <definedName name="GJto" localSheetId="2">#REF!</definedName>
    <definedName name="GJto" localSheetId="4">#REF!</definedName>
    <definedName name="GJto">#REF!</definedName>
    <definedName name="gjtotal1" localSheetId="2">#REF!</definedName>
    <definedName name="gjtotal1" localSheetId="4">#REF!</definedName>
    <definedName name="gjtotal1">#REF!</definedName>
    <definedName name="GLS">'[82]full (2)'!$C$6:$C$62</definedName>
    <definedName name="GNA.共" localSheetId="2">#REF!</definedName>
    <definedName name="GNA.共" localSheetId="4">#REF!</definedName>
    <definedName name="GNA.共">#REF!</definedName>
    <definedName name="GPRIC">#N/A</definedName>
    <definedName name="grate">[63]요율산정!$G$30</definedName>
    <definedName name="grew" hidden="1">#REF!</definedName>
    <definedName name="GUBUN">#N/A</definedName>
    <definedName name="guigy" localSheetId="2">#REF!</definedName>
    <definedName name="guigy" localSheetId="4">#REF!</definedName>
    <definedName name="guigy">#REF!</definedName>
    <definedName name="H">#N/A</definedName>
    <definedName name="h_ef_val" localSheetId="2">#REF!</definedName>
    <definedName name="h_ef_val" localSheetId="4">#REF!</definedName>
    <definedName name="h_ef_val">#REF!</definedName>
    <definedName name="h_lf_val" localSheetId="2">#REF!</definedName>
    <definedName name="h_lf_val" localSheetId="4">#REF!</definedName>
    <definedName name="h_lf_val">#REF!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1A01K" localSheetId="2">[83]ML!#REF!</definedName>
    <definedName name="H11A01K" localSheetId="4">[83]ML!#REF!</definedName>
    <definedName name="H11A01K">[83]ML!#REF!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L">#REF!</definedName>
    <definedName name="H4R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 localSheetId="2">#REF!</definedName>
    <definedName name="HAF" localSheetId="4">#REF!</definedName>
    <definedName name="HAF">#REF!</definedName>
    <definedName name="han" hidden="1">#REF!</definedName>
    <definedName name="han_code">[84]!han_code</definedName>
    <definedName name="HBV" localSheetId="2">#REF!</definedName>
    <definedName name="HBV" localSheetId="4">#REF!</definedName>
    <definedName name="HBV">#REF!</definedName>
    <definedName name="HCR" localSheetId="2">#REF!</definedName>
    <definedName name="HCR" localSheetId="4">#REF!</definedName>
    <definedName name="HCR">#REF!</definedName>
    <definedName name="HDSVP" localSheetId="2">#REF!</definedName>
    <definedName name="HDSVP" localSheetId="4">#REF!</definedName>
    <definedName name="HDSVP">#REF!</definedName>
    <definedName name="HH" localSheetId="2">BlankMacro1</definedName>
    <definedName name="HH" localSheetId="4">BlankMacro1</definedName>
    <definedName name="HH">BlankMacro1</definedName>
    <definedName name="HHAF" localSheetId="2">#REF!</definedName>
    <definedName name="HHAF" localSheetId="4">#REF!</definedName>
    <definedName name="HHAF">#REF!</definedName>
    <definedName name="HHH" localSheetId="2">'[85]96수출'!#REF!</definedName>
    <definedName name="HHH" localSheetId="4">'[85]96수출'!#REF!</definedName>
    <definedName name="HHH">'[85]96수출'!#REF!</definedName>
    <definedName name="HHHH" localSheetId="2" hidden="1">{#N/A,#N/A,FALSE,"CCTV"}</definedName>
    <definedName name="HHHH" localSheetId="4" hidden="1">{#N/A,#N/A,FALSE,"CCTV"}</definedName>
    <definedName name="HHHH" hidden="1">{#N/A,#N/A,FALSE,"CCTV"}</definedName>
    <definedName name="HHMF" localSheetId="2">#REF!</definedName>
    <definedName name="HHMF" localSheetId="4">#REF!</definedName>
    <definedName name="HHMF">#REF!</definedName>
    <definedName name="HL">#REF!</definedName>
    <definedName name="HMF" localSheetId="2">#REF!</definedName>
    <definedName name="HMF" localSheetId="4">#REF!</definedName>
    <definedName name="HMF">#REF!</definedName>
    <definedName name="HMOTOR" localSheetId="2">#REF!</definedName>
    <definedName name="HMOTOR" localSheetId="4">#REF!</definedName>
    <definedName name="HMOTOR">#REF!</definedName>
    <definedName name="hon">[86]적용기준!$B$14</definedName>
    <definedName name="HPUMP" localSheetId="2">#REF!</definedName>
    <definedName name="HPUMP" localSheetId="4">#REF!</definedName>
    <definedName name="HPUMP">#REF!</definedName>
    <definedName name="HR">#REF!</definedName>
    <definedName name="HSH">#REF!</definedName>
    <definedName name="HSV" localSheetId="2">#REF!</definedName>
    <definedName name="HSV" localSheetId="4">#REF!</definedName>
    <definedName name="HSV">#REF!</definedName>
    <definedName name="HVAFP" localSheetId="2">#REF!</definedName>
    <definedName name="HVAFP" localSheetId="4">#REF!</definedName>
    <definedName name="HVAFP">#REF!</definedName>
    <definedName name="HVMF" localSheetId="2">#REF!</definedName>
    <definedName name="HVMF" localSheetId="4">#REF!</definedName>
    <definedName name="HVMF">#REF!</definedName>
    <definedName name="HWEI" localSheetId="2">#REF!</definedName>
    <definedName name="HWEI" localSheetId="4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>#N/A</definedName>
    <definedName name="i_start" localSheetId="2">#REF!</definedName>
    <definedName name="i_start" localSheetId="4">#REF!</definedName>
    <definedName name="i_start">#REF!</definedName>
    <definedName name="i_val" localSheetId="2">#REF!</definedName>
    <definedName name="i_val" localSheetId="4">#REF!</definedName>
    <definedName name="i_val">#REF!</definedName>
    <definedName name="ID" localSheetId="2">#REF!,#REF!</definedName>
    <definedName name="ID" localSheetId="4">#REF!,#REF!</definedName>
    <definedName name="ID">#REF!,#REF!</definedName>
    <definedName name="II" localSheetId="2">#REF!</definedName>
    <definedName name="II" localSheetId="4">#REF!</definedName>
    <definedName name="II">#REF!</definedName>
    <definedName name="ii_val" localSheetId="2">#REF!</definedName>
    <definedName name="ii_val" localSheetId="4">#REF!</definedName>
    <definedName name="ii_val">#REF!</definedName>
    <definedName name="III" localSheetId="2">BlankMacro1</definedName>
    <definedName name="III" localSheetId="4">BlankMacro1</definedName>
    <definedName name="III">BlankMacro1</definedName>
    <definedName name="IIIIIII" localSheetId="2">#REF!</definedName>
    <definedName name="IIIIIII" localSheetId="4">#REF!</definedName>
    <definedName name="IIIIIII">#REF!</definedName>
    <definedName name="ij_cod_blk" localSheetId="2">#REF!</definedName>
    <definedName name="ij_cod_blk" localSheetId="4">#REF!</definedName>
    <definedName name="ij_cod_blk">#REF!</definedName>
    <definedName name="imdong">[87]c_balju!$K$2:$S$3355</definedName>
    <definedName name="INCREASED" localSheetId="2">#REF!</definedName>
    <definedName name="INCREASED" localSheetId="4">#REF!</definedName>
    <definedName name="INCREASED">#REF!</definedName>
    <definedName name="INETOTHER" localSheetId="2">#REF!</definedName>
    <definedName name="INETOTHER" localSheetId="4">#REF!</definedName>
    <definedName name="INETOTHER">#REF!</definedName>
    <definedName name="INETPPE" localSheetId="2">#REF!</definedName>
    <definedName name="INETPPE" localSheetId="4">#REF!</definedName>
    <definedName name="INETPPE">#REF!</definedName>
    <definedName name="INPUT">'[13]YES-T'!$A$22:$BE$381</definedName>
    <definedName name="ioknon" localSheetId="2">#REF!</definedName>
    <definedName name="ioknon" localSheetId="4">#REF!</definedName>
    <definedName name="ioknon">#REF!</definedName>
    <definedName name="ir2rtcfr3c1r4c26rtqu" localSheetId="2">#REF!</definedName>
    <definedName name="ir2rtcfr3c1r4c26rtqu" localSheetId="4">#REF!</definedName>
    <definedName name="ir2rtcfr3c1r4c26rtqu">#REF!</definedName>
    <definedName name="Is_Actr" localSheetId="2">#REF!</definedName>
    <definedName name="Is_Actr" localSheetId="4">#REF!</definedName>
    <definedName name="Is_Actr">#REF!</definedName>
    <definedName name="isactirate" localSheetId="2">#REF!</definedName>
    <definedName name="isactirate" localSheetId="4">#REF!</definedName>
    <definedName name="isactirate">#REF!</definedName>
    <definedName name="item">'[13]YES-T'!$A$22:$IV$400</definedName>
    <definedName name="ITEM_">'[13]YES-T'!$A$22:$IV$400</definedName>
    <definedName name="ITEMDESC" localSheetId="2">[51]Sheet5!#REF!</definedName>
    <definedName name="ITEMDESC" localSheetId="4">[51]Sheet5!#REF!</definedName>
    <definedName name="ITEMDESC">[51]Sheet5!#REF!</definedName>
    <definedName name="ITNUM">#N/A</definedName>
    <definedName name="iv_check" localSheetId="2">#REF!</definedName>
    <definedName name="iv_check" localSheetId="4">#REF!</definedName>
    <definedName name="iv_check">#REF!</definedName>
    <definedName name="iv_check2" localSheetId="2">#REF!</definedName>
    <definedName name="iv_check2" localSheetId="4">#REF!</definedName>
    <definedName name="iv_check2">#REF!</definedName>
    <definedName name="ix_v" localSheetId="2">#REF!</definedName>
    <definedName name="ix_v" localSheetId="4">#REF!</definedName>
    <definedName name="ix_v">#REF!</definedName>
    <definedName name="iy_v" localSheetId="2">#REF!</definedName>
    <definedName name="iy_v" localSheetId="4">#REF!</definedName>
    <definedName name="iy_v">#REF!</definedName>
    <definedName name="j" localSheetId="2">#REF!</definedName>
    <definedName name="j" localSheetId="4">#REF!</definedName>
    <definedName name="j">#REF!</definedName>
    <definedName name="J_D">[88]Sheet1!$J$22:$J$1045</definedName>
    <definedName name="j_val" localSheetId="2">#REF!</definedName>
    <definedName name="j_val" localSheetId="4">#REF!</definedName>
    <definedName name="j_val">#REF!</definedName>
    <definedName name="jg">#REF!</definedName>
    <definedName name="JH">[89]정부노임단가!$A$5:$F$215</definedName>
    <definedName name="jhjyg">#REF!</definedName>
    <definedName name="JJ" localSheetId="2">#REF!</definedName>
    <definedName name="JJ" localSheetId="4">#REF!</definedName>
    <definedName name="JJ">#REF!</definedName>
    <definedName name="JJJ" localSheetId="2" hidden="1">{#N/A,#N/A,FALSE,"CCTV"}</definedName>
    <definedName name="JJJ" localSheetId="4" hidden="1">{#N/A,#N/A,FALSE,"CCTV"}</definedName>
    <definedName name="JJJ" hidden="1">{#N/A,#N/A,FALSE,"CCTV"}</definedName>
    <definedName name="jklklj">#REF!</definedName>
    <definedName name="jy">[90]일반공사!#REF!</definedName>
    <definedName name="JYH">#REF!</definedName>
    <definedName name="K" localSheetId="2">#REF!</definedName>
    <definedName name="K" localSheetId="4">#REF!</definedName>
    <definedName name="K">#REF!</definedName>
    <definedName name="KA">[91]MOTOR!$B$61:$E$68</definedName>
    <definedName name="KDJ">#REF!</definedName>
    <definedName name="KH" localSheetId="2">#REF!</definedName>
    <definedName name="KH" localSheetId="4">#REF!</definedName>
    <definedName name="KH">#REF!</definedName>
    <definedName name="kim" localSheetId="2">'[92]001'!#REF!</definedName>
    <definedName name="kim" localSheetId="4">'[92]001'!#REF!</definedName>
    <definedName name="kim">'[92]001'!#REF!</definedName>
    <definedName name="kjjh">#REF!</definedName>
    <definedName name="kk" localSheetId="2">#REF!</definedName>
    <definedName name="kk" localSheetId="4">#REF!</definedName>
    <definedName name="kk">#REF!</definedName>
    <definedName name="kkk" localSheetId="2" hidden="1">[93]Total!#REF!</definedName>
    <definedName name="kkk" localSheetId="4" hidden="1">[93]Total!#REF!</definedName>
    <definedName name="kkk" hidden="1">[93]Total!#REF!</definedName>
    <definedName name="kkkkk" localSheetId="2">#REF!</definedName>
    <definedName name="kkkkk" localSheetId="4">#REF!</definedName>
    <definedName name="kkkkk">#REF!</definedName>
    <definedName name="km" localSheetId="2">#REF!</definedName>
    <definedName name="km" localSheetId="4">#REF!</definedName>
    <definedName name="km">#REF!</definedName>
    <definedName name="kyuv" localSheetId="2">#REF!</definedName>
    <definedName name="kyuv" localSheetId="4">#REF!</definedName>
    <definedName name="kyuv">#REF!</definedName>
    <definedName name="L">#N/A</definedName>
    <definedName name="LA">#REF!</definedName>
    <definedName name="LAB">0.33</definedName>
    <definedName name="LABOR">1*90.7%</definedName>
    <definedName name="labordata" localSheetId="2">#REF!</definedName>
    <definedName name="labordata" localSheetId="4">#REF!</definedName>
    <definedName name="labordata">#REF!</definedName>
    <definedName name="LAND" localSheetId="3">#REF!</definedName>
    <definedName name="LAND">#REF!</definedName>
    <definedName name="LAST">#REF!</definedName>
    <definedName name="Lbox1" localSheetId="2">#REF!</definedName>
    <definedName name="Lbox1" localSheetId="4">#REF!</definedName>
    <definedName name="Lbox1">#REF!</definedName>
    <definedName name="Lbox2" localSheetId="2">#REF!</definedName>
    <definedName name="Lbox2" localSheetId="4">#REF!</definedName>
    <definedName name="Lbox2">#REF!</definedName>
    <definedName name="LEE" localSheetId="2">'[57]1-1'!#REF!</definedName>
    <definedName name="LEE" localSheetId="4">'[57]1-1'!#REF!</definedName>
    <definedName name="LEE">'[57]1-1'!#REF!</definedName>
    <definedName name="LF" localSheetId="2">#REF!</definedName>
    <definedName name="LF" localSheetId="4">#REF!</definedName>
    <definedName name="LF">#REF!</definedName>
    <definedName name="lf_block" localSheetId="2">#REF!</definedName>
    <definedName name="lf_block" localSheetId="4">#REF!</definedName>
    <definedName name="lf_block">#REF!</definedName>
    <definedName name="lf_val" localSheetId="2">#REF!</definedName>
    <definedName name="lf_val" localSheetId="4">#REF!</definedName>
    <definedName name="lf_val">#REF!</definedName>
    <definedName name="Lfd" localSheetId="2">#REF!</definedName>
    <definedName name="Lfd" localSheetId="4">#REF!</definedName>
    <definedName name="Lfd">#REF!</definedName>
    <definedName name="Lfd_h" localSheetId="2">#REF!</definedName>
    <definedName name="Lfd_h" localSheetId="4">#REF!</definedName>
    <definedName name="Lfd_h">#REF!</definedName>
    <definedName name="LG" localSheetId="2">#REF!</definedName>
    <definedName name="LG" localSheetId="4">#REF!</definedName>
    <definedName name="LG">#REF!</definedName>
    <definedName name="line" localSheetId="2">[94]일별1!#REF!</definedName>
    <definedName name="line" localSheetId="4">[94]일별1!#REF!</definedName>
    <definedName name="line">[94]일별1!#REF!</definedName>
    <definedName name="LIST">[95]부하LOAD!$B$4:$P$163</definedName>
    <definedName name="LK">#REF!,#REF!</definedName>
    <definedName name="lklk" localSheetId="2">#REF!</definedName>
    <definedName name="lklk" localSheetId="4">#REF!</definedName>
    <definedName name="lklk">#REF!</definedName>
    <definedName name="LL">#N/A</definedName>
    <definedName name="lll" localSheetId="2">#REF!</definedName>
    <definedName name="lll" localSheetId="4">#REF!</definedName>
    <definedName name="lll">#REF!</definedName>
    <definedName name="lllllll" localSheetId="2">#REF!</definedName>
    <definedName name="lllllll" localSheetId="4">#REF!</definedName>
    <definedName name="lllllll">#REF!</definedName>
    <definedName name="LMO">#REF!</definedName>
    <definedName name="lmpo" localSheetId="2">#REF!</definedName>
    <definedName name="lmpo" localSheetId="4">#REF!</definedName>
    <definedName name="lmpo">#REF!</definedName>
    <definedName name="LOADT">#REF!</definedName>
    <definedName name="LP1A">'[2]부하(성남)'!#REF!</definedName>
    <definedName name="LP1B">[23]부하계산서!#REF!</definedName>
    <definedName name="LP3A">'[2]부하(성남)'!#REF!</definedName>
    <definedName name="LPB">'[2]부하(성남)'!#REF!</definedName>
    <definedName name="LPBA">[23]부하계산서!#REF!</definedName>
    <definedName name="LPI">#REF!</definedName>
    <definedName name="LPKA">[23]부하계산서!#REF!</definedName>
    <definedName name="LPKB">[23]부하계산서!#REF!</definedName>
    <definedName name="LPM">[23]부하계산서!#REF!</definedName>
    <definedName name="LPMA">[23]부하계산서!#REF!</definedName>
    <definedName name="LPO">[23]부하계산서!#REF!</definedName>
    <definedName name="LPOA">[23]부하계산서!#REF!</definedName>
    <definedName name="LPRIC">#N/A</definedName>
    <definedName name="LS" localSheetId="2">#REF!</definedName>
    <definedName name="LS" localSheetId="4">#REF!</definedName>
    <definedName name="LS">#REF!</definedName>
    <definedName name="Lsd" localSheetId="2">#REF!</definedName>
    <definedName name="Lsd" localSheetId="4">#REF!</definedName>
    <definedName name="Lsd">#REF!</definedName>
    <definedName name="Lsd_h" localSheetId="2">#REF!</definedName>
    <definedName name="Lsd_h" localSheetId="4">#REF!</definedName>
    <definedName name="Lsd_h">#REF!</definedName>
    <definedName name="LSH">#REF!</definedName>
    <definedName name="LV02A">[23]부하계산서!#REF!</definedName>
    <definedName name="LV02B">[23]부하계산서!#REF!</definedName>
    <definedName name="LV04A">[23]부하계산서!#REF!</definedName>
    <definedName name="LV04B">[23]부하계산서!#REF!</definedName>
    <definedName name="m" localSheetId="2">#REF!</definedName>
    <definedName name="m" localSheetId="4">#REF!</definedName>
    <definedName name="m">#REF!</definedName>
    <definedName name="m_errchk" localSheetId="2">#REF!</definedName>
    <definedName name="m_errchk" localSheetId="4">#REF!</definedName>
    <definedName name="m_errchk">#REF!</definedName>
    <definedName name="MA" localSheetId="2">[96]구동!#REF!</definedName>
    <definedName name="MA" localSheetId="4">[96]구동!#REF!</definedName>
    <definedName name="MA">[96]구동!#REF!</definedName>
    <definedName name="MA_cri" localSheetId="2">#REF!</definedName>
    <definedName name="MA_cri" localSheetId="4">#REF!</definedName>
    <definedName name="MA_cri">#REF!</definedName>
    <definedName name="MA_cri_i" localSheetId="2">#REF!</definedName>
    <definedName name="MA_cri_i" localSheetId="4">#REF!</definedName>
    <definedName name="MA_cri_i">#REF!</definedName>
    <definedName name="MA_cri_ij" localSheetId="2">#REF!</definedName>
    <definedName name="MA_cri_ij" localSheetId="4">#REF!</definedName>
    <definedName name="MA_cri_ij">#REF!</definedName>
    <definedName name="ma_cri_j" localSheetId="2">#REF!</definedName>
    <definedName name="ma_cri_j" localSheetId="4">#REF!</definedName>
    <definedName name="ma_cri_j">#REF!</definedName>
    <definedName name="MA_cri_pnt" localSheetId="2">#REF!</definedName>
    <definedName name="MA_cri_pnt" localSheetId="4">#REF!</definedName>
    <definedName name="MA_cri_pnt">#REF!</definedName>
    <definedName name="ma_i_cnt" localSheetId="2">#REF!</definedName>
    <definedName name="ma_i_cnt" localSheetId="4">#REF!</definedName>
    <definedName name="ma_i_cnt">#REF!</definedName>
    <definedName name="MA_i_cri" localSheetId="2">#REF!</definedName>
    <definedName name="MA_i_cri" localSheetId="4">#REF!</definedName>
    <definedName name="MA_i_cri">#REF!</definedName>
    <definedName name="MA_i_cri_pnt" localSheetId="2">#REF!</definedName>
    <definedName name="MA_i_cri_pnt" localSheetId="4">#REF!</definedName>
    <definedName name="MA_i_cri_pnt">#REF!</definedName>
    <definedName name="ma_i_jmax" localSheetId="2">#REF!</definedName>
    <definedName name="ma_i_jmax" localSheetId="4">#REF!</definedName>
    <definedName name="ma_i_jmax">#REF!</definedName>
    <definedName name="ma_i_jmin" localSheetId="2">#REF!</definedName>
    <definedName name="ma_i_jmin" localSheetId="4">#REF!</definedName>
    <definedName name="ma_i_jmin">#REF!</definedName>
    <definedName name="ma_i_min" localSheetId="2">#REF!</definedName>
    <definedName name="ma_i_min" localSheetId="4">#REF!</definedName>
    <definedName name="ma_i_min">#REF!</definedName>
    <definedName name="MA_i_rownum" localSheetId="2">#REF!</definedName>
    <definedName name="MA_i_rownum" localSheetId="4">#REF!</definedName>
    <definedName name="MA_i_rownum">#REF!</definedName>
    <definedName name="ma_i_ser" localSheetId="2">#REF!</definedName>
    <definedName name="ma_i_ser" localSheetId="4">#REF!</definedName>
    <definedName name="ma_i_ser">#REF!</definedName>
    <definedName name="MA_ic_cri" localSheetId="2">#REF!</definedName>
    <definedName name="MA_ic_cri" localSheetId="4">#REF!</definedName>
    <definedName name="MA_ic_cri">#REF!</definedName>
    <definedName name="MA_ic_cri_pnt" localSheetId="2">#REF!</definedName>
    <definedName name="MA_ic_cri_pnt" localSheetId="4">#REF!</definedName>
    <definedName name="MA_ic_cri_pnt">#REF!</definedName>
    <definedName name="MA_ij_check" localSheetId="2">#REF!</definedName>
    <definedName name="MA_ij_check" localSheetId="4">#REF!</definedName>
    <definedName name="MA_ij_check">#REF!</definedName>
    <definedName name="ma_j_cnt" localSheetId="2">#REF!</definedName>
    <definedName name="ma_j_cnt" localSheetId="4">#REF!</definedName>
    <definedName name="ma_j_cnt">#REF!</definedName>
    <definedName name="MA_j_cri" localSheetId="2">#REF!</definedName>
    <definedName name="MA_j_cri" localSheetId="4">#REF!</definedName>
    <definedName name="MA_j_cri">#REF!</definedName>
    <definedName name="MA_j_cri_pnt" localSheetId="2">#REF!</definedName>
    <definedName name="MA_j_cri_pnt" localSheetId="4">#REF!</definedName>
    <definedName name="MA_j_cri_pnt">#REF!</definedName>
    <definedName name="ma_j_imin" localSheetId="2">#REF!</definedName>
    <definedName name="ma_j_imin" localSheetId="4">#REF!</definedName>
    <definedName name="ma_j_imin">#REF!</definedName>
    <definedName name="ma_j_max" localSheetId="2">#REF!</definedName>
    <definedName name="ma_j_max" localSheetId="4">#REF!</definedName>
    <definedName name="ma_j_max">#REF!</definedName>
    <definedName name="MA_j_out" localSheetId="2">#REF!</definedName>
    <definedName name="MA_j_out" localSheetId="4">#REF!</definedName>
    <definedName name="MA_j_out">#REF!</definedName>
    <definedName name="MA_j_out2" localSheetId="2">#REF!</definedName>
    <definedName name="MA_j_out2" localSheetId="4">#REF!</definedName>
    <definedName name="MA_j_out2">#REF!</definedName>
    <definedName name="MA_j_rownum" localSheetId="2">#REF!</definedName>
    <definedName name="MA_j_rownum" localSheetId="4">#REF!</definedName>
    <definedName name="MA_j_rownum">#REF!</definedName>
    <definedName name="ma_j_ser" localSheetId="2">#REF!</definedName>
    <definedName name="ma_j_ser" localSheetId="4">#REF!</definedName>
    <definedName name="ma_j_ser">#REF!</definedName>
    <definedName name="MA_max_num" localSheetId="2">#REF!</definedName>
    <definedName name="MA_max_num" localSheetId="4">#REF!</definedName>
    <definedName name="MA_max_num">#REF!</definedName>
    <definedName name="MA_min_num" localSheetId="2">#REF!</definedName>
    <definedName name="MA_min_num" localSheetId="4">#REF!</definedName>
    <definedName name="MA_min_num">#REF!</definedName>
    <definedName name="MA_num_is" localSheetId="2">#REF!</definedName>
    <definedName name="MA_num_is" localSheetId="4">#REF!</definedName>
    <definedName name="MA_num_is">#REF!</definedName>
    <definedName name="MA_num_pnt" localSheetId="2">#REF!</definedName>
    <definedName name="MA_num_pnt" localSheetId="4">#REF!</definedName>
    <definedName name="MA_num_pnt">#REF!</definedName>
    <definedName name="MA_pnt" localSheetId="2">#REF!</definedName>
    <definedName name="MA_pnt" localSheetId="4">#REF!</definedName>
    <definedName name="MA_pnt">#REF!</definedName>
    <definedName name="MA_rownum" localSheetId="2">#REF!</definedName>
    <definedName name="MA_rownum" localSheetId="4">#REF!</definedName>
    <definedName name="MA_rownum">#REF!</definedName>
    <definedName name="MA_tmp" localSheetId="2">#REF!</definedName>
    <definedName name="MA_tmp" localSheetId="4">#REF!</definedName>
    <definedName name="MA_tmp">#REF!</definedName>
    <definedName name="Macro1" localSheetId="2">[97]!Macro1</definedName>
    <definedName name="Macro1" localSheetId="4">[97]!Macro1</definedName>
    <definedName name="Macro1">[98]!Macro1</definedName>
    <definedName name="Macro10">[99]차종별!$B$1</definedName>
    <definedName name="Macro11">[100]!Macro11</definedName>
    <definedName name="macro111">[101]!Macro5</definedName>
    <definedName name="Macro12" localSheetId="2">[102]!Macro12</definedName>
    <definedName name="Macro12" localSheetId="4">[102]!Macro12</definedName>
    <definedName name="Macro12">[103]!Macro12</definedName>
    <definedName name="Macro13" localSheetId="2">[102]!Macro13</definedName>
    <definedName name="Macro13" localSheetId="4">[102]!Macro13</definedName>
    <definedName name="Macro13">[103]!Macro13</definedName>
    <definedName name="Macro14" localSheetId="2">[102]!Macro14</definedName>
    <definedName name="Macro14" localSheetId="4">[102]!Macro14</definedName>
    <definedName name="Macro14">[103]!Macro14</definedName>
    <definedName name="macro15">[101]!Macro14</definedName>
    <definedName name="Macro2" localSheetId="2">[102]!Macro2</definedName>
    <definedName name="Macro2" localSheetId="4">[102]!Macro2</definedName>
    <definedName name="Macro2">[103]!Macro2</definedName>
    <definedName name="MACRO20">[104]!Macro2</definedName>
    <definedName name="MACRO3" localSheetId="2">[105]!MACRO3</definedName>
    <definedName name="MACRO3" localSheetId="4">[105]!MACRO3</definedName>
    <definedName name="MACRO3">[106]!MACRO3</definedName>
    <definedName name="Macro4">#N/A</definedName>
    <definedName name="Macro5" localSheetId="2">[102]!Macro5</definedName>
    <definedName name="Macro5" localSheetId="4">[102]!Macro5</definedName>
    <definedName name="Macro5">[103]!Macro5</definedName>
    <definedName name="Macro6" localSheetId="2">[102]!Macro6</definedName>
    <definedName name="Macro6" localSheetId="4">[102]!Macro6</definedName>
    <definedName name="Macro6">[103]!Macro6</definedName>
    <definedName name="Macro7" localSheetId="2">[102]!Macro7</definedName>
    <definedName name="Macro7" localSheetId="4">[102]!Macro7</definedName>
    <definedName name="Macro7">[103]!Macro7</definedName>
    <definedName name="Macro8" localSheetId="2">[102]!Macro8</definedName>
    <definedName name="Macro8" localSheetId="4">[102]!Macro8</definedName>
    <definedName name="Macro8">[103]!Macro8</definedName>
    <definedName name="Macro9" localSheetId="2">[102]!Macro9</definedName>
    <definedName name="Macro9" localSheetId="4">[102]!Macro9</definedName>
    <definedName name="Macro9">[103]!Macro9</definedName>
    <definedName name="MAIN_COM_소계" localSheetId="2">#REF!</definedName>
    <definedName name="MAIN_COM_소계" localSheetId="4">#REF!</definedName>
    <definedName name="MAIN_COM_소계">#REF!</definedName>
    <definedName name="maintitle_top" localSheetId="2">#REF!</definedName>
    <definedName name="maintitle_top" localSheetId="4">#REF!</definedName>
    <definedName name="maintitle_top">#REF!</definedName>
    <definedName name="MARKET" localSheetId="3">#REF!</definedName>
    <definedName name="MARKET">#REF!</definedName>
    <definedName name="mat">1*90.7%</definedName>
    <definedName name="MB" localSheetId="2">[107]인원01!#REF!</definedName>
    <definedName name="MB" localSheetId="4">[107]인원01!#REF!</definedName>
    <definedName name="MB">[108]인원01!#REF!</definedName>
    <definedName name="MCCEA">[23]부하계산서!#REF!</definedName>
    <definedName name="MCCEB">[23]부하계산서!#REF!</definedName>
    <definedName name="MCCF">[23]부하계산서!#REF!</definedName>
    <definedName name="MCCN">'[2]부하(성남)'!#REF!</definedName>
    <definedName name="MCCP">[23]부하계산서!#REF!</definedName>
    <definedName name="MCCS">[23]부하계산서!#REF!</definedName>
    <definedName name="MEASURE" localSheetId="2">[51]Sheet5!#REF!</definedName>
    <definedName name="MEASURE" localSheetId="4">[51]Sheet5!#REF!</definedName>
    <definedName name="MEASURE">[51]Sheet5!#REF!</definedName>
    <definedName name="MENU1">#REF!</definedName>
    <definedName name="MENU2">#REF!</definedName>
    <definedName name="MGJ_diff" localSheetId="2">#REF!</definedName>
    <definedName name="MGJ_diff" localSheetId="4">#REF!</definedName>
    <definedName name="MGJ_diff">#REF!</definedName>
    <definedName name="MGJ_disp" localSheetId="2">#REF!</definedName>
    <definedName name="MGJ_disp" localSheetId="4">#REF!</definedName>
    <definedName name="MGJ_disp">#REF!</definedName>
    <definedName name="MGJtotal" localSheetId="2">#REF!</definedName>
    <definedName name="MGJtotal" localSheetId="4">#REF!</definedName>
    <definedName name="MGJtotal">#REF!</definedName>
    <definedName name="MH">[109]DATA!$I$17:$J$26</definedName>
    <definedName name="MHELP" localSheetId="2">#REF!</definedName>
    <definedName name="MHELP" localSheetId="4">#REF!</definedName>
    <definedName name="MHELP">#REF!</definedName>
    <definedName name="minjio" localSheetId="2">#REF!</definedName>
    <definedName name="minjio" localSheetId="4">#REF!</definedName>
    <definedName name="minjio">#REF!</definedName>
    <definedName name="MIS" localSheetId="2">#REF!</definedName>
    <definedName name="MIS" localSheetId="4">#REF!</definedName>
    <definedName name="MIS">#REF!</definedName>
    <definedName name="mm" localSheetId="2">#REF!</definedName>
    <definedName name="mm" localSheetId="4">#REF!</definedName>
    <definedName name="mm">#REF!</definedName>
    <definedName name="mmmm" localSheetId="2">#REF!</definedName>
    <definedName name="mmmm" localSheetId="4">#REF!</definedName>
    <definedName name="mmmm">#REF!</definedName>
    <definedName name="MNHL">[100]Sheet1!$A$4:$H$5</definedName>
    <definedName name="MONEY" localSheetId="2">#REF!,#REF!</definedName>
    <definedName name="MONEY" localSheetId="4">#REF!,#REF!</definedName>
    <definedName name="MONEY">#REF!,#REF!</definedName>
    <definedName name="MOTOR" localSheetId="2">#REF!</definedName>
    <definedName name="MOTOR" localSheetId="4">#REF!</definedName>
    <definedName name="MOTOR">#REF!</definedName>
    <definedName name="MOTOR__농형_전폐">#REF!</definedName>
    <definedName name="MPRIC">#N/A</definedName>
    <definedName name="Mq" localSheetId="2">'[110]소상 "1"'!#REF!</definedName>
    <definedName name="Mq" localSheetId="4">'[110]소상 "1"'!#REF!</definedName>
    <definedName name="Mq">'[110]소상 "1"'!#REF!</definedName>
    <definedName name="MZ" localSheetId="2">#REF!</definedName>
    <definedName name="MZ" localSheetId="4">#REF!</definedName>
    <definedName name="MZ">#REF!</definedName>
    <definedName name="M당무게">[71]DATE!$E$24:$E$85</definedName>
    <definedName name="M행" localSheetId="2">#REF!</definedName>
    <definedName name="M행" localSheetId="4">#REF!</definedName>
    <definedName name="M행">#REF!</definedName>
    <definedName name="n" localSheetId="2">#REF!</definedName>
    <definedName name="n" localSheetId="4">#REF!</definedName>
    <definedName name="n">#REF!</definedName>
    <definedName name="n_x" localSheetId="2">#REF!</definedName>
    <definedName name="n_x" localSheetId="4">#REF!</definedName>
    <definedName name="n_x">#REF!</definedName>
    <definedName name="n_x1" localSheetId="2">#REF!</definedName>
    <definedName name="n_x1" localSheetId="4">#REF!</definedName>
    <definedName name="n_x1">#REF!</definedName>
    <definedName name="n_y" localSheetId="2">#REF!</definedName>
    <definedName name="n_y" localSheetId="4">#REF!</definedName>
    <definedName name="n_y">#REF!</definedName>
    <definedName name="n_y1" localSheetId="2">#REF!</definedName>
    <definedName name="n_y1" localSheetId="4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dhg" localSheetId="2">#REF!</definedName>
    <definedName name="ndhg" localSheetId="4">#REF!</definedName>
    <definedName name="ndhg">#REF!</definedName>
    <definedName name="NDO">#REF!</definedName>
    <definedName name="NEW" localSheetId="2">#REF!</definedName>
    <definedName name="NEW" localSheetId="4">#REF!</definedName>
    <definedName name="NEW">#REF!</definedName>
    <definedName name="NEWNAME" localSheetId="2" hidden="1">{#N/A,#N/A,FALSE,"CCTV"}</definedName>
    <definedName name="NEWNAME" localSheetId="4" hidden="1">{#N/A,#N/A,FALSE,"CCTV"}</definedName>
    <definedName name="NEWNAME" hidden="1">{#N/A,#N/A,FALSE,"CCTV"}</definedName>
    <definedName name="NI">[111]노임!$A$1:$B$65536</definedName>
    <definedName name="niubg" localSheetId="2">[45]수입!#REF!</definedName>
    <definedName name="niubg" localSheetId="4">[45]수입!#REF!</definedName>
    <definedName name="niubg">[45]수입!#REF!</definedName>
    <definedName name="njj" localSheetId="2">#REF!</definedName>
    <definedName name="njj" localSheetId="4">#REF!</definedName>
    <definedName name="njj">#REF!</definedName>
    <definedName name="NMB">'[13]YES-T'!#REF!</definedName>
    <definedName name="NNNNNN" localSheetId="2">#REF!</definedName>
    <definedName name="NNNNNN" localSheetId="4">#REF!</definedName>
    <definedName name="NNNNNN">#REF!</definedName>
    <definedName name="NO">#N/A</definedName>
    <definedName name="No_Actr" localSheetId="2">#REF!</definedName>
    <definedName name="No_Actr" localSheetId="4">#REF!</definedName>
    <definedName name="No_Actr">#REF!</definedName>
    <definedName name="NOIM">[111]노임!$A$1:$B$17</definedName>
    <definedName name="NOMU">[112]NOMUBI!$B$3:$H$45</definedName>
    <definedName name="NOMUBY">#REF!</definedName>
    <definedName name="NOON" localSheetId="2">#REF!</definedName>
    <definedName name="NOON" localSheetId="4">#REF!</definedName>
    <definedName name="NOON">#REF!</definedName>
    <definedName name="now_ef" localSheetId="2">#REF!</definedName>
    <definedName name="now_ef" localSheetId="4">#REF!</definedName>
    <definedName name="now_ef">#REF!</definedName>
    <definedName name="now_iv" localSheetId="2">#REF!</definedName>
    <definedName name="now_iv" localSheetId="4">#REF!</definedName>
    <definedName name="now_iv">#REF!</definedName>
    <definedName name="NPI">#REF!</definedName>
    <definedName name="NSH">#REF!</definedName>
    <definedName name="NSO">#REF!</definedName>
    <definedName name="N행" localSheetId="2">#REF!</definedName>
    <definedName name="N행" localSheetId="4">#REF!</definedName>
    <definedName name="N행">#REF!</definedName>
    <definedName name="o" localSheetId="2">#REF!</definedName>
    <definedName name="o" localSheetId="4">#REF!</definedName>
    <definedName name="o">#REF!</definedName>
    <definedName name="ocf" localSheetId="2" hidden="1">#REF!</definedName>
    <definedName name="ocf" localSheetId="4" hidden="1">#REF!</definedName>
    <definedName name="ocf" hidden="1">#REF!</definedName>
    <definedName name="ONP" localSheetId="2" hidden="1">'[113]전체내역 (2)'!#REF!</definedName>
    <definedName name="ONP" localSheetId="4" hidden="1">'[113]전체내역 (2)'!#REF!</definedName>
    <definedName name="ONP" hidden="1">'[113]전체내역 (2)'!#REF!</definedName>
    <definedName name="oo" localSheetId="2">#REF!</definedName>
    <definedName name="oo" localSheetId="4">#REF!</definedName>
    <definedName name="oo">#REF!</definedName>
    <definedName name="OOO">#REF!</definedName>
    <definedName name="opo" localSheetId="2" hidden="1">{#N/A,#N/A,FALSE,"지침";#N/A,#N/A,FALSE,"환경분석";#N/A,#N/A,FALSE,"Sheet16"}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 localSheetId="2">#REF!</definedName>
    <definedName name="OS회의" localSheetId="4">#REF!</definedName>
    <definedName name="OS회의">#REF!</definedName>
    <definedName name="OWN_P" localSheetId="3">#REF!</definedName>
    <definedName name="OWN_P">#REF!</definedName>
    <definedName name="O행" localSheetId="2">#REF!</definedName>
    <definedName name="O행" localSheetId="4">#REF!</definedName>
    <definedName name="O행">#REF!</definedName>
    <definedName name="P" localSheetId="3" hidden="1">#REF!</definedName>
    <definedName name="P">#N/A</definedName>
    <definedName name="PAGE12" localSheetId="2">[114]세부추진!#REF!</definedName>
    <definedName name="PAGE12" localSheetId="4">[114]세부추진!#REF!</definedName>
    <definedName name="PAGE12">[114]세부추진!#REF!</definedName>
    <definedName name="PAGE13" localSheetId="2">[114]세부추진!#REF!</definedName>
    <definedName name="PAGE13" localSheetId="4">[114]세부추진!#REF!</definedName>
    <definedName name="PAGE13">[114]세부추진!#REF!</definedName>
    <definedName name="PAGE14" localSheetId="2">[114]세부추진!#REF!</definedName>
    <definedName name="PAGE14" localSheetId="4">[114]세부추진!#REF!</definedName>
    <definedName name="PAGE14">[114]세부추진!#REF!</definedName>
    <definedName name="PAGE15" localSheetId="2">[114]세부추진!#REF!</definedName>
    <definedName name="PAGE15" localSheetId="4">[114]세부추진!#REF!</definedName>
    <definedName name="PAGE15">[114]세부추진!#REF!</definedName>
    <definedName name="PAGE16" localSheetId="2">[114]세부추진!#REF!</definedName>
    <definedName name="PAGE16" localSheetId="4">[114]세부추진!#REF!</definedName>
    <definedName name="PAGE16">[114]세부추진!#REF!</definedName>
    <definedName name="PAGE17" localSheetId="2">[114]세부추진!#REF!</definedName>
    <definedName name="PAGE17" localSheetId="4">[114]세부추진!#REF!</definedName>
    <definedName name="PAGE17">[114]세부추진!#REF!</definedName>
    <definedName name="PARKINGLOT" localSheetId="3">#REF!</definedName>
    <definedName name="PARKINGLOT">#REF!</definedName>
    <definedName name="pass_x" localSheetId="2">#REF!</definedName>
    <definedName name="pass_x" localSheetId="4">#REF!</definedName>
    <definedName name="pass_x">#REF!</definedName>
    <definedName name="pass_x2" localSheetId="2">#REF!</definedName>
    <definedName name="pass_x2" localSheetId="4">#REF!</definedName>
    <definedName name="pass_x2">#REF!</definedName>
    <definedName name="pass_x3" localSheetId="2">#REF!</definedName>
    <definedName name="pass_x3" localSheetId="4">#REF!</definedName>
    <definedName name="pass_x3">#REF!</definedName>
    <definedName name="pass_x4" localSheetId="2">#REF!</definedName>
    <definedName name="pass_x4" localSheetId="4">#REF!</definedName>
    <definedName name="pass_x4">#REF!</definedName>
    <definedName name="pastcod_blk" localSheetId="2">#REF!</definedName>
    <definedName name="pastcod_blk" localSheetId="4">#REF!</definedName>
    <definedName name="pastcod_blk">#REF!</definedName>
    <definedName name="pastcod_pnt" localSheetId="2">#REF!</definedName>
    <definedName name="pastcod_pnt" localSheetId="4">#REF!</definedName>
    <definedName name="pastcod_pnt">#REF!</definedName>
    <definedName name="PB">'[2]부하(성남)'!#REF!</definedName>
    <definedName name="PE100C">[60]단가!#REF!</definedName>
    <definedName name="PE16C">[60]단가!#REF!</definedName>
    <definedName name="PE22C">[60]단가!#REF!</definedName>
    <definedName name="PE28C">[60]단가!#REF!</definedName>
    <definedName name="PE36C">[60]단가!#REF!</definedName>
    <definedName name="PE42C">[60]단가!#REF!</definedName>
    <definedName name="PE54C">[60]단가!#REF!</definedName>
    <definedName name="PICTURE2">[115]연습장소!#REF!</definedName>
    <definedName name="PIPE40" localSheetId="2">#REF!</definedName>
    <definedName name="PIPE40" localSheetId="4">#REF!</definedName>
    <definedName name="PIPE40">#REF!</definedName>
    <definedName name="pjt" localSheetId="2">#REF!</definedName>
    <definedName name="pjt" localSheetId="4">#REF!</definedName>
    <definedName name="pjt">#REF!</definedName>
    <definedName name="PlanRate" localSheetId="2">#REF!</definedName>
    <definedName name="PlanRate" localSheetId="4">#REF!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int_titles" localSheetId="2">#REF!</definedName>
    <definedName name="plint_titles" localSheetId="4">#REF!</definedName>
    <definedName name="plint_titles">#REF!</definedName>
    <definedName name="PMS_BLK" localSheetId="2">#REF!</definedName>
    <definedName name="PMS_BLK" localSheetId="4">#REF!</definedName>
    <definedName name="PMS_BLK">#REF!</definedName>
    <definedName name="PMS_C_CHK" localSheetId="2">#REF!</definedName>
    <definedName name="PMS_C_CHK" localSheetId="4">#REF!</definedName>
    <definedName name="PMS_C_CHK">#REF!</definedName>
    <definedName name="PMS_CB_BLK" localSheetId="2">#REF!</definedName>
    <definedName name="PMS_CB_BLK" localSheetId="4">#REF!</definedName>
    <definedName name="PMS_CB_BLK">#REF!</definedName>
    <definedName name="PMS_CB_PNT" localSheetId="2">#REF!</definedName>
    <definedName name="PMS_CB_PNT" localSheetId="4">#REF!</definedName>
    <definedName name="PMS_CB_PNT">#REF!</definedName>
    <definedName name="PMS_CORD" localSheetId="2">#REF!</definedName>
    <definedName name="PMS_CORD" localSheetId="4">#REF!</definedName>
    <definedName name="PMS_CORD">#REF!</definedName>
    <definedName name="PMS_CORDBOX" localSheetId="2">#REF!</definedName>
    <definedName name="PMS_CORDBOX" localSheetId="4">#REF!</definedName>
    <definedName name="PMS_CORDBOX">#REF!</definedName>
    <definedName name="PMS_GIHO" localSheetId="2">#REF!</definedName>
    <definedName name="PMS_GIHO" localSheetId="4">#REF!</definedName>
    <definedName name="PMS_GIHO">#REF!</definedName>
    <definedName name="PMS_GJNAME" localSheetId="2">#REF!</definedName>
    <definedName name="PMS_GJNAME" localSheetId="4">#REF!</definedName>
    <definedName name="PMS_GJNAME">#REF!</definedName>
    <definedName name="PMS_T_CORD" localSheetId="2">#REF!</definedName>
    <definedName name="PMS_T_CORD" localSheetId="4">#REF!</definedName>
    <definedName name="PMS_T_CORD">#REF!</definedName>
    <definedName name="PMS_TSUM" localSheetId="2">#REF!</definedName>
    <definedName name="PMS_TSUM" localSheetId="4">#REF!</definedName>
    <definedName name="PMS_TSUM">#REF!</definedName>
    <definedName name="PMS_VAR" localSheetId="2">#REF!</definedName>
    <definedName name="PMS_VAR" localSheetId="4">#REF!</definedName>
    <definedName name="PMS_VAR">#REF!</definedName>
    <definedName name="PM회의양식" localSheetId="2">'[116]2.대외공문'!#REF!</definedName>
    <definedName name="PM회의양식" localSheetId="4">'[116]2.대외공문'!#REF!</definedName>
    <definedName name="PM회의양식">'[117]2.대외공문'!#REF!</definedName>
    <definedName name="PNAME" localSheetId="2">#REF!</definedName>
    <definedName name="PNAME" localSheetId="4">#REF!</definedName>
    <definedName name="PNAME">#REF!</definedName>
    <definedName name="PNLW10">[23]부하계산서!#REF!</definedName>
    <definedName name="PNLW8">[23]부하계산서!#REF!</definedName>
    <definedName name="POR11C45R141C45RTSKS15C5LRTHR5C" localSheetId="2">'[118]조건 (A)'!#REF!</definedName>
    <definedName name="POR11C45R141C45RTSKS15C5LRTHR5C" localSheetId="4">'[118]조건 (A)'!#REF!</definedName>
    <definedName name="POR11C45R141C45RTSKS15C5LRTHR5C">'[118]조건 (A)'!#REF!</definedName>
    <definedName name="POR121175C2054RTSKS15C6LRTHDLRT" localSheetId="2">#REF!</definedName>
    <definedName name="POR121175C2054RTSKS15C6LRTHDLRT" localSheetId="4">#REF!</definedName>
    <definedName name="POR121175C2054RTSKS15C6LRTHDLRT">#REF!</definedName>
    <definedName name="POR16C16R589C41RTSKS15C6LRTHR8C" localSheetId="2">'[118]조건 (A)'!#REF!</definedName>
    <definedName name="POR16C16R589C41RTSKS15C6LRTHR8C" localSheetId="4">'[118]조건 (A)'!#REF!</definedName>
    <definedName name="POR16C16R589C41RTSKS15C6LRTHR8C">'[118]조건 (A)'!#REF!</definedName>
    <definedName name="por1c1r235c17m" localSheetId="2">#REF!</definedName>
    <definedName name="por1c1r235c17m" localSheetId="4">#REF!</definedName>
    <definedName name="por1c1r235c17m">#REF!</definedName>
    <definedName name="POR1C1R59C22RTSQKS15C6LRTPPPPPT" localSheetId="2">#REF!</definedName>
    <definedName name="POR1C1R59C22RTSQKS15C6LRTPPPPPT" localSheetId="4">#REF!</definedName>
    <definedName name="POR1C1R59C22RTSQKS15C6LRTPPPPPT">#REF!</definedName>
    <definedName name="POR3C1R50C13RTSKS15C5LRTHDLRTMT" localSheetId="2">'[118]조건 (A)'!#REF!</definedName>
    <definedName name="POR3C1R50C13RTSKS15C5LRTHDLRTMT" localSheetId="4">'[118]조건 (A)'!#REF!</definedName>
    <definedName name="POR3C1R50C13RTSKS15C5LRTHDLRTMT">'[118]조건 (A)'!#REF!</definedName>
    <definedName name="POR3C37R54C40RTSQLBP2PRTHDLTBDL" localSheetId="2">[119]조건!#REF!</definedName>
    <definedName name="POR3C37R54C40RTSQLBP2PRTHDLTBDL" localSheetId="4">[119]조건!#REF!</definedName>
    <definedName name="POR3C37R54C40RTSQLBP2PRTHDLTBDL">[119]조건!#REF!</definedName>
    <definedName name="POR3C41R52C44RTSKS13C5LRTHDLTBD" localSheetId="2">[119]조건!#REF!</definedName>
    <definedName name="POR3C41R52C44RTSKS13C5LRTHDLTBD" localSheetId="4">[119]조건!#REF!</definedName>
    <definedName name="POR3C41R52C44RTSKS13C5LRTHDLTBD">[119]조건!#REF!</definedName>
    <definedName name="POR3C56R44C76RTSKS15C5LRTHDLTBD" localSheetId="2">[119]조건!#REF!</definedName>
    <definedName name="POR3C56R44C76RTSKS15C5LRTHDLTBD" localSheetId="4">[119]조건!#REF!</definedName>
    <definedName name="POR3C56R44C76RTSKS15C5LRTHDLTBD">[119]조건!#REF!</definedName>
    <definedName name="POR3C77R61C83RTSKS15C5LRTHDLTBD" localSheetId="2">[119]조건!#REF!</definedName>
    <definedName name="POR3C77R61C83RTSKS15C5LRTHDLTBD" localSheetId="4">[119]조건!#REF!</definedName>
    <definedName name="POR3C77R61C83RTSKS15C5LRTHDLTBD">[119]조건!#REF!</definedName>
    <definedName name="POR458C2054RTSKS15C6LRTHDLRTM4T" localSheetId="2">#REF!</definedName>
    <definedName name="POR458C2054RTSKS15C6LRTHDLRTM4T" localSheetId="4">#REF!</definedName>
    <definedName name="POR458C2054RTSKS15C6LRTHDLRTM4T">#REF!</definedName>
    <definedName name="POR6C20R55C38RTSKS13C5LRTHDLTBD" localSheetId="2">[119]조건!#REF!</definedName>
    <definedName name="POR6C20R55C38RTSKS13C5LRTHDLTBD" localSheetId="4">[119]조건!#REF!</definedName>
    <definedName name="POR6C20R55C38RTSKS13C5LRTHDLTBD">[119]조건!#REF!</definedName>
    <definedName name="POR7280C116RTSKS15C6LRTHR26C116" localSheetId="2">#REF!</definedName>
    <definedName name="POR7280C116RTSKS15C6LRTHR26C116" localSheetId="4">#REF!</definedName>
    <definedName name="POR7280C116RTSKS15C6LRTHR26C116">#REF!</definedName>
    <definedName name="POR7C2R55C18RTSKS13C5LRTHDLTBDL" localSheetId="2">#REF!</definedName>
    <definedName name="POR7C2R55C18RTSKS13C5LRTHDLTBDL" localSheetId="4">#REF!</definedName>
    <definedName name="POR7C2R55C18RTSKS13C5LRTHDLTBDL">#REF!</definedName>
    <definedName name="POR7C2R58C18RTSKS13C5LRTHDLTBDL" localSheetId="2">[119]조건!#REF!</definedName>
    <definedName name="POR7C2R58C18RTSKS13C5LRTHDLTBDL">[119]조건!#REF!</definedName>
    <definedName name="POR7C77R72C83RTSKS13C5LRTHDLTBD" localSheetId="2">#REF!</definedName>
    <definedName name="POR7C77R72C83RTSKS13C5LRTHDLTBD" localSheetId="4">#REF!</definedName>
    <definedName name="POR7C77R72C83RTSKS13C5LRTHDLTBD">#REF!</definedName>
    <definedName name="por840c3542RTsks12c4lRTm1TB0TB5" localSheetId="2">#REF!</definedName>
    <definedName name="por840c3542RTsks12c4lRTm1TB0TB5" localSheetId="4">#REF!</definedName>
    <definedName name="por840c3542RTsks12c4lRTm1TB0TB5">#REF!</definedName>
    <definedName name="POR8C46R200C54RTSKS13C6LRTHR3C4" localSheetId="2">[119]조건!#REF!</definedName>
    <definedName name="POR8C46R200C54RTSKS13C6LRTHR3C4" localSheetId="4">[119]조건!#REF!</definedName>
    <definedName name="POR8C46R200C54RTSKS13C6LRTHR3C4">[119]조건!#REF!</definedName>
    <definedName name="POSITION">#REF!</definedName>
    <definedName name="pp" localSheetId="2">#REF!</definedName>
    <definedName name="pp" localSheetId="4">#REF!</definedName>
    <definedName name="pp">#REF!</definedName>
    <definedName name="PPP">#REF!</definedName>
    <definedName name="pppp" localSheetId="2">#REF!</definedName>
    <definedName name="pppp" localSheetId="4">#REF!</definedName>
    <definedName name="pppp">#REF!</definedName>
    <definedName name="pppppp" localSheetId="2">#REF!</definedName>
    <definedName name="pppppp" localSheetId="4">#REF!</definedName>
    <definedName name="pppppp">#REF!</definedName>
    <definedName name="pppppppp" localSheetId="2">#REF!</definedName>
    <definedName name="pppppppp" localSheetId="4">#REF!</definedName>
    <definedName name="pppppppp">#REF!</definedName>
    <definedName name="PPPPPPPPPP" localSheetId="2">#REF!</definedName>
    <definedName name="PPPPPPPPPP" localSheetId="4">#REF!</definedName>
    <definedName name="PPPPPPPPPP">#REF!</definedName>
    <definedName name="pppppppppppp" localSheetId="2">#REF!</definedName>
    <definedName name="pppppppppppp" localSheetId="4">#REF!</definedName>
    <definedName name="pppppppppppp">#REF!</definedName>
    <definedName name="PPPPPPPPPPPPPP" localSheetId="2">#REF!</definedName>
    <definedName name="PPPPPPPPPPPPPP" localSheetId="4">#REF!</definedName>
    <definedName name="PPPPPPPPPPPPPP">#REF!</definedName>
    <definedName name="PPPPPPPPPPPPPPPPPP" localSheetId="2">#REF!</definedName>
    <definedName name="PPPPPPPPPPPPPPPPPP" localSheetId="4">#REF!</definedName>
    <definedName name="PPPPPPPPPPPPPPPPPP">#REF!</definedName>
    <definedName name="PQ점수">"Dialog Frame 1"</definedName>
    <definedName name="PracRate" localSheetId="2">#REF!</definedName>
    <definedName name="PracRate" localSheetId="4">#REF!</definedName>
    <definedName name="PracRate">#REF!</definedName>
    <definedName name="Premium_Beer">[42]!Premium_Beer</definedName>
    <definedName name="prg" localSheetId="2">#REF!</definedName>
    <definedName name="prg" localSheetId="4">#REF!</definedName>
    <definedName name="prg">#REF!</definedName>
    <definedName name="PRIN_TITLES" localSheetId="2">#REF!</definedName>
    <definedName name="PRIN_TITLES" localSheetId="4">#REF!</definedName>
    <definedName name="PRIN_TITLES">#REF!</definedName>
    <definedName name="print" localSheetId="2">#REF!</definedName>
    <definedName name="print" localSheetId="4">#REF!</definedName>
    <definedName name="print">#REF!</definedName>
    <definedName name="_xlnm.Print_Area" localSheetId="0">'1P'!$B$1:$H$25</definedName>
    <definedName name="_xlnm.Print_Area" localSheetId="2">갑지!$A$1:$G$35</definedName>
    <definedName name="_xlnm.Print_Area" localSheetId="3">공종별현황표!$A$1:$H$29</definedName>
    <definedName name="_xlnm.Print_Area" localSheetId="4">배치계획표!$A$1:$CQ$33</definedName>
    <definedName name="_xlnm.Print_Area" localSheetId="1">전기감리비!$A$1:$J$26</definedName>
    <definedName name="_xlnm.Print_Area">[120]손익!#REF!</definedName>
    <definedName name="PRINT_AREA_MI" localSheetId="2">[19]손익!#REF!</definedName>
    <definedName name="PRINT_AREA_MI" localSheetId="3">[121]Sheet2!#REF!</definedName>
    <definedName name="PRINT_AREA_MI" localSheetId="4">[20]손익!#REF!</definedName>
    <definedName name="PRINT_AREA_MI">[120]손익!#REF!</definedName>
    <definedName name="Print_Area\C">[11]조건표!$P$4</definedName>
    <definedName name="PRINT_STYLE" localSheetId="2">[122]대공종!#REF!</definedName>
    <definedName name="PRINT_STYLE" localSheetId="4">[122]대공종!#REF!</definedName>
    <definedName name="PRINT_STYLE">[122]대공종!#REF!</definedName>
    <definedName name="print_styles" localSheetId="2">#REF!</definedName>
    <definedName name="print_styles" localSheetId="4">#REF!</definedName>
    <definedName name="print_styles">#REF!</definedName>
    <definedName name="Print_title" localSheetId="2">#REF!,#REF!</definedName>
    <definedName name="Print_title" localSheetId="4">#REF!,#REF!</definedName>
    <definedName name="Print_title">#REF!,#REF!</definedName>
    <definedName name="_xlnm.Print_Titles" localSheetId="2">#REF!</definedName>
    <definedName name="_xlnm.Print_Titles">#REF!</definedName>
    <definedName name="Print_Titles_MI" localSheetId="2">[123]RE9604!$1:$6,[123]RE9604!$A:$C</definedName>
    <definedName name="Print_Titles_MI" localSheetId="4">[124]RE9604!$1:$6,[124]RE9604!$A:$C</definedName>
    <definedName name="Print_Titles_MI">[125]RE9604!$1:$6,[125]RE9604!$A:$C</definedName>
    <definedName name="PRINT_TNFFJ" localSheetId="2">#REF!</definedName>
    <definedName name="PRINT_TNFFJ" localSheetId="4">#REF!</definedName>
    <definedName name="PRINT_TNFFJ">#REF!</definedName>
    <definedName name="PROFIT" localSheetId="3">#REF!</definedName>
    <definedName name="PROFIT">#REF!</definedName>
    <definedName name="projactiday" localSheetId="2">#REF!</definedName>
    <definedName name="projactiday" localSheetId="4">#REF!</definedName>
    <definedName name="projactiday">#REF!</definedName>
    <definedName name="projactiday2" localSheetId="2">#REF!</definedName>
    <definedName name="projactiday2" localSheetId="4">#REF!</definedName>
    <definedName name="projactiday2">#REF!</definedName>
    <definedName name="projactiday3" localSheetId="2">#REF!</definedName>
    <definedName name="projactiday3" localSheetId="4">#REF!</definedName>
    <definedName name="projactiday3">#REF!</definedName>
    <definedName name="projaddr" localSheetId="2">#REF!</definedName>
    <definedName name="projaddr" localSheetId="4">#REF!</definedName>
    <definedName name="projaddr">#REF!</definedName>
    <definedName name="projapprover" localSheetId="2">#REF!</definedName>
    <definedName name="projapprover" localSheetId="4">#REF!</definedName>
    <definedName name="projapprover">#REF!</definedName>
    <definedName name="projbuf_0" localSheetId="2">#REF!</definedName>
    <definedName name="projbuf_0" localSheetId="4">#REF!</definedName>
    <definedName name="projbuf_0">#REF!</definedName>
    <definedName name="projbuf_1" localSheetId="2">#REF!</definedName>
    <definedName name="projbuf_1" localSheetId="4">#REF!</definedName>
    <definedName name="projbuf_1">#REF!</definedName>
    <definedName name="projbuf_2" localSheetId="2">#REF!</definedName>
    <definedName name="projbuf_2" localSheetId="4">#REF!</definedName>
    <definedName name="projbuf_2">#REF!</definedName>
    <definedName name="projcalday" localSheetId="2">#REF!</definedName>
    <definedName name="projcalday" localSheetId="4">#REF!</definedName>
    <definedName name="projcalday">#REF!</definedName>
    <definedName name="projcompoday" localSheetId="2">#REF!</definedName>
    <definedName name="projcompoday" localSheetId="4">#REF!</definedName>
    <definedName name="projcompoday">#REF!</definedName>
    <definedName name="projcompoday1" localSheetId="2">#REF!</definedName>
    <definedName name="projcompoday1" localSheetId="4">#REF!</definedName>
    <definedName name="projcompoday1">#REF!</definedName>
    <definedName name="projcomposer" localSheetId="2">#REF!</definedName>
    <definedName name="projcomposer" localSheetId="4">#REF!</definedName>
    <definedName name="projcomposer">#REF!</definedName>
    <definedName name="projduration" localSheetId="2">#REF!</definedName>
    <definedName name="projduration" localSheetId="4">#REF!</definedName>
    <definedName name="projduration">#REF!</definedName>
    <definedName name="PROJECT">#N/A</definedName>
    <definedName name="projendday" localSheetId="2">#REF!</definedName>
    <definedName name="projendday" localSheetId="4">#REF!</definedName>
    <definedName name="projendday">#REF!</definedName>
    <definedName name="projname" localSheetId="2">#REF!</definedName>
    <definedName name="projname" localSheetId="4">#REF!</definedName>
    <definedName name="projname">#REF!</definedName>
    <definedName name="projname1" localSheetId="2">#REF!</definedName>
    <definedName name="projname1" localSheetId="4">#REF!</definedName>
    <definedName name="projname1">#REF!</definedName>
    <definedName name="projstday" localSheetId="2">#REF!</definedName>
    <definedName name="projstday" localSheetId="4">#REF!</definedName>
    <definedName name="projstday">#REF!</definedName>
    <definedName name="projstday2" localSheetId="2">#REF!</definedName>
    <definedName name="projstday2" localSheetId="4">#REF!</definedName>
    <definedName name="projstday2">#REF!</definedName>
    <definedName name="projstday22" localSheetId="2">#REF!</definedName>
    <definedName name="projstday22" localSheetId="4">#REF!</definedName>
    <definedName name="projstday22">#REF!</definedName>
    <definedName name="projstday3" localSheetId="2">#REF!</definedName>
    <definedName name="projstday3" localSheetId="4">#REF!</definedName>
    <definedName name="projstday3">#REF!</definedName>
    <definedName name="PS15C4LRTOR5C1R1000C10RTHR3C1R4" localSheetId="2">#REF!</definedName>
    <definedName name="PS15C4LRTOR5C1R1000C10RTHR3C1R4" localSheetId="4">#REF!</definedName>
    <definedName name="PS15C4LRTOR5C1R1000C10RTHR3C1R4">#REF!</definedName>
    <definedName name="PSKS12C4LRTOR50C1R84C10RTHDLRTM" localSheetId="2">#REF!</definedName>
    <definedName name="PSKS12C4LRTOR50C1R84C10RTHDLRTM" localSheetId="4">#REF!</definedName>
    <definedName name="PSKS12C4LRTOR50C1R84C10RTHDLRTM">#REF!</definedName>
    <definedName name="PSKS12C4LRTOR6C73R45C74RTHDLRTM" localSheetId="2">#REF!</definedName>
    <definedName name="PSKS12C4LRTOR6C73R45C74RTHDLRTM" localSheetId="4">#REF!</definedName>
    <definedName name="PSKS12C4LRTOR6C73R45C74RTHDLRTM">#REF!</definedName>
    <definedName name="PSKS12C4LRTOR9C1R47C10RTHDLRTM3" localSheetId="2">#REF!</definedName>
    <definedName name="PSKS12C4LRTOR9C1R47C10RTHDLRTM3" localSheetId="4">#REF!</definedName>
    <definedName name="PSKS12C4LRTOR9C1R47C10RTHDLRTM3">#REF!</definedName>
    <definedName name="PSKS13C4LRTOR138C45R180C58RTHDL" localSheetId="2">#REF!</definedName>
    <definedName name="PSKS13C4LRTOR138C45R180C58RTHDL" localSheetId="4">#REF!</definedName>
    <definedName name="PSKS13C4LRTOR138C45R180C58RTHDL">#REF!</definedName>
    <definedName name="PSKS13C4LRTOR182C45R224C58RTHDL" localSheetId="2">#REF!</definedName>
    <definedName name="PSKS13C4LRTOR182C45R224C58RTHDL" localSheetId="4">#REF!</definedName>
    <definedName name="PSKS13C4LRTOR182C45R224C58RTHDL">#REF!</definedName>
    <definedName name="PSKS13C4LRTOR39C29R79C43RTHDLRT" localSheetId="2">#REF!</definedName>
    <definedName name="PSKS13C4LRTOR39C29R79C43RTHDLRT" localSheetId="4">#REF!</definedName>
    <definedName name="PSKS13C4LRTOR39C29R79C43RTHDLRT">#REF!</definedName>
    <definedName name="PSKS13C4LRTOR49C45R91C58RTHDLRT" localSheetId="2">#REF!</definedName>
    <definedName name="PSKS13C4LRTOR49C45R91C58RTHDLRT" localSheetId="4">#REF!</definedName>
    <definedName name="PSKS13C4LRTOR49C45R91C58RTHDLRT">#REF!</definedName>
    <definedName name="PSKS13C4LRTOR5C29R40C43RTHDLRTM" localSheetId="2">#REF!</definedName>
    <definedName name="PSKS13C4LRTOR5C29R40C43RTHDLRTM" localSheetId="4">#REF!</definedName>
    <definedName name="PSKS13C4LRTOR5C29R40C43RTHDLRTM">#REF!</definedName>
    <definedName name="PSKS13C4LRTOR5C45R47C58RTHDLRTM" localSheetId="2">#REF!</definedName>
    <definedName name="PSKS13C4LRTOR5C45R47C58RTHDLRTM" localSheetId="4">#REF!</definedName>
    <definedName name="PSKS13C4LRTOR5C45R47C58RTHDLRTM">#REF!</definedName>
    <definedName name="PSKS13C4LRTOR94C45R136C58RTHDLR" localSheetId="2">#REF!</definedName>
    <definedName name="PSKS13C4LRTOR94C45R136C58RTHDLR" localSheetId="4">#REF!</definedName>
    <definedName name="PSKS13C4LRTOR94C45R136C58RTHDLR">#REF!</definedName>
    <definedName name="PSKS13C6LRTOR3C76R62C87RTM1TB0T" localSheetId="2">#REF!</definedName>
    <definedName name="PSKS13C6LRTOR3C76R62C87RTM1TB0T" localSheetId="4">#REF!</definedName>
    <definedName name="PSKS13C6LRTOR3C76R62C87RTM1TB0T">#REF!</definedName>
    <definedName name="PSKS15C6LRTOR3C76R62C88RTM1TB0T" localSheetId="2">#REF!</definedName>
    <definedName name="PSKS15C6LRTOR3C76R62C88RTM1TB0T" localSheetId="4">#REF!</definedName>
    <definedName name="PSKS15C6LRTOR3C76R62C88RTM1TB0T">#REF!</definedName>
    <definedName name="Psqlbp4lRTOR6C15R45C16RTHDLRTM0" localSheetId="2">#REF!</definedName>
    <definedName name="Psqlbp4lRTOR6C15R45C16RTHDLRTM0" localSheetId="4">#REF!</definedName>
    <definedName name="Psqlbp4lRTOR6C15R45C16RTHDLRTM0">#REF!</definedName>
    <definedName name="Psqlbp4lRTOR6C15R45C16RTHDLRTM7" localSheetId="2">#REF!</definedName>
    <definedName name="Psqlbp4lRTOR6C15R45C16RTHDLRTM7" localSheetId="4">#REF!</definedName>
    <definedName name="Psqlbp4lRTOR6C15R45C16RTHDLRTM7">#REF!</definedName>
    <definedName name="PUMP" localSheetId="2">#REF!</definedName>
    <definedName name="PUMP" localSheetId="4">#REF!</definedName>
    <definedName name="PUMP">#REF!</definedName>
    <definedName name="py">[86]적용기준!$B$4</definedName>
    <definedName name="PYA" localSheetId="2">#REF!</definedName>
    <definedName name="PYA" localSheetId="4">#REF!</definedName>
    <definedName name="PYA">#REF!</definedName>
    <definedName name="PYB" localSheetId="2">#REF!</definedName>
    <definedName name="PYB" localSheetId="4">#REF!</definedName>
    <definedName name="PYB">#REF!</definedName>
    <definedName name="PYC" localSheetId="2">#REF!</definedName>
    <definedName name="PYC" localSheetId="4">#REF!</definedName>
    <definedName name="PYC">#REF!</definedName>
    <definedName name="PYD" localSheetId="2">#REF!</definedName>
    <definedName name="PYD" localSheetId="4">#REF!</definedName>
    <definedName name="PYD">#REF!</definedName>
    <definedName name="PYE" localSheetId="2">#REF!</definedName>
    <definedName name="PYE" localSheetId="4">#REF!</definedName>
    <definedName name="PYE">#REF!</definedName>
    <definedName name="PYF" localSheetId="2">#REF!</definedName>
    <definedName name="PYF" localSheetId="4">#REF!</definedName>
    <definedName name="PYF">#REF!</definedName>
    <definedName name="PYG" localSheetId="2">#REF!</definedName>
    <definedName name="PYG" localSheetId="4">#REF!</definedName>
    <definedName name="PYG">#REF!</definedName>
    <definedName name="P행" localSheetId="2">#REF!</definedName>
    <definedName name="P행" localSheetId="4">#REF!</definedName>
    <definedName name="P행">#REF!</definedName>
    <definedName name="Q" localSheetId="2" hidden="1">{#N/A,#N/A,FALSE,"전력간선"}</definedName>
    <definedName name="Q" localSheetId="4" hidden="1">{#N/A,#N/A,FALSE,"전력간선"}</definedName>
    <definedName name="Q" hidden="1">{#N/A,#N/A,FALSE,"전력간선"}</definedName>
    <definedName name="Q91A" localSheetId="2">#REF!</definedName>
    <definedName name="Q91A" localSheetId="4">#REF!</definedName>
    <definedName name="Q91A">#REF!</definedName>
    <definedName name="q91b" localSheetId="2">#REF!</definedName>
    <definedName name="q91b" localSheetId="4">#REF!</definedName>
    <definedName name="q91b">#REF!</definedName>
    <definedName name="QA" localSheetId="2" hidden="1">{#N/A,#N/A,FALSE,"전력간선"}</definedName>
    <definedName name="QA" localSheetId="4" hidden="1">{#N/A,#N/A,FALSE,"전력간선"}</definedName>
    <definedName name="QA" hidden="1">{#N/A,#N/A,FALSE,"전력간선"}</definedName>
    <definedName name="QLQL">#REF!</definedName>
    <definedName name="qor" hidden="1">[126]실행철강하도!$A$1:$A$4</definedName>
    <definedName name="QQ" localSheetId="2" hidden="1">{#N/A,#N/A,FALSE,"전력간선"}</definedName>
    <definedName name="QQ" localSheetId="4" hidden="1">{#N/A,#N/A,FALSE,"전력간선"}</definedName>
    <definedName name="QQ" hidden="1">{#N/A,#N/A,FALSE,"전력간선"}</definedName>
    <definedName name="QQQ" localSheetId="2">[127]전문품의!#REF!</definedName>
    <definedName name="QQQ" localSheetId="4">[127]전문품의!#REF!</definedName>
    <definedName name="QQQ">[127]전문품의!#REF!</definedName>
    <definedName name="qqqq" localSheetId="2">#REF!</definedName>
    <definedName name="qqqq" localSheetId="4">#REF!</definedName>
    <definedName name="qqqq">#REF!</definedName>
    <definedName name="QQQQAAAAA" localSheetId="2">#REF!</definedName>
    <definedName name="QQQQAAAAA" localSheetId="4">#REF!</definedName>
    <definedName name="QQQQAAAAA">#REF!</definedName>
    <definedName name="QTY">#N/A</definedName>
    <definedName name="qw" hidden="1">{#N/A,#N/A,FALSE,"단가표지"}</definedName>
    <definedName name="Q행" localSheetId="2">#REF!</definedName>
    <definedName name="Q행" localSheetId="4">#REF!</definedName>
    <definedName name="Q행">#REF!</definedName>
    <definedName name="R_" localSheetId="2">#REF!</definedName>
    <definedName name="R_" localSheetId="4">#REF!</definedName>
    <definedName name="R_">#REF!</definedName>
    <definedName name="rate" localSheetId="3">#REF!</definedName>
    <definedName name="rate">#REF!</definedName>
    <definedName name="rate_top" localSheetId="2">#REF!</definedName>
    <definedName name="rate_top" localSheetId="4">#REF!</definedName>
    <definedName name="rate_top">#REF!</definedName>
    <definedName name="RC자재비" localSheetId="2">#REF!</definedName>
    <definedName name="RC자재비" localSheetId="4">#REF!</definedName>
    <definedName name="RC자재비">#REF!</definedName>
    <definedName name="rdfg" localSheetId="2">[35]수입!#REF!</definedName>
    <definedName name="rdfg" localSheetId="4">[35]수입!#REF!</definedName>
    <definedName name="rdfg">[35]수입!#REF!</definedName>
    <definedName name="REAL_CONST" localSheetId="3">#REF!</definedName>
    <definedName name="REAL_CONST">#REF!</definedName>
    <definedName name="RECORD" localSheetId="2">#REF!</definedName>
    <definedName name="RECORD" localSheetId="4">#REF!</definedName>
    <definedName name="RECORD">#REF!</definedName>
    <definedName name="_xlnm.Recorder" localSheetId="2">#REF!</definedName>
    <definedName name="_xlnm.Recorder" localSheetId="4">#REF!</definedName>
    <definedName name="_xlnm.Recorder">#REF!</definedName>
    <definedName name="RefBlock" localSheetId="2">#REF!</definedName>
    <definedName name="RefBlock" localSheetId="4">#REF!</definedName>
    <definedName name="RefBlock">#REF!</definedName>
    <definedName name="REM">#N/A</definedName>
    <definedName name="REMK">#N/A</definedName>
    <definedName name="RH" localSheetId="2">#REF!</definedName>
    <definedName name="RH" localSheetId="4">#REF!</definedName>
    <definedName name="RH">#REF!</definedName>
    <definedName name="rkdkd" hidden="1">{#N/A,#N/A,FALSE,"2~8번"}</definedName>
    <definedName name="RKFL">#REF!</definedName>
    <definedName name="RKSK" localSheetId="2">'[128]2.대외공문'!#REF!</definedName>
    <definedName name="RKSK" localSheetId="4">'[128]2.대외공문'!#REF!</definedName>
    <definedName name="RKSK">'[128]2.대외공문'!#REF!</definedName>
    <definedName name="RP" localSheetId="2">#REF!</definedName>
    <definedName name="RP" localSheetId="4">#REF!</definedName>
    <definedName name="RP">#REF!</definedName>
    <definedName name="rr">#REF!</definedName>
    <definedName name="RRR" localSheetId="2" hidden="1">[129]울산시산표!$G$1:$G$1019</definedName>
    <definedName name="RRR" localSheetId="4" hidden="1">[129]울산시산표!$G$1:$G$1019</definedName>
    <definedName name="RRR" hidden="1">[130]울산시산표!$G$1:$G$1019</definedName>
    <definedName name="ruswjrsodur">#REF!</definedName>
    <definedName name="RYANG" localSheetId="2">#REF!</definedName>
    <definedName name="RYANG" localSheetId="4">#REF!</definedName>
    <definedName name="RYANG">#REF!</definedName>
    <definedName name="R행" localSheetId="2">#REF!</definedName>
    <definedName name="R행" localSheetId="4">#REF!</definedName>
    <definedName name="R행">#REF!</definedName>
    <definedName name="S" localSheetId="2">#REF!</definedName>
    <definedName name="S" localSheetId="4">#REF!</definedName>
    <definedName name="S">#REF!</definedName>
    <definedName name="SAO_pnt" localSheetId="2">#REF!</definedName>
    <definedName name="SAO_pnt" localSheetId="4">#REF!</definedName>
    <definedName name="SAO_pnt">#REF!</definedName>
    <definedName name="SC_pnt" localSheetId="2">#REF!</definedName>
    <definedName name="SC_pnt" localSheetId="4">#REF!</definedName>
    <definedName name="SC_pnt">#REF!</definedName>
    <definedName name="SC_pnt_blk" localSheetId="2">#REF!</definedName>
    <definedName name="SC_pnt_blk" localSheetId="4">#REF!</definedName>
    <definedName name="SC_pnt_blk">#REF!</definedName>
    <definedName name="sche_buf1" localSheetId="2">#REF!</definedName>
    <definedName name="sche_buf1" localSheetId="4">#REF!</definedName>
    <definedName name="sche_buf1">#REF!</definedName>
    <definedName name="sche_buf2" localSheetId="2">#REF!</definedName>
    <definedName name="sche_buf2" localSheetId="4">#REF!</definedName>
    <definedName name="sche_buf2">#REF!</definedName>
    <definedName name="sche_buf3" localSheetId="2">#REF!</definedName>
    <definedName name="sche_buf3" localSheetId="4">#REF!</definedName>
    <definedName name="sche_buf3">#REF!</definedName>
    <definedName name="sche_duration" localSheetId="2">#REF!</definedName>
    <definedName name="sche_duration" localSheetId="4">#REF!</definedName>
    <definedName name="sche_duration">#REF!</definedName>
    <definedName name="sche_endday" localSheetId="2">#REF!</definedName>
    <definedName name="sche_endday" localSheetId="4">#REF!</definedName>
    <definedName name="sche_endday">#REF!</definedName>
    <definedName name="sche_projname" localSheetId="2">#REF!</definedName>
    <definedName name="sche_projname" localSheetId="4">#REF!</definedName>
    <definedName name="sche_projname">#REF!</definedName>
    <definedName name="sche_stday" localSheetId="2">#REF!</definedName>
    <definedName name="sche_stday" localSheetId="4">#REF!</definedName>
    <definedName name="sche_stday">#REF!</definedName>
    <definedName name="ScheChange_Cri" localSheetId="2">#REF!</definedName>
    <definedName name="ScheChange_Cri" localSheetId="4">#REF!</definedName>
    <definedName name="ScheChange_Cri">#REF!</definedName>
    <definedName name="ScheChange_Out" localSheetId="2">#REF!</definedName>
    <definedName name="ScheChange_Out" localSheetId="4">#REF!</definedName>
    <definedName name="ScheChange_Out">#REF!</definedName>
    <definedName name="SCO_acti_addr" localSheetId="2">#REF!</definedName>
    <definedName name="SCO_acti_addr" localSheetId="4">#REF!</definedName>
    <definedName name="SCO_acti_addr">#REF!</definedName>
    <definedName name="SCO_acti_pnt" localSheetId="2">#REF!</definedName>
    <definedName name="SCO_acti_pnt" localSheetId="4">#REF!</definedName>
    <definedName name="SCO_acti_pnt">#REF!</definedName>
    <definedName name="SCO_pnt" localSheetId="2">#REF!</definedName>
    <definedName name="SCO_pnt" localSheetId="4">#REF!</definedName>
    <definedName name="SCO_pnt">#REF!</definedName>
    <definedName name="SCODE">#N/A</definedName>
    <definedName name="scri_out" localSheetId="2">#REF!</definedName>
    <definedName name="scri_out" localSheetId="4">#REF!</definedName>
    <definedName name="scri_out">#REF!</definedName>
    <definedName name="scri_top" localSheetId="2">#REF!</definedName>
    <definedName name="scri_top" localSheetId="4">#REF!</definedName>
    <definedName name="scri_top">#REF!</definedName>
    <definedName name="sd" localSheetId="2">[64]견적990322!#REF!</definedName>
    <definedName name="sd" localSheetId="4">[64]견적990322!#REF!</definedName>
    <definedName name="sd">[64]견적990322!#REF!</definedName>
    <definedName name="sdakfj">#REF!</definedName>
    <definedName name="sdfds" localSheetId="2" hidden="1">{#N/A,#N/A,FALSE,"CCTV"}</definedName>
    <definedName name="sdfds" localSheetId="4" hidden="1">{#N/A,#N/A,FALSE,"CCTV"}</definedName>
    <definedName name="sdfds" hidden="1">{#N/A,#N/A,FALSE,"CCTV"}</definedName>
    <definedName name="sdfjk">#REF!</definedName>
    <definedName name="sdg" hidden="1">#REF!</definedName>
    <definedName name="sdjfkl">#REF!</definedName>
    <definedName name="sdsss" localSheetId="2">#REF!</definedName>
    <definedName name="sdsss" localSheetId="4">#REF!</definedName>
    <definedName name="sdsss">#REF!</definedName>
    <definedName name="SearchActi_Out" localSheetId="2">#REF!</definedName>
    <definedName name="SearchActi_Out" localSheetId="4">#REF!</definedName>
    <definedName name="SearchActi_Out">#REF!</definedName>
    <definedName name="SELECT">#N/A</definedName>
    <definedName name="sellrate" localSheetId="3">#REF!</definedName>
    <definedName name="sellrate">#REF!</definedName>
    <definedName name="SEQU">#N/A</definedName>
    <definedName name="SEXP">#N/A</definedName>
    <definedName name="SFS" localSheetId="2">#REF!</definedName>
    <definedName name="SFS" localSheetId="4">#REF!</definedName>
    <definedName name="SFS">#REF!</definedName>
    <definedName name="SGJ_diff" localSheetId="2">#REF!</definedName>
    <definedName name="SGJ_diff" localSheetId="4">#REF!</definedName>
    <definedName name="SGJ_diff">#REF!</definedName>
    <definedName name="SGJtotal" localSheetId="2">#REF!</definedName>
    <definedName name="SGJtotal" localSheetId="4">#REF!</definedName>
    <definedName name="SGJtotal">#REF!</definedName>
    <definedName name="SIL">[109]데이타!$R$23:$S$32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[131]내역서!#REF!</definedName>
    <definedName name="Soju_Effect">[42]!Soju_Effect</definedName>
    <definedName name="SORT" hidden="1">#REF!</definedName>
    <definedName name="SORTCODE">#N/A</definedName>
    <definedName name="sp_i_blk" localSheetId="2">#REF!</definedName>
    <definedName name="sp_i_blk" localSheetId="4">#REF!</definedName>
    <definedName name="sp_i_blk">#REF!</definedName>
    <definedName name="SPECI" localSheetId="2">#REF!</definedName>
    <definedName name="SPECI" localSheetId="4">#REF!</definedName>
    <definedName name="SPECI">#REF!</definedName>
    <definedName name="spi_pnt" localSheetId="2">#REF!</definedName>
    <definedName name="spi_pnt" localSheetId="4">#REF!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hcgh" localSheetId="2">[132]월별수입!#REF!</definedName>
    <definedName name="srhcgh" localSheetId="4">[132]월별수입!#REF!</definedName>
    <definedName name="srhcgh">[132]월별수입!#REF!</definedName>
    <definedName name="SS" localSheetId="2">#REF!</definedName>
    <definedName name="SS">#REF!</definedName>
    <definedName name="sss" localSheetId="2" hidden="1">{#N/A,#N/A,FALSE,"전력간선"}</definedName>
    <definedName name="sss" localSheetId="4" hidden="1">{#N/A,#N/A,FALSE,"전력간선"}</definedName>
    <definedName name="sss" hidden="1">{#N/A,#N/A,FALSE,"전력간선"}</definedName>
    <definedName name="st_day" localSheetId="2">#REF!</definedName>
    <definedName name="st_day" localSheetId="4">#REF!</definedName>
    <definedName name="st_day">#REF!</definedName>
    <definedName name="st_month" localSheetId="2">#REF!</definedName>
    <definedName name="st_month" localSheetId="4">#REF!</definedName>
    <definedName name="st_month">#REF!</definedName>
    <definedName name="st_monthday" localSheetId="2">#REF!</definedName>
    <definedName name="st_monthday" localSheetId="4">#REF!</definedName>
    <definedName name="st_monthday">#REF!</definedName>
    <definedName name="st_year" localSheetId="2">#REF!</definedName>
    <definedName name="st_year" localSheetId="4">#REF!</definedName>
    <definedName name="st_year">#REF!</definedName>
    <definedName name="start" localSheetId="2">#REF!</definedName>
    <definedName name="start" localSheetId="4">#REF!</definedName>
    <definedName name="start">#REF!</definedName>
    <definedName name="stp_1" localSheetId="2">#REF!</definedName>
    <definedName name="stp_1" localSheetId="4">#REF!</definedName>
    <definedName name="stp_1">#REF!</definedName>
    <definedName name="stp_10" localSheetId="2">#REF!</definedName>
    <definedName name="stp_10" localSheetId="4">#REF!</definedName>
    <definedName name="stp_10">#REF!</definedName>
    <definedName name="stp_100" localSheetId="2">#REF!</definedName>
    <definedName name="stp_100" localSheetId="4">#REF!</definedName>
    <definedName name="stp_100">#REF!</definedName>
    <definedName name="stp_101" localSheetId="2">#REF!</definedName>
    <definedName name="stp_101" localSheetId="4">#REF!</definedName>
    <definedName name="stp_101">#REF!</definedName>
    <definedName name="stp_102" localSheetId="2">#REF!</definedName>
    <definedName name="stp_102" localSheetId="4">#REF!</definedName>
    <definedName name="stp_102">#REF!</definedName>
    <definedName name="stp_103" localSheetId="2">#REF!</definedName>
    <definedName name="stp_103" localSheetId="4">#REF!</definedName>
    <definedName name="stp_103">#REF!</definedName>
    <definedName name="stp_104" localSheetId="2">#REF!</definedName>
    <definedName name="stp_104" localSheetId="4">#REF!</definedName>
    <definedName name="stp_104">#REF!</definedName>
    <definedName name="stp_105" localSheetId="2">#REF!</definedName>
    <definedName name="stp_105" localSheetId="4">#REF!</definedName>
    <definedName name="stp_105">#REF!</definedName>
    <definedName name="stp_106" localSheetId="2">#REF!</definedName>
    <definedName name="stp_106" localSheetId="4">#REF!</definedName>
    <definedName name="stp_106">#REF!</definedName>
    <definedName name="stp_107" localSheetId="2">#REF!</definedName>
    <definedName name="stp_107" localSheetId="4">#REF!</definedName>
    <definedName name="stp_107">#REF!</definedName>
    <definedName name="stp_108" localSheetId="2">#REF!</definedName>
    <definedName name="stp_108" localSheetId="4">#REF!</definedName>
    <definedName name="stp_108">#REF!</definedName>
    <definedName name="stp_109" localSheetId="2">#REF!</definedName>
    <definedName name="stp_109" localSheetId="4">#REF!</definedName>
    <definedName name="stp_109">#REF!</definedName>
    <definedName name="stp_11" localSheetId="2">#REF!</definedName>
    <definedName name="stp_11" localSheetId="4">#REF!</definedName>
    <definedName name="stp_11">#REF!</definedName>
    <definedName name="stp_110" localSheetId="2">#REF!</definedName>
    <definedName name="stp_110" localSheetId="4">#REF!</definedName>
    <definedName name="stp_110">#REF!</definedName>
    <definedName name="stp_111" localSheetId="2">#REF!</definedName>
    <definedName name="stp_111" localSheetId="4">#REF!</definedName>
    <definedName name="stp_111">#REF!</definedName>
    <definedName name="stp_112" localSheetId="2">#REF!</definedName>
    <definedName name="stp_112" localSheetId="4">#REF!</definedName>
    <definedName name="stp_112">#REF!</definedName>
    <definedName name="stp_113" localSheetId="2">#REF!</definedName>
    <definedName name="stp_113" localSheetId="4">#REF!</definedName>
    <definedName name="stp_113">#REF!</definedName>
    <definedName name="stp_114" localSheetId="2">#REF!</definedName>
    <definedName name="stp_114" localSheetId="4">#REF!</definedName>
    <definedName name="stp_114">#REF!</definedName>
    <definedName name="stp_115" localSheetId="2">#REF!</definedName>
    <definedName name="stp_115" localSheetId="4">#REF!</definedName>
    <definedName name="stp_115">#REF!</definedName>
    <definedName name="stp_116" localSheetId="2">#REF!</definedName>
    <definedName name="stp_116" localSheetId="4">#REF!</definedName>
    <definedName name="stp_116">#REF!</definedName>
    <definedName name="stp_117" localSheetId="2">#REF!</definedName>
    <definedName name="stp_117" localSheetId="4">#REF!</definedName>
    <definedName name="stp_117">#REF!</definedName>
    <definedName name="stp_118" localSheetId="2">#REF!</definedName>
    <definedName name="stp_118" localSheetId="4">#REF!</definedName>
    <definedName name="stp_118">#REF!</definedName>
    <definedName name="stp_119" localSheetId="2">#REF!</definedName>
    <definedName name="stp_119" localSheetId="4">#REF!</definedName>
    <definedName name="stp_119">#REF!</definedName>
    <definedName name="stp_12" localSheetId="2">#REF!</definedName>
    <definedName name="stp_12" localSheetId="4">#REF!</definedName>
    <definedName name="stp_12">#REF!</definedName>
    <definedName name="stp_120" localSheetId="2">#REF!</definedName>
    <definedName name="stp_120" localSheetId="4">#REF!</definedName>
    <definedName name="stp_120">#REF!</definedName>
    <definedName name="stp_121" localSheetId="2">#REF!</definedName>
    <definedName name="stp_121" localSheetId="4">#REF!</definedName>
    <definedName name="stp_121">#REF!</definedName>
    <definedName name="stp_122" localSheetId="2">#REF!</definedName>
    <definedName name="stp_122" localSheetId="4">#REF!</definedName>
    <definedName name="stp_122">#REF!</definedName>
    <definedName name="stp_123" localSheetId="2">#REF!</definedName>
    <definedName name="stp_123" localSheetId="4">#REF!</definedName>
    <definedName name="stp_123">#REF!</definedName>
    <definedName name="stp_124" localSheetId="2">#REF!</definedName>
    <definedName name="stp_124" localSheetId="4">#REF!</definedName>
    <definedName name="stp_124">#REF!</definedName>
    <definedName name="stp_125" localSheetId="2">#REF!</definedName>
    <definedName name="stp_125" localSheetId="4">#REF!</definedName>
    <definedName name="stp_125">#REF!</definedName>
    <definedName name="stp_126" localSheetId="2">#REF!</definedName>
    <definedName name="stp_126" localSheetId="4">#REF!</definedName>
    <definedName name="stp_126">#REF!</definedName>
    <definedName name="stp_127" localSheetId="2">#REF!</definedName>
    <definedName name="stp_127" localSheetId="4">#REF!</definedName>
    <definedName name="stp_127">#REF!</definedName>
    <definedName name="stp_128" localSheetId="2">#REF!</definedName>
    <definedName name="stp_128" localSheetId="4">#REF!</definedName>
    <definedName name="stp_128">#REF!</definedName>
    <definedName name="stp_129" localSheetId="2">#REF!</definedName>
    <definedName name="stp_129" localSheetId="4">#REF!</definedName>
    <definedName name="stp_129">#REF!</definedName>
    <definedName name="stp_13" localSheetId="2">#REF!</definedName>
    <definedName name="stp_13" localSheetId="4">#REF!</definedName>
    <definedName name="stp_13">#REF!</definedName>
    <definedName name="stp_130" localSheetId="2">#REF!</definedName>
    <definedName name="stp_130" localSheetId="4">#REF!</definedName>
    <definedName name="stp_130">#REF!</definedName>
    <definedName name="stp_131" localSheetId="2">#REF!</definedName>
    <definedName name="stp_131" localSheetId="4">#REF!</definedName>
    <definedName name="stp_131">#REF!</definedName>
    <definedName name="stp_132" localSheetId="2">#REF!</definedName>
    <definedName name="stp_132" localSheetId="4">#REF!</definedName>
    <definedName name="stp_132">#REF!</definedName>
    <definedName name="stp_133" localSheetId="2">#REF!</definedName>
    <definedName name="stp_133" localSheetId="4">#REF!</definedName>
    <definedName name="stp_133">#REF!</definedName>
    <definedName name="stp_134" localSheetId="2">#REF!</definedName>
    <definedName name="stp_134" localSheetId="4">#REF!</definedName>
    <definedName name="stp_134">#REF!</definedName>
    <definedName name="stp_135" localSheetId="2">#REF!</definedName>
    <definedName name="stp_135" localSheetId="4">#REF!</definedName>
    <definedName name="stp_135">#REF!</definedName>
    <definedName name="stp_136" localSheetId="2">#REF!</definedName>
    <definedName name="stp_136" localSheetId="4">#REF!</definedName>
    <definedName name="stp_136">#REF!</definedName>
    <definedName name="stp_137" localSheetId="2">#REF!</definedName>
    <definedName name="stp_137" localSheetId="4">#REF!</definedName>
    <definedName name="stp_137">#REF!</definedName>
    <definedName name="stp_138" localSheetId="2">#REF!</definedName>
    <definedName name="stp_138" localSheetId="4">#REF!</definedName>
    <definedName name="stp_138">#REF!</definedName>
    <definedName name="stp_139" localSheetId="2">#REF!</definedName>
    <definedName name="stp_139" localSheetId="4">#REF!</definedName>
    <definedName name="stp_139">#REF!</definedName>
    <definedName name="stp_14" localSheetId="2">#REF!</definedName>
    <definedName name="stp_14" localSheetId="4">#REF!</definedName>
    <definedName name="stp_14">#REF!</definedName>
    <definedName name="stp_140" localSheetId="2">#REF!</definedName>
    <definedName name="stp_140" localSheetId="4">#REF!</definedName>
    <definedName name="stp_140">#REF!</definedName>
    <definedName name="stp_141" localSheetId="2">#REF!</definedName>
    <definedName name="stp_141" localSheetId="4">#REF!</definedName>
    <definedName name="stp_141">#REF!</definedName>
    <definedName name="stp_142" localSheetId="2">#REF!</definedName>
    <definedName name="stp_142" localSheetId="4">#REF!</definedName>
    <definedName name="stp_142">#REF!</definedName>
    <definedName name="stp_143" localSheetId="2">#REF!</definedName>
    <definedName name="stp_143" localSheetId="4">#REF!</definedName>
    <definedName name="stp_143">#REF!</definedName>
    <definedName name="stp_144" localSheetId="2">#REF!</definedName>
    <definedName name="stp_144" localSheetId="4">#REF!</definedName>
    <definedName name="stp_144">#REF!</definedName>
    <definedName name="stp_145" localSheetId="2">#REF!</definedName>
    <definedName name="stp_145" localSheetId="4">#REF!</definedName>
    <definedName name="stp_145">#REF!</definedName>
    <definedName name="stp_146" localSheetId="2">#REF!</definedName>
    <definedName name="stp_146" localSheetId="4">#REF!</definedName>
    <definedName name="stp_146">#REF!</definedName>
    <definedName name="stp_147" localSheetId="2">#REF!</definedName>
    <definedName name="stp_147" localSheetId="4">#REF!</definedName>
    <definedName name="stp_147">#REF!</definedName>
    <definedName name="stp_148" localSheetId="2">#REF!</definedName>
    <definedName name="stp_148" localSheetId="4">#REF!</definedName>
    <definedName name="stp_148">#REF!</definedName>
    <definedName name="stp_149" localSheetId="2">#REF!</definedName>
    <definedName name="stp_149" localSheetId="4">#REF!</definedName>
    <definedName name="stp_149">#REF!</definedName>
    <definedName name="stp_15" localSheetId="2">#REF!</definedName>
    <definedName name="stp_15" localSheetId="4">#REF!</definedName>
    <definedName name="stp_15">#REF!</definedName>
    <definedName name="stp_150" localSheetId="2">#REF!</definedName>
    <definedName name="stp_150" localSheetId="4">#REF!</definedName>
    <definedName name="stp_150">#REF!</definedName>
    <definedName name="stp_151" localSheetId="2">#REF!</definedName>
    <definedName name="stp_151" localSheetId="4">#REF!</definedName>
    <definedName name="stp_151">#REF!</definedName>
    <definedName name="stp_152" localSheetId="2">#REF!</definedName>
    <definedName name="stp_152" localSheetId="4">#REF!</definedName>
    <definedName name="stp_152">#REF!</definedName>
    <definedName name="stp_153" localSheetId="2">#REF!</definedName>
    <definedName name="stp_153" localSheetId="4">#REF!</definedName>
    <definedName name="stp_153">#REF!</definedName>
    <definedName name="stp_154" localSheetId="2">#REF!</definedName>
    <definedName name="stp_154" localSheetId="4">#REF!</definedName>
    <definedName name="stp_154">#REF!</definedName>
    <definedName name="stp_155" localSheetId="2">#REF!</definedName>
    <definedName name="stp_155" localSheetId="4">#REF!</definedName>
    <definedName name="stp_155">#REF!</definedName>
    <definedName name="stp_156" localSheetId="2">#REF!</definedName>
    <definedName name="stp_156" localSheetId="4">#REF!</definedName>
    <definedName name="stp_156">#REF!</definedName>
    <definedName name="stp_157" localSheetId="2">#REF!</definedName>
    <definedName name="stp_157" localSheetId="4">#REF!</definedName>
    <definedName name="stp_157">#REF!</definedName>
    <definedName name="stp_158" localSheetId="2">#REF!</definedName>
    <definedName name="stp_158" localSheetId="4">#REF!</definedName>
    <definedName name="stp_158">#REF!</definedName>
    <definedName name="stp_159" localSheetId="2">#REF!</definedName>
    <definedName name="stp_159" localSheetId="4">#REF!</definedName>
    <definedName name="stp_159">#REF!</definedName>
    <definedName name="stp_16" localSheetId="2">#REF!</definedName>
    <definedName name="stp_16" localSheetId="4">#REF!</definedName>
    <definedName name="stp_16">#REF!</definedName>
    <definedName name="stp_160" localSheetId="2">#REF!</definedName>
    <definedName name="stp_160" localSheetId="4">#REF!</definedName>
    <definedName name="stp_160">#REF!</definedName>
    <definedName name="stp_161" localSheetId="2">#REF!</definedName>
    <definedName name="stp_161" localSheetId="4">#REF!</definedName>
    <definedName name="stp_161">#REF!</definedName>
    <definedName name="stp_162" localSheetId="2">#REF!</definedName>
    <definedName name="stp_162" localSheetId="4">#REF!</definedName>
    <definedName name="stp_162">#REF!</definedName>
    <definedName name="stp_163" localSheetId="2">#REF!</definedName>
    <definedName name="stp_163" localSheetId="4">#REF!</definedName>
    <definedName name="stp_163">#REF!</definedName>
    <definedName name="stp_164" localSheetId="2">#REF!</definedName>
    <definedName name="stp_164" localSheetId="4">#REF!</definedName>
    <definedName name="stp_164">#REF!</definedName>
    <definedName name="stp_165" localSheetId="2">#REF!</definedName>
    <definedName name="stp_165" localSheetId="4">#REF!</definedName>
    <definedName name="stp_165">#REF!</definedName>
    <definedName name="stp_166" localSheetId="2">#REF!</definedName>
    <definedName name="stp_166" localSheetId="4">#REF!</definedName>
    <definedName name="stp_166">#REF!</definedName>
    <definedName name="stp_167" localSheetId="2">#REF!</definedName>
    <definedName name="stp_167" localSheetId="4">#REF!</definedName>
    <definedName name="stp_167">#REF!</definedName>
    <definedName name="stp_168" localSheetId="2">#REF!</definedName>
    <definedName name="stp_168" localSheetId="4">#REF!</definedName>
    <definedName name="stp_168">#REF!</definedName>
    <definedName name="stp_169" localSheetId="2">#REF!</definedName>
    <definedName name="stp_169" localSheetId="4">#REF!</definedName>
    <definedName name="stp_169">#REF!</definedName>
    <definedName name="stp_17" localSheetId="2">#REF!</definedName>
    <definedName name="stp_17" localSheetId="4">#REF!</definedName>
    <definedName name="stp_17">#REF!</definedName>
    <definedName name="stp_170" localSheetId="2">#REF!</definedName>
    <definedName name="stp_170" localSheetId="4">#REF!</definedName>
    <definedName name="stp_170">#REF!</definedName>
    <definedName name="stp_171" localSheetId="2">#REF!</definedName>
    <definedName name="stp_171" localSheetId="4">#REF!</definedName>
    <definedName name="stp_171">#REF!</definedName>
    <definedName name="stp_172" localSheetId="2">#REF!</definedName>
    <definedName name="stp_172" localSheetId="4">#REF!</definedName>
    <definedName name="stp_172">#REF!</definedName>
    <definedName name="stp_173" localSheetId="2">#REF!</definedName>
    <definedName name="stp_173" localSheetId="4">#REF!</definedName>
    <definedName name="stp_173">#REF!</definedName>
    <definedName name="stp_174" localSheetId="2">#REF!</definedName>
    <definedName name="stp_174" localSheetId="4">#REF!</definedName>
    <definedName name="stp_174">#REF!</definedName>
    <definedName name="stp_175" localSheetId="2">#REF!</definedName>
    <definedName name="stp_175" localSheetId="4">#REF!</definedName>
    <definedName name="stp_175">#REF!</definedName>
    <definedName name="stp_176" localSheetId="2">#REF!</definedName>
    <definedName name="stp_176" localSheetId="4">#REF!</definedName>
    <definedName name="stp_176">#REF!</definedName>
    <definedName name="stp_177" localSheetId="2">#REF!</definedName>
    <definedName name="stp_177" localSheetId="4">#REF!</definedName>
    <definedName name="stp_177">#REF!</definedName>
    <definedName name="stp_178" localSheetId="2">#REF!</definedName>
    <definedName name="stp_178" localSheetId="4">#REF!</definedName>
    <definedName name="stp_178">#REF!</definedName>
    <definedName name="stp_179" localSheetId="2">#REF!</definedName>
    <definedName name="stp_179" localSheetId="4">#REF!</definedName>
    <definedName name="stp_179">#REF!</definedName>
    <definedName name="stp_18" localSheetId="2">#REF!</definedName>
    <definedName name="stp_18" localSheetId="4">#REF!</definedName>
    <definedName name="stp_18">#REF!</definedName>
    <definedName name="stp_180" localSheetId="2">#REF!</definedName>
    <definedName name="stp_180" localSheetId="4">#REF!</definedName>
    <definedName name="stp_180">#REF!</definedName>
    <definedName name="stp_181" localSheetId="2">#REF!</definedName>
    <definedName name="stp_181" localSheetId="4">#REF!</definedName>
    <definedName name="stp_181">#REF!</definedName>
    <definedName name="stp_182" localSheetId="2">#REF!</definedName>
    <definedName name="stp_182" localSheetId="4">#REF!</definedName>
    <definedName name="stp_182">#REF!</definedName>
    <definedName name="stp_183" localSheetId="2">#REF!</definedName>
    <definedName name="stp_183" localSheetId="4">#REF!</definedName>
    <definedName name="stp_183">#REF!</definedName>
    <definedName name="stp_184" localSheetId="2">#REF!</definedName>
    <definedName name="stp_184" localSheetId="4">#REF!</definedName>
    <definedName name="stp_184">#REF!</definedName>
    <definedName name="stp_185" localSheetId="2">#REF!</definedName>
    <definedName name="stp_185" localSheetId="4">#REF!</definedName>
    <definedName name="stp_185">#REF!</definedName>
    <definedName name="stp_186" localSheetId="2">#REF!</definedName>
    <definedName name="stp_186" localSheetId="4">#REF!</definedName>
    <definedName name="stp_186">#REF!</definedName>
    <definedName name="stp_187" localSheetId="2">#REF!</definedName>
    <definedName name="stp_187" localSheetId="4">#REF!</definedName>
    <definedName name="stp_187">#REF!</definedName>
    <definedName name="stp_188" localSheetId="2">#REF!</definedName>
    <definedName name="stp_188" localSheetId="4">#REF!</definedName>
    <definedName name="stp_188">#REF!</definedName>
    <definedName name="stp_189" localSheetId="2">#REF!</definedName>
    <definedName name="stp_189" localSheetId="4">#REF!</definedName>
    <definedName name="stp_189">#REF!</definedName>
    <definedName name="stp_19" localSheetId="2">#REF!</definedName>
    <definedName name="stp_19" localSheetId="4">#REF!</definedName>
    <definedName name="stp_19">#REF!</definedName>
    <definedName name="stp_190" localSheetId="2">#REF!</definedName>
    <definedName name="stp_190" localSheetId="4">#REF!</definedName>
    <definedName name="stp_190">#REF!</definedName>
    <definedName name="stp_191" localSheetId="2">#REF!</definedName>
    <definedName name="stp_191" localSheetId="4">#REF!</definedName>
    <definedName name="stp_191">#REF!</definedName>
    <definedName name="stp_192" localSheetId="2">#REF!</definedName>
    <definedName name="stp_192" localSheetId="4">#REF!</definedName>
    <definedName name="stp_192">#REF!</definedName>
    <definedName name="stp_193" localSheetId="2">#REF!</definedName>
    <definedName name="stp_193" localSheetId="4">#REF!</definedName>
    <definedName name="stp_193">#REF!</definedName>
    <definedName name="stp_194" localSheetId="2">#REF!</definedName>
    <definedName name="stp_194" localSheetId="4">#REF!</definedName>
    <definedName name="stp_194">#REF!</definedName>
    <definedName name="stp_195" localSheetId="2">#REF!</definedName>
    <definedName name="stp_195" localSheetId="4">#REF!</definedName>
    <definedName name="stp_195">#REF!</definedName>
    <definedName name="stp_196" localSheetId="2">#REF!</definedName>
    <definedName name="stp_196" localSheetId="4">#REF!</definedName>
    <definedName name="stp_196">#REF!</definedName>
    <definedName name="stp_197" localSheetId="2">#REF!</definedName>
    <definedName name="stp_197" localSheetId="4">#REF!</definedName>
    <definedName name="stp_197">#REF!</definedName>
    <definedName name="stp_198" localSheetId="2">#REF!</definedName>
    <definedName name="stp_198" localSheetId="4">#REF!</definedName>
    <definedName name="stp_198">#REF!</definedName>
    <definedName name="stp_199" localSheetId="2">#REF!</definedName>
    <definedName name="stp_199" localSheetId="4">#REF!</definedName>
    <definedName name="stp_199">#REF!</definedName>
    <definedName name="stp_2" localSheetId="2">#REF!</definedName>
    <definedName name="stp_2" localSheetId="4">#REF!</definedName>
    <definedName name="stp_2">#REF!</definedName>
    <definedName name="stp_20" localSheetId="2">#REF!</definedName>
    <definedName name="stp_20" localSheetId="4">#REF!</definedName>
    <definedName name="stp_20">#REF!</definedName>
    <definedName name="stp_21" localSheetId="2">#REF!</definedName>
    <definedName name="stp_21" localSheetId="4">#REF!</definedName>
    <definedName name="stp_21">#REF!</definedName>
    <definedName name="stp_22" localSheetId="2">#REF!</definedName>
    <definedName name="stp_22" localSheetId="4">#REF!</definedName>
    <definedName name="stp_22">#REF!</definedName>
    <definedName name="stp_23" localSheetId="2">#REF!</definedName>
    <definedName name="stp_23" localSheetId="4">#REF!</definedName>
    <definedName name="stp_23">#REF!</definedName>
    <definedName name="stp_24" localSheetId="2">#REF!</definedName>
    <definedName name="stp_24" localSheetId="4">#REF!</definedName>
    <definedName name="stp_24">#REF!</definedName>
    <definedName name="stp_25" localSheetId="2">#REF!</definedName>
    <definedName name="stp_25" localSheetId="4">#REF!</definedName>
    <definedName name="stp_25">#REF!</definedName>
    <definedName name="stp_26" localSheetId="2">#REF!</definedName>
    <definedName name="stp_26" localSheetId="4">#REF!</definedName>
    <definedName name="stp_26">#REF!</definedName>
    <definedName name="stp_27" localSheetId="2">#REF!</definedName>
    <definedName name="stp_27" localSheetId="4">#REF!</definedName>
    <definedName name="stp_27">#REF!</definedName>
    <definedName name="stp_28" localSheetId="2">#REF!</definedName>
    <definedName name="stp_28" localSheetId="4">#REF!</definedName>
    <definedName name="stp_28">#REF!</definedName>
    <definedName name="stp_29" localSheetId="2">#REF!</definedName>
    <definedName name="stp_29" localSheetId="4">#REF!</definedName>
    <definedName name="stp_29">#REF!</definedName>
    <definedName name="stp_3" localSheetId="2">#REF!</definedName>
    <definedName name="stp_3" localSheetId="4">#REF!</definedName>
    <definedName name="stp_3">#REF!</definedName>
    <definedName name="stp_30" localSheetId="2">#REF!</definedName>
    <definedName name="stp_30" localSheetId="4">#REF!</definedName>
    <definedName name="stp_30">#REF!</definedName>
    <definedName name="stp_31" localSheetId="2">#REF!</definedName>
    <definedName name="stp_31" localSheetId="4">#REF!</definedName>
    <definedName name="stp_31">#REF!</definedName>
    <definedName name="stp_32" localSheetId="2">#REF!</definedName>
    <definedName name="stp_32" localSheetId="4">#REF!</definedName>
    <definedName name="stp_32">#REF!</definedName>
    <definedName name="stp_33" localSheetId="2">#REF!</definedName>
    <definedName name="stp_33" localSheetId="4">#REF!</definedName>
    <definedName name="stp_33">#REF!</definedName>
    <definedName name="stp_34" localSheetId="2">#REF!</definedName>
    <definedName name="stp_34" localSheetId="4">#REF!</definedName>
    <definedName name="stp_34">#REF!</definedName>
    <definedName name="stp_35" localSheetId="2">#REF!</definedName>
    <definedName name="stp_35" localSheetId="4">#REF!</definedName>
    <definedName name="stp_35">#REF!</definedName>
    <definedName name="stp_36" localSheetId="2">#REF!</definedName>
    <definedName name="stp_36" localSheetId="4">#REF!</definedName>
    <definedName name="stp_36">#REF!</definedName>
    <definedName name="stp_37" localSheetId="2">#REF!</definedName>
    <definedName name="stp_37" localSheetId="4">#REF!</definedName>
    <definedName name="stp_37">#REF!</definedName>
    <definedName name="stp_38" localSheetId="2">#REF!</definedName>
    <definedName name="stp_38" localSheetId="4">#REF!</definedName>
    <definedName name="stp_38">#REF!</definedName>
    <definedName name="stp_39" localSheetId="2">#REF!</definedName>
    <definedName name="stp_39" localSheetId="4">#REF!</definedName>
    <definedName name="stp_39">#REF!</definedName>
    <definedName name="stp_4" localSheetId="2">#REF!</definedName>
    <definedName name="stp_4" localSheetId="4">#REF!</definedName>
    <definedName name="stp_4">#REF!</definedName>
    <definedName name="stp_40" localSheetId="2">#REF!</definedName>
    <definedName name="stp_40" localSheetId="4">#REF!</definedName>
    <definedName name="stp_40">#REF!</definedName>
    <definedName name="stp_41" localSheetId="2">#REF!</definedName>
    <definedName name="stp_41" localSheetId="4">#REF!</definedName>
    <definedName name="stp_41">#REF!</definedName>
    <definedName name="stp_42" localSheetId="2">#REF!</definedName>
    <definedName name="stp_42" localSheetId="4">#REF!</definedName>
    <definedName name="stp_42">#REF!</definedName>
    <definedName name="stp_43" localSheetId="2">#REF!</definedName>
    <definedName name="stp_43" localSheetId="4">#REF!</definedName>
    <definedName name="stp_43">#REF!</definedName>
    <definedName name="stp_44" localSheetId="2">#REF!</definedName>
    <definedName name="stp_44" localSheetId="4">#REF!</definedName>
    <definedName name="stp_44">#REF!</definedName>
    <definedName name="stp_45" localSheetId="2">#REF!</definedName>
    <definedName name="stp_45" localSheetId="4">#REF!</definedName>
    <definedName name="stp_45">#REF!</definedName>
    <definedName name="stp_46" localSheetId="2">#REF!</definedName>
    <definedName name="stp_46" localSheetId="4">#REF!</definedName>
    <definedName name="stp_46">#REF!</definedName>
    <definedName name="stp_47" localSheetId="2">#REF!</definedName>
    <definedName name="stp_47" localSheetId="4">#REF!</definedName>
    <definedName name="stp_47">#REF!</definedName>
    <definedName name="stp_48" localSheetId="2">#REF!</definedName>
    <definedName name="stp_48" localSheetId="4">#REF!</definedName>
    <definedName name="stp_48">#REF!</definedName>
    <definedName name="stp_49" localSheetId="2">#REF!</definedName>
    <definedName name="stp_49" localSheetId="4">#REF!</definedName>
    <definedName name="stp_49">#REF!</definedName>
    <definedName name="stp_5" localSheetId="2">#REF!</definedName>
    <definedName name="stp_5" localSheetId="4">#REF!</definedName>
    <definedName name="stp_5">#REF!</definedName>
    <definedName name="stp_50" localSheetId="2">#REF!</definedName>
    <definedName name="stp_50" localSheetId="4">#REF!</definedName>
    <definedName name="stp_50">#REF!</definedName>
    <definedName name="stp_51" localSheetId="2">#REF!</definedName>
    <definedName name="stp_51" localSheetId="4">#REF!</definedName>
    <definedName name="stp_51">#REF!</definedName>
    <definedName name="stp_52" localSheetId="2">#REF!</definedName>
    <definedName name="stp_52" localSheetId="4">#REF!</definedName>
    <definedName name="stp_52">#REF!</definedName>
    <definedName name="stp_53" localSheetId="2">#REF!</definedName>
    <definedName name="stp_53" localSheetId="4">#REF!</definedName>
    <definedName name="stp_53">#REF!</definedName>
    <definedName name="stp_54" localSheetId="2">#REF!</definedName>
    <definedName name="stp_54" localSheetId="4">#REF!</definedName>
    <definedName name="stp_54">#REF!</definedName>
    <definedName name="stp_55" localSheetId="2">#REF!</definedName>
    <definedName name="stp_55" localSheetId="4">#REF!</definedName>
    <definedName name="stp_55">#REF!</definedName>
    <definedName name="stp_56" localSheetId="2">#REF!</definedName>
    <definedName name="stp_56" localSheetId="4">#REF!</definedName>
    <definedName name="stp_56">#REF!</definedName>
    <definedName name="stp_57" localSheetId="2">#REF!</definedName>
    <definedName name="stp_57" localSheetId="4">#REF!</definedName>
    <definedName name="stp_57">#REF!</definedName>
    <definedName name="stp_58" localSheetId="2">#REF!</definedName>
    <definedName name="stp_58" localSheetId="4">#REF!</definedName>
    <definedName name="stp_58">#REF!</definedName>
    <definedName name="stp_59" localSheetId="2">#REF!</definedName>
    <definedName name="stp_59" localSheetId="4">#REF!</definedName>
    <definedName name="stp_59">#REF!</definedName>
    <definedName name="stp_6" localSheetId="2">#REF!</definedName>
    <definedName name="stp_6" localSheetId="4">#REF!</definedName>
    <definedName name="stp_6">#REF!</definedName>
    <definedName name="stp_60" localSheetId="2">#REF!</definedName>
    <definedName name="stp_60" localSheetId="4">#REF!</definedName>
    <definedName name="stp_60">#REF!</definedName>
    <definedName name="stp_61" localSheetId="2">#REF!</definedName>
    <definedName name="stp_61" localSheetId="4">#REF!</definedName>
    <definedName name="stp_61">#REF!</definedName>
    <definedName name="stp_62" localSheetId="2">#REF!</definedName>
    <definedName name="stp_62" localSheetId="4">#REF!</definedName>
    <definedName name="stp_62">#REF!</definedName>
    <definedName name="stp_63" localSheetId="2">#REF!</definedName>
    <definedName name="stp_63" localSheetId="4">#REF!</definedName>
    <definedName name="stp_63">#REF!</definedName>
    <definedName name="stp_64" localSheetId="2">#REF!</definedName>
    <definedName name="stp_64" localSheetId="4">#REF!</definedName>
    <definedName name="stp_64">#REF!</definedName>
    <definedName name="stp_65" localSheetId="2">#REF!</definedName>
    <definedName name="stp_65" localSheetId="4">#REF!</definedName>
    <definedName name="stp_65">#REF!</definedName>
    <definedName name="stp_66" localSheetId="2">#REF!</definedName>
    <definedName name="stp_66" localSheetId="4">#REF!</definedName>
    <definedName name="stp_66">#REF!</definedName>
    <definedName name="stp_67" localSheetId="2">#REF!</definedName>
    <definedName name="stp_67" localSheetId="4">#REF!</definedName>
    <definedName name="stp_67">#REF!</definedName>
    <definedName name="stp_68" localSheetId="2">#REF!</definedName>
    <definedName name="stp_68" localSheetId="4">#REF!</definedName>
    <definedName name="stp_68">#REF!</definedName>
    <definedName name="stp_69" localSheetId="2">#REF!</definedName>
    <definedName name="stp_69" localSheetId="4">#REF!</definedName>
    <definedName name="stp_69">#REF!</definedName>
    <definedName name="stp_7" localSheetId="2">#REF!</definedName>
    <definedName name="stp_7" localSheetId="4">#REF!</definedName>
    <definedName name="stp_7">#REF!</definedName>
    <definedName name="stp_70" localSheetId="2">#REF!</definedName>
    <definedName name="stp_70" localSheetId="4">#REF!</definedName>
    <definedName name="stp_70">#REF!</definedName>
    <definedName name="stp_71" localSheetId="2">#REF!</definedName>
    <definedName name="stp_71" localSheetId="4">#REF!</definedName>
    <definedName name="stp_71">#REF!</definedName>
    <definedName name="stp_72" localSheetId="2">#REF!</definedName>
    <definedName name="stp_72" localSheetId="4">#REF!</definedName>
    <definedName name="stp_72">#REF!</definedName>
    <definedName name="stp_73" localSheetId="2">#REF!</definedName>
    <definedName name="stp_73" localSheetId="4">#REF!</definedName>
    <definedName name="stp_73">#REF!</definedName>
    <definedName name="stp_74" localSheetId="2">#REF!</definedName>
    <definedName name="stp_74" localSheetId="4">#REF!</definedName>
    <definedName name="stp_74">#REF!</definedName>
    <definedName name="stp_75" localSheetId="2">#REF!</definedName>
    <definedName name="stp_75" localSheetId="4">#REF!</definedName>
    <definedName name="stp_75">#REF!</definedName>
    <definedName name="stp_76" localSheetId="2">#REF!</definedName>
    <definedName name="stp_76" localSheetId="4">#REF!</definedName>
    <definedName name="stp_76">#REF!</definedName>
    <definedName name="stp_77" localSheetId="2">#REF!</definedName>
    <definedName name="stp_77" localSheetId="4">#REF!</definedName>
    <definedName name="stp_77">#REF!</definedName>
    <definedName name="stp_78" localSheetId="2">#REF!</definedName>
    <definedName name="stp_78" localSheetId="4">#REF!</definedName>
    <definedName name="stp_78">#REF!</definedName>
    <definedName name="stp_79" localSheetId="2">#REF!</definedName>
    <definedName name="stp_79" localSheetId="4">#REF!</definedName>
    <definedName name="stp_79">#REF!</definedName>
    <definedName name="stp_8" localSheetId="2">#REF!</definedName>
    <definedName name="stp_8" localSheetId="4">#REF!</definedName>
    <definedName name="stp_8">#REF!</definedName>
    <definedName name="stp_80" localSheetId="2">#REF!</definedName>
    <definedName name="stp_80" localSheetId="4">#REF!</definedName>
    <definedName name="stp_80">#REF!</definedName>
    <definedName name="stp_81" localSheetId="2">#REF!</definedName>
    <definedName name="stp_81" localSheetId="4">#REF!</definedName>
    <definedName name="stp_81">#REF!</definedName>
    <definedName name="stp_82" localSheetId="2">#REF!</definedName>
    <definedName name="stp_82" localSheetId="4">#REF!</definedName>
    <definedName name="stp_82">#REF!</definedName>
    <definedName name="stp_83" localSheetId="2">#REF!</definedName>
    <definedName name="stp_83" localSheetId="4">#REF!</definedName>
    <definedName name="stp_83">#REF!</definedName>
    <definedName name="stp_84" localSheetId="2">#REF!</definedName>
    <definedName name="stp_84" localSheetId="4">#REF!</definedName>
    <definedName name="stp_84">#REF!</definedName>
    <definedName name="stp_85" localSheetId="2">#REF!</definedName>
    <definedName name="stp_85" localSheetId="4">#REF!</definedName>
    <definedName name="stp_85">#REF!</definedName>
    <definedName name="stp_86" localSheetId="2">#REF!</definedName>
    <definedName name="stp_86" localSheetId="4">#REF!</definedName>
    <definedName name="stp_86">#REF!</definedName>
    <definedName name="stp_87" localSheetId="2">#REF!</definedName>
    <definedName name="stp_87" localSheetId="4">#REF!</definedName>
    <definedName name="stp_87">#REF!</definedName>
    <definedName name="stp_88" localSheetId="2">#REF!</definedName>
    <definedName name="stp_88" localSheetId="4">#REF!</definedName>
    <definedName name="stp_88">#REF!</definedName>
    <definedName name="stp_89" localSheetId="2">#REF!</definedName>
    <definedName name="stp_89" localSheetId="4">#REF!</definedName>
    <definedName name="stp_89">#REF!</definedName>
    <definedName name="stp_9" localSheetId="2">#REF!</definedName>
    <definedName name="stp_9" localSheetId="4">#REF!</definedName>
    <definedName name="stp_9">#REF!</definedName>
    <definedName name="stp_90" localSheetId="2">#REF!</definedName>
    <definedName name="stp_90" localSheetId="4">#REF!</definedName>
    <definedName name="stp_90">#REF!</definedName>
    <definedName name="stp_91" localSheetId="2">#REF!</definedName>
    <definedName name="stp_91" localSheetId="4">#REF!</definedName>
    <definedName name="stp_91">#REF!</definedName>
    <definedName name="stp_92" localSheetId="2">#REF!</definedName>
    <definedName name="stp_92" localSheetId="4">#REF!</definedName>
    <definedName name="stp_92">#REF!</definedName>
    <definedName name="stp_93" localSheetId="2">#REF!</definedName>
    <definedName name="stp_93" localSheetId="4">#REF!</definedName>
    <definedName name="stp_93">#REF!</definedName>
    <definedName name="stp_94" localSheetId="2">#REF!</definedName>
    <definedName name="stp_94" localSheetId="4">#REF!</definedName>
    <definedName name="stp_94">#REF!</definedName>
    <definedName name="stp_95" localSheetId="2">#REF!</definedName>
    <definedName name="stp_95" localSheetId="4">#REF!</definedName>
    <definedName name="stp_95">#REF!</definedName>
    <definedName name="stp_96" localSheetId="2">#REF!</definedName>
    <definedName name="stp_96" localSheetId="4">#REF!</definedName>
    <definedName name="stp_96">#REF!</definedName>
    <definedName name="stp_97" localSheetId="2">#REF!</definedName>
    <definedName name="stp_97" localSheetId="4">#REF!</definedName>
    <definedName name="stp_97">#REF!</definedName>
    <definedName name="stp_98" localSheetId="2">#REF!</definedName>
    <definedName name="stp_98" localSheetId="4">#REF!</definedName>
    <definedName name="stp_98">#REF!</definedName>
    <definedName name="stp_99" localSheetId="2">#REF!</definedName>
    <definedName name="stp_99" localSheetId="4">#REF!</definedName>
    <definedName name="stp_99">#REF!</definedName>
    <definedName name="stp0" localSheetId="2">#REF!</definedName>
    <definedName name="stp0" localSheetId="4">#REF!</definedName>
    <definedName name="stp0">#REF!</definedName>
    <definedName name="STPIPE350">[133]내역서!#REF!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_CONST" localSheetId="3">#REF!</definedName>
    <definedName name="SUB_CONST">#REF!</definedName>
    <definedName name="subCri_out" localSheetId="2">#REF!</definedName>
    <definedName name="subCri_out" localSheetId="4">#REF!</definedName>
    <definedName name="subCri_out">#REF!</definedName>
    <definedName name="subCri_top" localSheetId="2">#REF!</definedName>
    <definedName name="subCri_top" localSheetId="4">#REF!</definedName>
    <definedName name="subCri_top">#REF!</definedName>
    <definedName name="subs_pnt" localSheetId="2">#REF!</definedName>
    <definedName name="subs_pnt" localSheetId="4">#REF!</definedName>
    <definedName name="subs_pnt">#REF!</definedName>
    <definedName name="subs_tn" localSheetId="2">#REF!</definedName>
    <definedName name="subs_tn" localSheetId="4">#REF!</definedName>
    <definedName name="subs_tn">#REF!</definedName>
    <definedName name="subtitle_top" localSheetId="2">#REF!</definedName>
    <definedName name="subtitle_top" localSheetId="4">#REF!</definedName>
    <definedName name="subtitle_top">#REF!</definedName>
    <definedName name="SUM">#N/A</definedName>
    <definedName name="SUM_A" localSheetId="2">[55]!SUM_A</definedName>
    <definedName name="SUM_A" localSheetId="4">[55]!SUM_A</definedName>
    <definedName name="SUM_A">[56]!SUM_A</definedName>
    <definedName name="SUMAREA" localSheetId="3">#REF!</definedName>
    <definedName name="SUMAREA">#REF!</definedName>
    <definedName name="SUP">#REF!</definedName>
    <definedName name="SUYO">#N/A</definedName>
    <definedName name="SV" localSheetId="2">#REF!</definedName>
    <definedName name="SV" localSheetId="4">#REF!</definedName>
    <definedName name="SV">#REF!</definedName>
    <definedName name="SWL">#REF!</definedName>
    <definedName name="SWR">#REF!</definedName>
    <definedName name="S행" localSheetId="2">#REF!</definedName>
    <definedName name="S행" localSheetId="4">#REF!</definedName>
    <definedName name="S행">#REF!</definedName>
    <definedName name="t">[134]BID!$A$1:$I$2091</definedName>
    <definedName name="T._A._B_____공___사" localSheetId="2">#REF!</definedName>
    <definedName name="T._A._B_____공___사" localSheetId="4">#REF!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2">#REF!</definedName>
    <definedName name="table" localSheetId="4">#REF!</definedName>
    <definedName name="table">#REF!</definedName>
    <definedName name="TABLE_10">[135]갑지!#REF!</definedName>
    <definedName name="TABLE_11">[135]갑지!#REF!</definedName>
    <definedName name="TABLE_12">[135]갑지!#REF!</definedName>
    <definedName name="TABLE_13">[135]갑지!#REF!</definedName>
    <definedName name="TABLE_14">[135]갑지!#REF!</definedName>
    <definedName name="TABLE_15">[135]갑지!#REF!</definedName>
    <definedName name="TABLE_16">[135]갑지!#REF!</definedName>
    <definedName name="TABLE_17">[135]갑지!#REF!</definedName>
    <definedName name="TABLE_18">[135]갑지!#REF!</definedName>
    <definedName name="TABLE_19">[135]갑지!#REF!</definedName>
    <definedName name="TABLE_2">[135]갑지!#REF!</definedName>
    <definedName name="TABLE_20">[135]갑지!#REF!</definedName>
    <definedName name="TABLE_21">[135]갑지!#REF!</definedName>
    <definedName name="TABLE_22">[135]갑지!#REF!</definedName>
    <definedName name="TABLE_23">[135]갑지!#REF!</definedName>
    <definedName name="TABLE_24">[135]갑지!#REF!</definedName>
    <definedName name="TABLE_25">[135]갑지!#REF!</definedName>
    <definedName name="TABLE_26">[135]갑지!#REF!</definedName>
    <definedName name="TABLE_27">[135]갑지!#REF!</definedName>
    <definedName name="TABLE_28">[135]갑지!#REF!</definedName>
    <definedName name="TABLE_29">[135]갑지!#REF!</definedName>
    <definedName name="TABLE_3">[135]갑지!#REF!</definedName>
    <definedName name="TABLE_30">[135]갑지!#REF!</definedName>
    <definedName name="TABLE_31">[135]갑지!#REF!</definedName>
    <definedName name="TABLE_32">[135]갑지!#REF!</definedName>
    <definedName name="TABLE_33">[135]갑지!#REF!</definedName>
    <definedName name="TABLE_34">[135]갑지!#REF!</definedName>
    <definedName name="TABLE_35">[135]갑지!#REF!</definedName>
    <definedName name="TABLE_36">[135]갑지!#REF!</definedName>
    <definedName name="TABLE_37">[135]갑지!#REF!</definedName>
    <definedName name="TABLE_38">[135]갑지!#REF!</definedName>
    <definedName name="TABLE_39">[135]갑지!#REF!</definedName>
    <definedName name="TABLE_4">[135]갑지!#REF!</definedName>
    <definedName name="TABLE_40">[135]갑지!#REF!</definedName>
    <definedName name="TABLE_41">[135]갑지!#REF!</definedName>
    <definedName name="TABLE_42">[135]갑지!#REF!</definedName>
    <definedName name="TABLE_43">[135]갑지!#REF!</definedName>
    <definedName name="TABLE_44">[135]갑지!#REF!</definedName>
    <definedName name="TABLE_45">[135]갑지!#REF!</definedName>
    <definedName name="TABLE_46">[135]갑지!#REF!</definedName>
    <definedName name="TABLE_47">[135]갑지!#REF!</definedName>
    <definedName name="TABLE_48">[135]갑지!#REF!</definedName>
    <definedName name="TABLE_49">[135]갑지!#REF!</definedName>
    <definedName name="TABLE_5">[135]갑지!#REF!</definedName>
    <definedName name="TABLE_50">[135]갑지!#REF!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[135]갑지!#REF!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[135]갑지!#REF!</definedName>
    <definedName name="TABLE_8">[135]갑지!#REF!</definedName>
    <definedName name="TABLE_9">[135]갑지!#REF!</definedName>
    <definedName name="TABLE01" localSheetId="3">#REF!</definedName>
    <definedName name="TABLE01">#REF!</definedName>
    <definedName name="TABLE02" localSheetId="3">#REF!</definedName>
    <definedName name="TABLE02">#REF!</definedName>
    <definedName name="Tax_Reduction">[42]!Tax_Reduction</definedName>
    <definedName name="tc">[86]적용기준!$B$10</definedName>
    <definedName name="tcn">[86]적용기준!$B$11</definedName>
    <definedName name="TEAM" localSheetId="2">[136]계정!$E$3:$F$102</definedName>
    <definedName name="TEAM" localSheetId="4">[136]계정!$E$3:$F$102</definedName>
    <definedName name="TEAM">[137]계정!$E$3:$F$102</definedName>
    <definedName name="tem_val" localSheetId="2">#REF!</definedName>
    <definedName name="tem_val" localSheetId="4">#REF!</definedName>
    <definedName name="tem_val">#REF!</definedName>
    <definedName name="temp_end_day" localSheetId="2">#REF!</definedName>
    <definedName name="temp_end_day" localSheetId="4">#REF!</definedName>
    <definedName name="temp_end_day">#REF!</definedName>
    <definedName name="temp_end_month" localSheetId="2">#REF!</definedName>
    <definedName name="temp_end_month" localSheetId="4">#REF!</definedName>
    <definedName name="temp_end_month">#REF!</definedName>
    <definedName name="temp_end_year" localSheetId="2">#REF!</definedName>
    <definedName name="temp_end_year" localSheetId="4">#REF!</definedName>
    <definedName name="temp_end_year">#REF!</definedName>
    <definedName name="temp_projendday" localSheetId="2">#REF!</definedName>
    <definedName name="temp_projendday" localSheetId="4">#REF!</definedName>
    <definedName name="temp_projendday">#REF!</definedName>
    <definedName name="tempActiAmount" localSheetId="2">#REF!</definedName>
    <definedName name="tempActiAmount" localSheetId="4">#REF!</definedName>
    <definedName name="tempActiAmount">#REF!</definedName>
    <definedName name="tempAmount" localSheetId="2">#REF!</definedName>
    <definedName name="tempAmount" localSheetId="4">#REF!</definedName>
    <definedName name="tempAmount">#REF!</definedName>
    <definedName name="TempDur" localSheetId="2">#REF!</definedName>
    <definedName name="TempDur" localSheetId="4">#REF!</definedName>
    <definedName name="TempDur">#REF!</definedName>
    <definedName name="TempRate" localSheetId="2">#REF!</definedName>
    <definedName name="TempRate" localSheetId="4">#REF!</definedName>
    <definedName name="TempRate">#REF!</definedName>
    <definedName name="TempRate2" localSheetId="2">#REF!</definedName>
    <definedName name="TempRate2" localSheetId="4">#REF!</definedName>
    <definedName name="TempRate2">#REF!</definedName>
    <definedName name="TempRate3" localSheetId="2">#REF!</definedName>
    <definedName name="TempRate3" localSheetId="4">#REF!</definedName>
    <definedName name="TempRate3">#REF!</definedName>
    <definedName name="tempRealAmount" localSheetId="2">#REF!</definedName>
    <definedName name="tempRealAmount" localSheetId="4">#REF!</definedName>
    <definedName name="tempRealAmount">#REF!</definedName>
    <definedName name="TF" localSheetId="2">#REF!</definedName>
    <definedName name="TF" localSheetId="4">#REF!</definedName>
    <definedName name="TF">#REF!</definedName>
    <definedName name="TIT">#REF!</definedName>
    <definedName name="TITLE" localSheetId="2">#REF!</definedName>
    <definedName name="TITLE" localSheetId="4">#REF!</definedName>
    <definedName name="TITLE">#REF!</definedName>
    <definedName name="tlfwjr3" localSheetId="2">#REF!</definedName>
    <definedName name="tlfwjr3" localSheetId="4">#REF!</definedName>
    <definedName name="tlfwjr3">#REF!</definedName>
    <definedName name="tlsgks">#REF!</definedName>
    <definedName name="TMO">#REF!</definedName>
    <definedName name="TodayUnit" localSheetId="2">#REF!</definedName>
    <definedName name="TodayUnit" localSheetId="4">#REF!</definedName>
    <definedName name="TodayUnit">#REF!</definedName>
    <definedName name="ton_수주금액16백만" localSheetId="2">#REF!</definedName>
    <definedName name="ton_수주금액16백만" localSheetId="4">#REF!</definedName>
    <definedName name="ton_수주금액16백만">#REF!</definedName>
    <definedName name="TOO">#N/A</definedName>
    <definedName name="TOTAL" localSheetId="3">#REF!</definedName>
    <definedName name="TOTAL">#REF!</definedName>
    <definedName name="TOTAL_CONST" localSheetId="3">#REF!</definedName>
    <definedName name="TOTAL_CONST">#REF!</definedName>
    <definedName name="TOTAL_COST" localSheetId="3">#REF!</definedName>
    <definedName name="TOTAL_COST">#REF!</definedName>
    <definedName name="total_diff" localSheetId="2">#REF!</definedName>
    <definedName name="total_diff" localSheetId="4">#REF!</definedName>
    <definedName name="total_diff">#REF!</definedName>
    <definedName name="totrcd" localSheetId="2">#REF!</definedName>
    <definedName name="totrcd" localSheetId="4">#REF!</definedName>
    <definedName name="totrcd">#REF!</definedName>
    <definedName name="tr" hidden="1">#REF!</definedName>
    <definedName name="TRF" localSheetId="2" hidden="1">{#N/A,#N/A,FALSE,"CCTV"}</definedName>
    <definedName name="TRF" localSheetId="4" hidden="1">{#N/A,#N/A,FALSE,"CCTV"}</definedName>
    <definedName name="TRF" hidden="1">{#N/A,#N/A,FALSE,"CCTV"}</definedName>
    <definedName name="Trint_Titles">#REF!</definedName>
    <definedName name="ttgj_blk" localSheetId="2">#REF!</definedName>
    <definedName name="ttgj_blk" localSheetId="4">#REF!</definedName>
    <definedName name="ttgj_blk">#REF!</definedName>
    <definedName name="ttgj_top" localSheetId="2">#REF!</definedName>
    <definedName name="ttgj_top" localSheetId="4">#REF!</definedName>
    <definedName name="ttgj_top">#REF!</definedName>
    <definedName name="TTT">#REF!</definedName>
    <definedName name="ttttt" localSheetId="2" hidden="1">{#N/A,#N/A,FALSE,"지침";#N/A,#N/A,FALSE,"환경분석";#N/A,#N/A,FALSE,"Sheet16"}</definedName>
    <definedName name="ttttt" localSheetId="4" hidden="1">{#N/A,#N/A,FALSE,"지침";#N/A,#N/A,FALSE,"환경분석";#N/A,#N/A,FALSE,"Sheet16"}</definedName>
    <definedName name="ttttt" hidden="1">{#N/A,#N/A,FALSE,"지침";#N/A,#N/A,FALSE,"환경분석";#N/A,#N/A,FALSE,"Sheet16"}</definedName>
    <definedName name="tuchal" localSheetId="2">#REF!</definedName>
    <definedName name="tuchal" localSheetId="4">#REF!</definedName>
    <definedName name="tuchal">#REF!</definedName>
    <definedName name="TV공량">#REF!</definedName>
    <definedName name="TW">#REF!</definedName>
    <definedName name="TWL">#REF!</definedName>
    <definedName name="TWR">#REF!</definedName>
    <definedName name="T행" localSheetId="2">#REF!</definedName>
    <definedName name="T행" localSheetId="4">#REF!</definedName>
    <definedName name="T행">#REF!</definedName>
    <definedName name="ugyh" localSheetId="2">#REF!</definedName>
    <definedName name="ugyh" localSheetId="4">#REF!</definedName>
    <definedName name="ugyh">#REF!</definedName>
    <definedName name="UI" localSheetId="2">#REF!</definedName>
    <definedName name="UI" localSheetId="4">#REF!</definedName>
    <definedName name="UI">#REF!</definedName>
    <definedName name="uihguhj" localSheetId="2">#REF!</definedName>
    <definedName name="uihguhj" localSheetId="4">#REF!</definedName>
    <definedName name="uihguhj">#REF!</definedName>
    <definedName name="ujdffdf" hidden="1">{#N/A,#N/A,FALSE,"단가표지"}</definedName>
    <definedName name="UNIT">#N/A</definedName>
    <definedName name="unit_top" localSheetId="2">#REF!</definedName>
    <definedName name="unit_top" localSheetId="4">#REF!</definedName>
    <definedName name="unit_top">#REF!</definedName>
    <definedName name="UNITA">[23]부하계산서!#REF!</definedName>
    <definedName name="UNITAA">[23]부하계산서!#REF!</definedName>
    <definedName name="UNITB">[23]부하계산서!#REF!</definedName>
    <definedName name="UNITBB">[23]부하계산서!#REF!</definedName>
    <definedName name="UNITC">[23]부하계산서!#REF!</definedName>
    <definedName name="UNITC1">[23]부하계산서!#REF!</definedName>
    <definedName name="UNITCA">[23]부하계산서!#REF!</definedName>
    <definedName name="unitcol" localSheetId="2">#REF!</definedName>
    <definedName name="unitcol" localSheetId="4">#REF!</definedName>
    <definedName name="unitcol">#REF!</definedName>
    <definedName name="UNITD">[23]부하계산서!#REF!</definedName>
    <definedName name="UNITDA">[23]부하계산서!#REF!</definedName>
    <definedName name="up" localSheetId="2" hidden="1">{#N/A,#N/A,FALSE,"지침";#N/A,#N/A,FALSE,"환경분석";#N/A,#N/A,FALSE,"Sheet16"}</definedName>
    <definedName name="up" localSheetId="4" hidden="1">{#N/A,#N/A,FALSE,"지침";#N/A,#N/A,FALSE,"환경분석";#N/A,#N/A,FALSE,"Sheet16"}</definedName>
    <definedName name="up" hidden="1">{#N/A,#N/A,FALSE,"지침";#N/A,#N/A,FALSE,"환경분석";#N/A,#N/A,FALSE,"Sheet16"}</definedName>
    <definedName name="UPSR">[23]부하계산서!#REF!</definedName>
    <definedName name="used_xv" localSheetId="2">#REF!</definedName>
    <definedName name="used_xv" localSheetId="4">#REF!</definedName>
    <definedName name="used_xv">#REF!</definedName>
    <definedName name="userzm" localSheetId="2">#REF!</definedName>
    <definedName name="userzm" localSheetId="4">#REF!</definedName>
    <definedName name="userzm">#REF!</definedName>
    <definedName name="userzmcol" localSheetId="2">#REF!</definedName>
    <definedName name="userzmcol" localSheetId="4">#REF!</definedName>
    <definedName name="userzmcol">#REF!</definedName>
    <definedName name="UUU" localSheetId="2">BlankMacro1</definedName>
    <definedName name="UUU" localSheetId="4">BlankMacro1</definedName>
    <definedName name="UUU">BlankMacro1</definedName>
    <definedName name="UUUUUUU" localSheetId="2">[138]차수!#REF!</definedName>
    <definedName name="UUUUUUU" localSheetId="4">[138]차수!#REF!</definedName>
    <definedName name="UUUUUUU">[138]차수!#REF!</definedName>
    <definedName name="U행" localSheetId="2">#REF!</definedName>
    <definedName name="U행" localSheetId="4">#REF!</definedName>
    <definedName name="U행">#REF!</definedName>
    <definedName name="v" localSheetId="2">[139]전체!#REF!</definedName>
    <definedName name="v" localSheetId="4">[139]전체!#REF!</definedName>
    <definedName name="v">[139]전체!#REF!</definedName>
    <definedName name="VAFP" localSheetId="2">#REF!</definedName>
    <definedName name="VAFP" localSheetId="4">#REF!</definedName>
    <definedName name="VAFP">#REF!</definedName>
    <definedName name="VALUE1" localSheetId="2">[140]내역서을지!$G$17</definedName>
    <definedName name="VALUE1" localSheetId="4">[140]내역서을지!$G$17</definedName>
    <definedName name="VALUE1">[141]내역서을지!$G$17</definedName>
    <definedName name="VALUE2" localSheetId="2">[140]내역서을지!$I$17</definedName>
    <definedName name="VALUE2" localSheetId="4">[140]내역서을지!$I$17</definedName>
    <definedName name="VALUE2">[141]내역서을지!$I$17</definedName>
    <definedName name="VALUE3" localSheetId="2">[140]내역서을지!$J$17</definedName>
    <definedName name="VALUE3" localSheetId="4">[140]내역서을지!$J$17</definedName>
    <definedName name="VALUE3">[141]내역서을지!$J$17</definedName>
    <definedName name="VAT" localSheetId="3">#REF!</definedName>
    <definedName name="VAT">#REF!</definedName>
    <definedName name="VAT요율" localSheetId="3">[28]기본자료!#REF!</definedName>
    <definedName name="VAT요율">[28]기본자료!#REF!</definedName>
    <definedName name="VBV" localSheetId="2">#REF!</definedName>
    <definedName name="VBV" localSheetId="4">#REF!</definedName>
    <definedName name="VBV">#REF!</definedName>
    <definedName name="VCR" localSheetId="2">#REF!</definedName>
    <definedName name="VCR" localSheetId="4">#REF!</definedName>
    <definedName name="VCR">#REF!</definedName>
    <definedName name="VDSVP" localSheetId="2">#REF!</definedName>
    <definedName name="VDSVP" localSheetId="4">#REF!</definedName>
    <definedName name="VDSVP">#REF!</definedName>
    <definedName name="vfdsvfv">[70]입찰안!#REF!</definedName>
    <definedName name="VHAF" localSheetId="2">#REF!</definedName>
    <definedName name="VHAF" localSheetId="4">#REF!</definedName>
    <definedName name="VHAF">#REF!</definedName>
    <definedName name="VHMF" localSheetId="2">#REF!</definedName>
    <definedName name="VHMF" localSheetId="4">#REF!</definedName>
    <definedName name="VHMF">#REF!</definedName>
    <definedName name="VMF" localSheetId="2">#REF!</definedName>
    <definedName name="VMF" localSheetId="4">#REF!</definedName>
    <definedName name="VMF">#REF!</definedName>
    <definedName name="VMOTOR" localSheetId="2">#REF!</definedName>
    <definedName name="VMOTOR" localSheetId="4">#REF!</definedName>
    <definedName name="VMOTOR">#REF!</definedName>
    <definedName name="VPUMP" localSheetId="2">#REF!</definedName>
    <definedName name="VPUMP" localSheetId="4">#REF!</definedName>
    <definedName name="VPUMP">#REF!</definedName>
    <definedName name="VSV" localSheetId="2">#REF!</definedName>
    <definedName name="VSV" localSheetId="4">#REF!</definedName>
    <definedName name="VSV">#REF!</definedName>
    <definedName name="VVAFP" localSheetId="2">#REF!</definedName>
    <definedName name="VVAFP" localSheetId="4">#REF!</definedName>
    <definedName name="VVAFP">#REF!</definedName>
    <definedName name="VVMF" localSheetId="2">#REF!</definedName>
    <definedName name="VVMF" localSheetId="4">#REF!</definedName>
    <definedName name="VVMF">#REF!</definedName>
    <definedName name="VVV">#REF!</definedName>
    <definedName name="VWEI" localSheetId="2">#REF!</definedName>
    <definedName name="VWEI" localSheetId="4">#REF!</definedName>
    <definedName name="VWEI">#REF!</definedName>
    <definedName name="vyuvfyuvfyu" localSheetId="2">[52]차수!#REF!</definedName>
    <definedName name="vyuvfyuvfyu" localSheetId="4">[52]차수!#REF!</definedName>
    <definedName name="vyuvfyuvfyu">[52]차수!#REF!</definedName>
    <definedName name="V행" localSheetId="2">#REF!</definedName>
    <definedName name="V행" localSheetId="4">#REF!</definedName>
    <definedName name="V행">#REF!</definedName>
    <definedName name="w" localSheetId="2">#REF!</definedName>
    <definedName name="w" localSheetId="4">#REF!</definedName>
    <definedName name="w">#REF!</definedName>
    <definedName name="WEI" localSheetId="2">#REF!</definedName>
    <definedName name="WEI" localSheetId="4">#REF!</definedName>
    <definedName name="WEI">#REF!</definedName>
    <definedName name="wererr" hidden="1">{#N/A,#N/A,FALSE,"운반시간"}</definedName>
    <definedName name="werewr" hidden="1">{#N/A,#N/A,FALSE,"골재소요량";#N/A,#N/A,FALSE,"골재소요량"}</definedName>
    <definedName name="wg" localSheetId="2">[81]수입!#REF!</definedName>
    <definedName name="wg" localSheetId="4">[81]수입!#REF!</definedName>
    <definedName name="wg">[81]수입!#REF!</definedName>
    <definedName name="whw" localSheetId="2">#REF!</definedName>
    <definedName name="whw" localSheetId="4">#REF!</definedName>
    <definedName name="whw">#REF!</definedName>
    <definedName name="WIRE">[88]Sheet1!$D$3</definedName>
    <definedName name="wkqcjf" localSheetId="2">#REF!</definedName>
    <definedName name="wkqcjf" localSheetId="4">#REF!</definedName>
    <definedName name="wkqcjf">#REF!</definedName>
    <definedName name="wm.조골재1" hidden="1">{#N/A,#N/A,FALSE,"조골재"}</definedName>
    <definedName name="WRITE" localSheetId="2" hidden="1">{#N/A,#N/A,FALSE,"CCTV"}</definedName>
    <definedName name="WRITE" localSheetId="4" hidden="1">{#N/A,#N/A,FALSE,"CCTV"}</definedName>
    <definedName name="WRITE" hidden="1">{#N/A,#N/A,FALSE,"CCTV"}</definedName>
    <definedName name="wrn.2번." hidden="1">{#N/A,#N/A,FALSE,"2~8번"}</definedName>
    <definedName name="wrn.97." localSheetId="2" hidden="1">{#N/A,#N/A,FALSE,"지침";#N/A,#N/A,FALSE,"환경분석";#N/A,#N/A,FALSE,"Sheet16"}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2" hidden="1">{#N/A,#N/A,FALSE,"CCTV"}</definedName>
    <definedName name="wrn.BM." localSheetId="4" hidden="1">{#N/A,#N/A,FALSE,"CCTV"}</definedName>
    <definedName name="wrn.BM." hidden="1">{#N/A,#N/A,FALSE,"CCTV"}</definedName>
    <definedName name="wrn.건설기계사업소._.상반기보고." localSheetId="2" hidden="1">{#N/A,#N/A,FALSE,"사업총괄";#N/A,#N/A,FALSE,"장비사업";#N/A,#N/A,FALSE,"철구사업";#N/A,#N/A,FALSE,"준설사업"}</definedName>
    <definedName name="wrn.건설기계사업소._.상반기보고." localSheetId="4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육청." localSheetId="2" hidden="1">{#N/A,#N/A,FALSE,"전력간선"}</definedName>
    <definedName name="wrn.교육청." localSheetId="4" hidden="1">{#N/A,#N/A,FALSE,"전력간선"}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ㅁㅁ." hidden="1">{#N/A,#N/A,FALSE,"단가와품"}</definedName>
    <definedName name="wrn.배수1." hidden="1">{#N/A,#N/A,FALSE,"배수1"}</definedName>
    <definedName name="wrn.배수2." hidden="1">{#N/A,#N/A,FALSE,"배수2"}</definedName>
    <definedName name="wrn.변경예산." localSheetId="2" hidden="1">{#N/A,#N/A,FALSE,"변경관리예산";#N/A,#N/A,FALSE,"변경장비예산";#N/A,#N/A,FALSE,"변경준설예산";#N/A,#N/A,FALSE,"변경철구예산"}</definedName>
    <definedName name="wrn.변경예산." localSheetId="4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4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예상손익." localSheetId="2" hidden="1">{#N/A,#N/A,FALSE,"예상손익";#N/A,#N/A,FALSE,"관리분석";#N/A,#N/A,FALSE,"장비분석";#N/A,#N/A,FALSE,"준설분석";#N/A,#N/A,FALSE,"철구분석"}</definedName>
    <definedName name="wrn.예상손익." localSheetId="4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O">#REF!</definedName>
    <definedName name="WW">#REF!</definedName>
    <definedName name="WWW" localSheetId="2">#REF!</definedName>
    <definedName name="WWW" localSheetId="4">#REF!</definedName>
    <definedName name="WWW">#REF!</definedName>
    <definedName name="wwwww">[142]인부신상자료!$B$2:$F$234</definedName>
    <definedName name="W행" localSheetId="2">'[143]2.대외공문'!#REF!</definedName>
    <definedName name="W행" localSheetId="4">'[143]2.대외공문'!#REF!</definedName>
    <definedName name="W행">'[144]2.대외공문'!#REF!</definedName>
    <definedName name="x" localSheetId="2">[145]공통가설!#REF!</definedName>
    <definedName name="x" localSheetId="4">[145]공통가설!#REF!</definedName>
    <definedName name="x">[145]공통가설!#REF!</definedName>
    <definedName name="X9701D_일위대가_List">#REF!</definedName>
    <definedName name="xbsb" localSheetId="2">#REF!</definedName>
    <definedName name="xbsb" localSheetId="4">#REF!</definedName>
    <definedName name="xbsb">#REF!</definedName>
    <definedName name="xcv" localSheetId="2">#REF!</definedName>
    <definedName name="xcv" localSheetId="4">#REF!</definedName>
    <definedName name="xcv">#REF!</definedName>
    <definedName name="xx" hidden="1">#REF!</definedName>
    <definedName name="xxx">#REF!</definedName>
    <definedName name="xxxx">#REF!</definedName>
    <definedName name="xy_cod_blk" localSheetId="2">#REF!</definedName>
    <definedName name="xy_cod_blk" localSheetId="4">#REF!</definedName>
    <definedName name="xy_cod_blk">#REF!</definedName>
    <definedName name="X행" localSheetId="2">#REF!</definedName>
    <definedName name="X행" localSheetId="4">#REF!</definedName>
    <definedName name="X행">#REF!</definedName>
    <definedName name="Y.S.KIM" localSheetId="2">#REF!,#REF!,#REF!,#REF!,#REF!,#REF!,#REF!,#REF!,#REF!,#REF!,#REF!,#REF!,#REF!,#REF!,#REF!,#REF!,#REF!,#REF!,#REF!</definedName>
    <definedName name="Y.S.KIM" localSheetId="4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2">#REF!</definedName>
    <definedName name="y_errchk" localSheetId="4">#REF!</definedName>
    <definedName name="y_errchk">#REF!</definedName>
    <definedName name="YE">#N/A</definedName>
    <definedName name="YEKA">#N/A</definedName>
    <definedName name="yihuibg" localSheetId="2">#REF!</definedName>
    <definedName name="yihuibg" localSheetId="4">#REF!</definedName>
    <definedName name="yihuibg">#REF!</definedName>
    <definedName name="YOO" localSheetId="2">'[6]01'!#REF!</definedName>
    <definedName name="YOO" localSheetId="4">'[6]01'!#REF!</definedName>
    <definedName name="YOO">'[6]01'!#REF!</definedName>
    <definedName name="yoo10" localSheetId="2">#REF!</definedName>
    <definedName name="yoo10" localSheetId="4">#REF!</definedName>
    <definedName name="yoo10">#REF!</definedName>
    <definedName name="yoo2" localSheetId="2">#REF!</definedName>
    <definedName name="yoo2" localSheetId="4">#REF!</definedName>
    <definedName name="yoo2">#REF!</definedName>
    <definedName name="yoo3" localSheetId="2">#REF!</definedName>
    <definedName name="yoo3" localSheetId="4">#REF!</definedName>
    <definedName name="yoo3">#REF!</definedName>
    <definedName name="yoo4" localSheetId="2">#REF!</definedName>
    <definedName name="yoo4" localSheetId="4">#REF!</definedName>
    <definedName name="yoo4">#REF!</definedName>
    <definedName name="YOO5" localSheetId="2">'[6]01'!#REF!</definedName>
    <definedName name="YOO5" localSheetId="4">'[6]01'!#REF!</definedName>
    <definedName name="YOO5">'[6]01'!#REF!</definedName>
    <definedName name="YOO6" localSheetId="2">'[6]01'!#REF!</definedName>
    <definedName name="YOO6" localSheetId="4">'[6]01'!#REF!</definedName>
    <definedName name="YOO6">'[6]01'!#REF!</definedName>
    <definedName name="YOO7" localSheetId="2">'[6]01'!#REF!</definedName>
    <definedName name="YOO7" localSheetId="4">'[6]01'!#REF!</definedName>
    <definedName name="YOO7">'[6]01'!#REF!</definedName>
    <definedName name="yoo8" localSheetId="2">#REF!</definedName>
    <definedName name="yoo8" localSheetId="4">#REF!</definedName>
    <definedName name="yoo8">#REF!</definedName>
    <definedName name="YOO9" localSheetId="2">'[6]01'!#REF!</definedName>
    <definedName name="YOO9" localSheetId="4">'[6]01'!#REF!</definedName>
    <definedName name="YOO9">'[6]01'!#REF!</definedName>
    <definedName name="YOON" localSheetId="2">'[6]01'!#REF!</definedName>
    <definedName name="YOON" localSheetId="4">'[6]01'!#REF!</definedName>
    <definedName name="YOON">'[6]01'!#REF!</definedName>
    <definedName name="YOON2" localSheetId="2">'[6]01'!#REF!</definedName>
    <definedName name="YOON2" localSheetId="4">'[6]01'!#REF!</definedName>
    <definedName name="YOON2">'[6]01'!#REF!</definedName>
    <definedName name="YOON3" localSheetId="2">'[6]01'!#REF!</definedName>
    <definedName name="YOON3">'[6]01'!#REF!</definedName>
    <definedName name="YOON4" localSheetId="2">'[6]01'!#REF!</definedName>
    <definedName name="YOON4" localSheetId="4">'[6]01'!#REF!</definedName>
    <definedName name="YOON4">'[6]01'!#REF!</definedName>
    <definedName name="Youngnam_Market" localSheetId="2">'[42]2.주요계수총괄'!Youngnam_Market</definedName>
    <definedName name="Youngnam_Market">'[42]2.주요계수총괄'!Youngnam_Market</definedName>
    <definedName name="yyy" localSheetId="2" hidden="1">{#N/A,#N/A,FALSE,"지침";#N/A,#N/A,FALSE,"환경분석";#N/A,#N/A,FALSE,"Sheet16"}</definedName>
    <definedName name="yyy" localSheetId="4" hidden="1">{#N/A,#N/A,FALSE,"지침";#N/A,#N/A,FALSE,"환경분석";#N/A,#N/A,FALSE,"Sheet16"}</definedName>
    <definedName name="yyy" hidden="1">{#N/A,#N/A,FALSE,"지침";#N/A,#N/A,FALSE,"환경분석";#N/A,#N/A,FALSE,"Sheet16"}</definedName>
    <definedName name="z" localSheetId="2">[145]공통가설!#REF!</definedName>
    <definedName name="z" localSheetId="4">[145]공통가설!#REF!</definedName>
    <definedName name="z">[145]공통가설!#REF!</definedName>
    <definedName name="za" hidden="1">[146]실행철강하도!$A$1:$A$4</definedName>
    <definedName name="zoomcolumn" localSheetId="2">#REF!</definedName>
    <definedName name="zoomcolumn" localSheetId="4">#REF!</definedName>
    <definedName name="zoomcolumn">#REF!</definedName>
    <definedName name="zoomrate" localSheetId="2">#REF!</definedName>
    <definedName name="zoomrate" localSheetId="4">#REF!</definedName>
    <definedName name="zoomrate">#REF!</definedName>
    <definedName name="ZP">#REF!</definedName>
    <definedName name="ZZ" localSheetId="2">#REF!</definedName>
    <definedName name="ZZ" localSheetId="4">#REF!</definedName>
    <definedName name="ZZ">#REF!</definedName>
    <definedName name="ㄱ" localSheetId="3" hidden="1">{#N/A,#N/A,FALSE,"기안지";#N/A,#N/A,FALSE,"통신지"}</definedName>
    <definedName name="ㄱ" hidden="1">[147]수량산출!#REF!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localSheetId="2">[148]영업.일1!#REF!</definedName>
    <definedName name="ㄱㄱ" localSheetId="4">[148]영업.일1!#REF!</definedName>
    <definedName name="ㄱㄱ">[148]영업.일1!#REF!</definedName>
    <definedName name="ㄱㄱㄱ" localSheetId="2">BlankMacro1</definedName>
    <definedName name="ㄱㄱㄱ" localSheetId="4">BlankMacro1</definedName>
    <definedName name="ㄱㄱㄱ">BlankMacro1</definedName>
    <definedName name="ㄱㄱㄱㄱ" localSheetId="2" hidden="1">{#N/A,#N/A,FALSE,"지침";#N/A,#N/A,FALSE,"환경분석";#N/A,#N/A,FALSE,"Sheet16"}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2" hidden="1">{#N/A,#N/A,FALSE,"CCTV"}</definedName>
    <definedName name="ㄱㄹ퍼" localSheetId="4" hidden="1">{#N/A,#N/A,FALSE,"CCTV"}</definedName>
    <definedName name="ㄱㄹ퍼" hidden="1">{#N/A,#N/A,FALSE,"CCTV"}</definedName>
    <definedName name="ㄱㅈㅎ" hidden="1">#REF!</definedName>
    <definedName name="ㄱㅎㅀㄴ" localSheetId="2">#REF!</definedName>
    <definedName name="ㄱㅎㅀㄴ" localSheetId="4">#REF!</definedName>
    <definedName name="ㄱㅎㅀㄴ">#REF!</definedName>
    <definedName name="ㄱ혀ㅓㅓ" localSheetId="2" hidden="1">{#N/A,#N/A,FALSE,"CCTV"}</definedName>
    <definedName name="ㄱ혀ㅓㅓ" localSheetId="4" hidden="1">{#N/A,#N/A,FALSE,"CCTV"}</definedName>
    <definedName name="ㄱ혀ㅓㅓ" hidden="1">{#N/A,#N/A,FALSE,"CCTV"}</definedName>
    <definedName name="가" localSheetId="2">#REF!</definedName>
    <definedName name="가" localSheetId="3">#REF!</definedName>
    <definedName name="가" localSheetId="4">#REF!</definedName>
    <definedName name="가">#REF!</definedName>
    <definedName name="가10층" localSheetId="2">[149]분양가격표!$C$37:$R$39</definedName>
    <definedName name="가10층" localSheetId="4">[150]분양가격표!$C$37:$R$39</definedName>
    <definedName name="가10층">#REF!</definedName>
    <definedName name="가11층" localSheetId="2">[149]분양가격표!$C$32:$R$34</definedName>
    <definedName name="가11층" localSheetId="4">[150]분양가격표!$C$32:$R$34</definedName>
    <definedName name="가11층">#REF!</definedName>
    <definedName name="가12층" localSheetId="2">[149]분양가격표!$C$27:$R$29</definedName>
    <definedName name="가12층" localSheetId="4">[150]분양가격표!$C$27:$R$29</definedName>
    <definedName name="가12층">#REF!</definedName>
    <definedName name="가13층" localSheetId="2">[149]분양가격표!$C$22:$R$24</definedName>
    <definedName name="가13층" localSheetId="4">[150]분양가격표!$C$22:$R$24</definedName>
    <definedName name="가13층">#REF!</definedName>
    <definedName name="가14층" localSheetId="2">[149]분양가격표!$C$17:$R$19</definedName>
    <definedName name="가14층" localSheetId="4">[150]분양가격표!$C$17:$R$19</definedName>
    <definedName name="가14층">#REF!</definedName>
    <definedName name="가15층" localSheetId="2">[149]분양가격표!$C$12:$R$14</definedName>
    <definedName name="가15층" localSheetId="4">[150]분양가격표!$C$12:$R$14</definedName>
    <definedName name="가15층">#REF!</definedName>
    <definedName name="가16층" localSheetId="2">[151]분양가격표!#REF!</definedName>
    <definedName name="가16층" localSheetId="4">[152]분양가격표!#REF!</definedName>
    <definedName name="가16층">#REF!</definedName>
    <definedName name="가17층" localSheetId="2">[151]분양가격표!#REF!</definedName>
    <definedName name="가17층" localSheetId="4">[152]분양가격표!#REF!</definedName>
    <definedName name="가17층">#REF!</definedName>
    <definedName name="가18층" localSheetId="2">[151]분양가격표!#REF!</definedName>
    <definedName name="가18층" localSheetId="4">[152]분양가격표!#REF!</definedName>
    <definedName name="가18층">#REF!</definedName>
    <definedName name="가19층" localSheetId="2">[151]분양가격표!#REF!</definedName>
    <definedName name="가19층" localSheetId="4">[152]분양가격표!#REF!</definedName>
    <definedName name="가19층">#REF!</definedName>
    <definedName name="가20층" localSheetId="2">[151]분양가격표!#REF!</definedName>
    <definedName name="가20층" localSheetId="4">[152]분양가격표!#REF!</definedName>
    <definedName name="가20층">#REF!</definedName>
    <definedName name="가21층" localSheetId="2">[151]분양가격표!#REF!</definedName>
    <definedName name="가21층" localSheetId="4">[152]분양가격표!#REF!</definedName>
    <definedName name="가21층">#REF!</definedName>
    <definedName name="가22층" localSheetId="2">[151]분양가격표!#REF!</definedName>
    <definedName name="가22층" localSheetId="4">[152]분양가격표!#REF!</definedName>
    <definedName name="가22층">#REF!</definedName>
    <definedName name="가23층" localSheetId="2">[151]분양가격표!#REF!</definedName>
    <definedName name="가23층" localSheetId="4">[152]분양가격표!#REF!</definedName>
    <definedName name="가23층">#REF!</definedName>
    <definedName name="가24층" localSheetId="2">[151]분양가격표!#REF!</definedName>
    <definedName name="가24층" localSheetId="4">[152]분양가격표!#REF!</definedName>
    <definedName name="가24층">#REF!</definedName>
    <definedName name="가25층" localSheetId="2">[151]분양가격표!#REF!</definedName>
    <definedName name="가25층" localSheetId="4">[152]분양가격표!#REF!</definedName>
    <definedName name="가25층">#REF!</definedName>
    <definedName name="가2층" localSheetId="2">[149]분양가격표!$C$61:$R$63</definedName>
    <definedName name="가2층" localSheetId="4">[150]분양가격표!$C$61:$R$63</definedName>
    <definedName name="가2층">#REF!</definedName>
    <definedName name="가3층" localSheetId="2">[149]분양가격표!$C$58:$R$60</definedName>
    <definedName name="가3층" localSheetId="4">[150]분양가격표!$C$58:$R$60</definedName>
    <definedName name="가3층">#REF!</definedName>
    <definedName name="가4층" localSheetId="2">[149]분양가격표!$C$55:$R$57</definedName>
    <definedName name="가4층" localSheetId="4">[150]분양가격표!$C$55:$R$57</definedName>
    <definedName name="가4층">#REF!</definedName>
    <definedName name="가5층" localSheetId="2">[149]분양가격표!$C$52:$R$54</definedName>
    <definedName name="가5층" localSheetId="4">[150]분양가격표!$C$52:$R$54</definedName>
    <definedName name="가5층">#REF!</definedName>
    <definedName name="가6층" localSheetId="2">[149]분양가격표!$C$49:$R$51</definedName>
    <definedName name="가6층" localSheetId="4">[150]분양가격표!$C$49:$R$51</definedName>
    <definedName name="가6층">#REF!</definedName>
    <definedName name="가7층" localSheetId="2">[149]분양가격표!$C$46:$R$48</definedName>
    <definedName name="가7층" localSheetId="4">[150]분양가격표!$C$46:$R$48</definedName>
    <definedName name="가7층">#REF!</definedName>
    <definedName name="가8층" localSheetId="2">[149]분양가격표!$C$43:$R$45</definedName>
    <definedName name="가8층" localSheetId="4">[150]분양가격표!$C$43:$R$45</definedName>
    <definedName name="가8층">#REF!</definedName>
    <definedName name="가9층" localSheetId="2">[149]분양가격표!$C$40:$R$42</definedName>
    <definedName name="가9층" localSheetId="4">[150]분양가격표!$C$40:$R$42</definedName>
    <definedName name="가9층">#REF!</definedName>
    <definedName name="가격">#REF!</definedName>
    <definedName name="가격조사표1">#REF!</definedName>
    <definedName name="가동율7대" localSheetId="2">BlankMacro1</definedName>
    <definedName name="가동율7대" localSheetId="4">BlankMacro1</definedName>
    <definedName name="가동율7대">BlankMacro1</definedName>
    <definedName name="가라">#REF!</definedName>
    <definedName name="가링">#REF!</definedName>
    <definedName name="가설경비">#REF!</definedName>
    <definedName name="가설공사비">#REF!</definedName>
    <definedName name="가설노무비">#REF!</definedName>
    <definedName name="가설재료비">#REF!</definedName>
    <definedName name="가스">#REF!</definedName>
    <definedName name="가시나무R4">[153]데이타!$E$2</definedName>
    <definedName name="가시나무R5">[153]데이타!$E$3</definedName>
    <definedName name="가시나무R6">[153]데이타!$E$4</definedName>
    <definedName name="가시나무R8">[153]데이타!$E$5</definedName>
    <definedName name="가이즈까향1204">[153]데이타!$E$6</definedName>
    <definedName name="가이즈까향1505">[153]데이타!$E$7</definedName>
    <definedName name="가이즈까향2006">[153]데이타!$E$8</definedName>
    <definedName name="가이즈까향2008">[153]데이타!$E$9</definedName>
    <definedName name="가이즈까향2510">[153]데이타!$E$10</definedName>
    <definedName name="가전" localSheetId="2">[154]영업.일1!#REF!</definedName>
    <definedName name="가전" localSheetId="4">[154]영업.일1!#REF!</definedName>
    <definedName name="가전">[154]영업.일1!#REF!</definedName>
    <definedName name="가제당경비">#REF!</definedName>
    <definedName name="가제당노무비">#REF!</definedName>
    <definedName name="가제당재료비">#REF!</definedName>
    <definedName name="가중나무B10">[153]데이타!$E$19</definedName>
    <definedName name="가중나무B4">[153]데이타!$E$15</definedName>
    <definedName name="가중나무B5">[153]데이타!$E$16</definedName>
    <definedName name="가중나무B6">[153]데이타!$E$17</definedName>
    <definedName name="가중나무B8">[153]데이타!$E$18</definedName>
    <definedName name="각종함">#REF!</definedName>
    <definedName name="간접노무비" localSheetId="2">#REF!</definedName>
    <definedName name="간접노무비" localSheetId="4">#REF!</definedName>
    <definedName name="간접노무비">#REF!</definedName>
    <definedName name="간접노무비요율" localSheetId="2">#REF!</definedName>
    <definedName name="간접노무비요율" localSheetId="4">#REF!</definedName>
    <definedName name="간접노무비요율">#REF!</definedName>
    <definedName name="간접노무비표" localSheetId="2">#REF!</definedName>
    <definedName name="간접노무비표" localSheetId="4">#REF!</definedName>
    <definedName name="간접노무비표">#REF!</definedName>
    <definedName name="간접재료비">#REF!</definedName>
    <definedName name="갈빌1호" localSheetId="2">#REF!</definedName>
    <definedName name="갈빌1호" localSheetId="4">#REF!</definedName>
    <definedName name="갈빌1호">#REF!</definedName>
    <definedName name="갈빌2호" localSheetId="2">#REF!</definedName>
    <definedName name="갈빌2호" localSheetId="4">#REF!</definedName>
    <definedName name="갈빌2호">#REF!</definedName>
    <definedName name="갈빌3호" localSheetId="2">#REF!</definedName>
    <definedName name="갈빌3호" localSheetId="4">#REF!</definedName>
    <definedName name="갈빌3호">#REF!</definedName>
    <definedName name="감R10">[153]데이타!$E$24</definedName>
    <definedName name="감R12">[153]데이타!$E$25</definedName>
    <definedName name="감R15">[153]데이타!$E$26</definedName>
    <definedName name="감R5">[153]데이타!$E$20</definedName>
    <definedName name="감R6">[153]데이타!$E$21</definedName>
    <definedName name="감R7">[153]데이타!$E$22</definedName>
    <definedName name="감R8">[153]데이타!$E$23</definedName>
    <definedName name="감리계획" localSheetId="2">BlankMacro1</definedName>
    <definedName name="감리계획" localSheetId="4">BlankMacro1</definedName>
    <definedName name="감리계획">BlankMacro1</definedName>
    <definedName name="갑지" localSheetId="2">#REF!</definedName>
    <definedName name="갑지" localSheetId="4">#REF!</definedName>
    <definedName name="갑지">#REF!</definedName>
    <definedName name="갑지양재승">#REF!</definedName>
    <definedName name="강교" hidden="1">{#N/A,#N/A,FALSE,"포장2"}</definedName>
    <definedName name="강구조물" hidden="1">{#N/A,#N/A,FALSE,"포장1";#N/A,#N/A,FALSE,"포장1"}</definedName>
    <definedName name="강릉정렬">[155]일위대가!$Q$2:$Q$10</definedName>
    <definedName name="강의">#REF!</definedName>
    <definedName name="개_보_수_증_축_공_사_비" localSheetId="2">[156]정공공사!#REF!</definedName>
    <definedName name="개_보_수_증_축_공_사_비" localSheetId="4">[156]정공공사!#REF!</definedName>
    <definedName name="개_보_수_증_축_공_사_비">[157]정공공사!#REF!</definedName>
    <definedName name="개나리12">[153]데이타!$E$31</definedName>
    <definedName name="개나리3">[153]데이타!$E$27</definedName>
    <definedName name="개나리5">[153]데이타!$E$28</definedName>
    <definedName name="개나리7">[153]데이타!$E$29</definedName>
    <definedName name="개나리9">[153]데이타!$E$30</definedName>
    <definedName name="개발비" localSheetId="2">[158]사업성분석!#REF!</definedName>
    <definedName name="개발비" localSheetId="3">[159]사업성분석!#REF!</definedName>
    <definedName name="개발비" localSheetId="4">[158]사업성분석!#REF!</definedName>
    <definedName name="개발비">[158]사업성분석!#REF!</definedName>
    <definedName name="개발양수도3" localSheetId="2">#REF!</definedName>
    <definedName name="개발양수도3" localSheetId="4">#REF!</definedName>
    <definedName name="개발양수도3">#REF!</definedName>
    <definedName name="개산분">#REF!</definedName>
    <definedName name="개쉬땅1204">[153]데이타!$E$32</definedName>
    <definedName name="개쉬땅1506">[153]데이타!$E$33</definedName>
    <definedName name="개요_PJ명">'[160]1.개요입력'!$G$3</definedName>
    <definedName name="개요_건축면적">'[160]1.개요입력'!$G$9</definedName>
    <definedName name="개요_경비실지상면적">'[160]1.개요입력'!$U$15</definedName>
    <definedName name="개요_공급면적">'[160]1.개요입력'!$M$53</definedName>
    <definedName name="개요_관리동면적">'[160]1.개요입력'!$G$15</definedName>
    <definedName name="개요_관리동지상면적">'[160]1.개요입력'!$U$12</definedName>
    <definedName name="개요_관리동지하면적">'[160]1.개요입력'!$U$16</definedName>
    <definedName name="개요_관리시설면적">'[160]1.개요입력'!$U$11</definedName>
    <definedName name="개요_근생면적">'[160]1.개요입력'!$X$17</definedName>
    <definedName name="개요_근생지상면적평">'[160]1.개요입력'!$H$13</definedName>
    <definedName name="개요_근생지하면적평">'[160]1.개요입력'!$H$14</definedName>
    <definedName name="개요_급지">'[160]1.개요입력'!$J$16</definedName>
    <definedName name="개요_기계실등면적평">'[160]1.개요입력'!$H$17</definedName>
    <definedName name="개요_기전실면적">'[160]1.개요입력'!$U$21</definedName>
    <definedName name="개요_난방방식">'[160]1.개요입력'!$J$15</definedName>
    <definedName name="개요_대지면적평">'[160]1.개요입력'!$H$8</definedName>
    <definedName name="개요_동수">'[160]1.개요입력'!$J$11</definedName>
    <definedName name="개요_사업참여방식">'[160]1.개요입력'!$L$10</definedName>
    <definedName name="개요_서비스면적계">'[160]1.개요입력'!$T$53</definedName>
    <definedName name="개요_설비동면적">'[160]1.개요입력'!$U$20</definedName>
    <definedName name="개요_세대수">'[160]1.개요입력'!$H$53</definedName>
    <definedName name="개요_아파트구조">'[160]1.개요입력'!$Q$12</definedName>
    <definedName name="개요_아파트기초시공면적">'[160]1.개요입력'!$H$176</definedName>
    <definedName name="개요_아파트시공면적">'[160]1.개요입력'!$L$176</definedName>
    <definedName name="개요_연면적">'[160]1.개요입력'!$G$10</definedName>
    <definedName name="개요_연면적평">'[160]1.개요입력'!$H$10</definedName>
    <definedName name="개요_용적율">'[160]1.개요입력'!$J$23</definedName>
    <definedName name="개요_저수조면적">'[160]1.개요입력'!$U$22</definedName>
    <definedName name="개요_전용면적계">'[160]1.개요입력'!$I$53</definedName>
    <definedName name="개요_정화조면적">'[160]1.개요입력'!$U$23</definedName>
    <definedName name="개요_주민동면적">'[160]1.개요입력'!$G$16</definedName>
    <definedName name="개요_주민동지상면적">'[160]1.개요입력'!$X$3</definedName>
    <definedName name="개요_주민동지하면적">'[160]1.개요입력'!$X$10</definedName>
    <definedName name="개요_주민시설면적">'[160]1.개요입력'!$X$1</definedName>
    <definedName name="개요_지하연면적">'[160]1.개요입력'!$G$12</definedName>
    <definedName name="개요_지하주차면적">'[160]1.개요입력'!$P$53</definedName>
    <definedName name="개요_지하층수">'[160]1.개요입력'!$J$8</definedName>
    <definedName name="개요_최고지상층수">'[160]1.개요입력'!$J$10</definedName>
    <definedName name="개요_최하지상층수">'[160]1.개요입력'!$J$9</definedName>
    <definedName name="개요_코어개수">'[160]1.개요입력'!$Q$118</definedName>
    <definedName name="개요_코어면적계">'[160]1.개요입력'!$J$53</definedName>
    <definedName name="개요_평균평형">'[160]1.개요입력'!$J$19</definedName>
    <definedName name="개요_피트시공면적">'[160]1.개요입력'!$I$176</definedName>
    <definedName name="개요_필로티자중면적">'[160]1.개요입력'!$R$176</definedName>
    <definedName name="개요2" localSheetId="2">[161]정공공사!#REF!</definedName>
    <definedName name="개요2" localSheetId="4">[161]정공공사!#REF!</definedName>
    <definedName name="개요2">[162]정공공사!#REF!</definedName>
    <definedName name="개정번호" localSheetId="2">#REF!</definedName>
    <definedName name="개정번호" localSheetId="4">#REF!</definedName>
    <definedName name="개정번호">#REF!</definedName>
    <definedName name="개정일자" localSheetId="2">#REF!</definedName>
    <definedName name="개정일자" localSheetId="4">#REF!</definedName>
    <definedName name="개정일자">#REF!</definedName>
    <definedName name="개조" localSheetId="2">'[163]2.대외공문'!#REF!</definedName>
    <definedName name="개조" localSheetId="4">'[163]2.대외공문'!#REF!</definedName>
    <definedName name="개조">'[163]2.대외공문'!#REF!</definedName>
    <definedName name="갸" localSheetId="2">#REF!</definedName>
    <definedName name="갸" localSheetId="4">#REF!</definedName>
    <definedName name="갸">#REF!</definedName>
    <definedName name="건물고" localSheetId="2">#REF!</definedName>
    <definedName name="건물고" localSheetId="4">#REF!</definedName>
    <definedName name="건물고">#REF!</definedName>
    <definedName name="건설기계운전기사">#REF!</definedName>
    <definedName name="건축">#REF!</definedName>
    <definedName name="건축1" localSheetId="2">#REF!</definedName>
    <definedName name="건축1" localSheetId="4">#REF!</definedName>
    <definedName name="건축1">#REF!</definedName>
    <definedName name="건축공사" localSheetId="2">[164]기초자료!$B$3:$B$41</definedName>
    <definedName name="건축공사" localSheetId="4">[165]기초자료!$B$3:$B$41</definedName>
    <definedName name="건축공사">[166]기초자료!$B$3:$B$41</definedName>
    <definedName name="건축공사집계표" localSheetId="2">#REF!</definedName>
    <definedName name="건축공사집계표" localSheetId="4">#REF!</definedName>
    <definedName name="건축공사집계표">#REF!</definedName>
    <definedName name="건축비용">[167]!건축비용</definedName>
    <definedName name="건축팀별" localSheetId="2" hidden="1">{#N/A,#N/A,FALSE,"지침";#N/A,#N/A,FALSE,"환경분석";#N/A,#N/A,FALSE,"Sheet16"}</definedName>
    <definedName name="건축팀별" localSheetId="4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겉표지" localSheetId="2">#REF!</definedName>
    <definedName name="겉표지" localSheetId="4">#REF!</definedName>
    <definedName name="겉표지">#REF!</definedName>
    <definedName name="견">#REF!,#REF!</definedName>
    <definedName name="견적" localSheetId="2">#REF!</definedName>
    <definedName name="견적" localSheetId="4">#REF!</definedName>
    <definedName name="견적">#REF!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'[66]설명서 '!$A$2:$L$1045</definedName>
    <definedName name="견적내역" localSheetId="2" hidden="1">{#N/A,#N/A,FALSE,"CCTV"}</definedName>
    <definedName name="견적내역" localSheetId="4" hidden="1">{#N/A,#N/A,FALSE,"CCTV"}</definedName>
    <definedName name="견적내역" hidden="1">{#N/A,#N/A,FALSE,"CCTV"}</definedName>
    <definedName name="견적단가">[168]해평견적!#REF!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서표지" localSheetId="2">[169]대공종!#REF!</definedName>
    <definedName name="견적서표지" localSheetId="4">[169]대공종!#REF!</definedName>
    <definedName name="견적서표지">[169]대공종!#REF!</definedName>
    <definedName name="견적토목">#REF!</definedName>
    <definedName name="결" hidden="1">{#N/A,#N/A,FALSE,"포장2"}</definedName>
    <definedName name="결과" hidden="1">{#N/A,#N/A,FALSE,"포장2"}</definedName>
    <definedName name="결정치">#REF!</definedName>
    <definedName name="겹동백1002">[153]데이타!$E$145</definedName>
    <definedName name="겹동백1204">[153]데이타!$E$146</definedName>
    <definedName name="겹동백1506">[153]데이타!$E$147</definedName>
    <definedName name="겹벗R6">[153]데이타!$E$34</definedName>
    <definedName name="겹벗R8">[153]데이타!$E$35</definedName>
    <definedName name="겹철쭉0304">[153]데이타!$E$36</definedName>
    <definedName name="겹철쭉0506">[153]데이타!$E$37</definedName>
    <definedName name="겹철쭉0608">[153]데이타!$E$38</definedName>
    <definedName name="겹철쭉0810">[153]데이타!$E$39</definedName>
    <definedName name="겹철쭉0812">[153]데이타!$E$40</definedName>
    <definedName name="경">[170]실행대비!$A$2:$J$1460</definedName>
    <definedName name="경부선">#REF!</definedName>
    <definedName name="경비" localSheetId="2">#REF!</definedName>
    <definedName name="경비" localSheetId="4">#REF!</definedName>
    <definedName name="경비">#REF!</definedName>
    <definedName name="경비.본" localSheetId="2">#REF!</definedName>
    <definedName name="경비.본" localSheetId="4">#REF!</definedName>
    <definedName name="경비.본">#REF!</definedName>
    <definedName name="경비1" hidden="1">#REF!</definedName>
    <definedName name="경비내역_경비직총급료">'[160]22.경비내역'!$C$328</definedName>
    <definedName name="경비내역_안전관리비">'[160]22.경비내역'!$I$147</definedName>
    <definedName name="경비내역_안전임직총급료">'[160]22.경비내역'!$G$161</definedName>
    <definedName name="경비내역_안전정직총급료">'[160]22.경비내역'!$G$156</definedName>
    <definedName name="경비내역_임시직총급료">'[160]22.경비내역'!$C$322</definedName>
    <definedName name="경비내역_정직원총급료">'[160]22.경비내역'!$C$307</definedName>
    <definedName name="경비내역_직영인부급여계">'[160]22.경비내역'!$I$122</definedName>
    <definedName name="경비내역_직영인부수">'[160]22.경비내역'!$F$123</definedName>
    <definedName name="경비입력_EGI길이">'[160]21.경비기본입력'!$I$96</definedName>
    <definedName name="경비입력_EGI종류">'[160]21.경비기본입력'!$D$96</definedName>
    <definedName name="경비입력_가설초소개수">'[160]21.경비기본입력'!$D$87</definedName>
    <definedName name="경비입력_감리원수">'[160]21.경비기본입력'!$E$71</definedName>
    <definedName name="경비입력_건물구조">'[160]21.경비기본입력'!$M$29</definedName>
    <definedName name="경비입력_건물용도">'[160]21.경비기본입력'!$M$28</definedName>
    <definedName name="경비입력_공사기간">'[160]21.경비기본입력'!$M$26</definedName>
    <definedName name="경비입력_공사형태">'[160]21.경비기본입력'!$D$30</definedName>
    <definedName name="경비입력_기계직MM">'[160]21.경비기본입력'!$S$43</definedName>
    <definedName name="경비입력_기준일">'[160]21.경비기본입력'!$S$22</definedName>
    <definedName name="경비입력_대지면적">'[160]21.경비기본입력'!$I$28</definedName>
    <definedName name="경비입력_도급액">'[160]21.경비기본입력'!$D$33</definedName>
    <definedName name="경비입력_도급액2">'[160]21.경비기본입력'!$D$34</definedName>
    <definedName name="경비입력_동수">'[160]21.경비기본입력'!$J$26</definedName>
    <definedName name="경비입력_매입세율">'[160]21.경비기본입력'!$D$29</definedName>
    <definedName name="경비입력_방음벽길이">'[160]21.경비기본입력'!$I$97</definedName>
    <definedName name="경비입력_방음벽종류">'[160]21.경비기본입력'!$D$97</definedName>
    <definedName name="경비입력_사업승인연도">'[160]21.경비기본입력'!$D$26</definedName>
    <definedName name="경비입력_상용직MM">'[160]21.경비기본입력'!$E$62</definedName>
    <definedName name="경비입력_상주감독수">'[160]21.경비기본입력'!$I$71</definedName>
    <definedName name="경비입력_세대수">'[160]21.경비기본입력'!$M$27</definedName>
    <definedName name="경비입력_연면적미터">'[160]21.경비기본입력'!$D$27</definedName>
    <definedName name="경비입력_연면적평">'[160]21.경비기본입력'!$E$28</definedName>
    <definedName name="경비입력_임시직피크타임인원수">'[160]21.경비기본입력'!$D$62</definedName>
    <definedName name="경비입력_전기직MM">'[160]21.경비기본입력'!$S$44</definedName>
    <definedName name="경비입력_정직원MM">'[160]21.경비기본입력'!$S$48</definedName>
    <definedName name="경비입력_정직원피크타임인원수">'[160]21.경비기본입력'!$R$48</definedName>
    <definedName name="경비입력_지역구분">'[160]21.경비기본입력'!$M$24</definedName>
    <definedName name="경비입력_최고층수">'[160]21.경비기본입력'!$R$28</definedName>
    <definedName name="경비입력_캔버스길이">'[160]21.경비기본입력'!$I$99</definedName>
    <definedName name="경비입력_토공기간">'[160]21.경비기본입력'!$R$29</definedName>
    <definedName name="경비입력_평균평형">'[160]21.경비기본입력'!$L$13</definedName>
    <definedName name="경비입력_행정구역">'[160]21.경비기본입력'!$J$30</definedName>
    <definedName name="경비입력_현사건물형태2">'[160]21.경비기본입력'!$I$67</definedName>
    <definedName name="경비입력_현사마감면적">'[160]21.경비기본입력'!$O$68</definedName>
    <definedName name="경비입력_현장소장MM">'[160]21.경비기본입력'!$S$40</definedName>
    <definedName name="경비입력_현장실행">'[160]21.경비기본입력'!$D$32</definedName>
    <definedName name="경비합" localSheetId="2">#REF!</definedName>
    <definedName name="경비합" localSheetId="4">#REF!</definedName>
    <definedName name="경비합">#REF!</definedName>
    <definedName name="경상대">#REF!</definedName>
    <definedName name="경상비1">#REF!</definedName>
    <definedName name="경조출장" localSheetId="2" hidden="1">{#N/A,#N/A,FALSE,"CCTV"}</definedName>
    <definedName name="경조출장" localSheetId="4" hidden="1">{#N/A,#N/A,FALSE,"CCTV"}</definedName>
    <definedName name="경조출장" hidden="1">{#N/A,#N/A,FALSE,"CCTV"}</definedName>
    <definedName name="계_장_공">#REF!</definedName>
    <definedName name="계동" localSheetId="2">#REF!</definedName>
    <definedName name="계동" localSheetId="4">#REF!</definedName>
    <definedName name="계동">#REF!</definedName>
    <definedName name="계산">#REF!</definedName>
    <definedName name="계수" localSheetId="2" hidden="1">{#N/A,#N/A,FALSE,"지침";#N/A,#N/A,FALSE,"환경분석";#N/A,#N/A,FALSE,"Sheet16"}</definedName>
    <definedName name="계수" localSheetId="4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>[153]데이타!$E$41</definedName>
    <definedName name="계수B6">[153]데이타!$E$42</definedName>
    <definedName name="계수B8">[153]데이타!$E$43</definedName>
    <definedName name="계약금" localSheetId="3">'[171]1-최종안'!$G$13</definedName>
    <definedName name="계약금">'[172]1-최종안'!$G$13</definedName>
    <definedName name="계양도서관">[173]표지!$B$2:$G$14</definedName>
    <definedName name="계정">[174]계정!$A$3:$C$119</definedName>
    <definedName name="고광3">[153]데이타!$E$44</definedName>
    <definedName name="고광5">[153]데이타!$E$45</definedName>
    <definedName name="고려산업개발" localSheetId="2">[175]월별수입!#REF!</definedName>
    <definedName name="고려산업개발" localSheetId="4">[175]월별수입!#REF!</definedName>
    <definedName name="고려산업개발">[175]월별수입!#REF!</definedName>
    <definedName name="고케">#REF!</definedName>
    <definedName name="곡사명" localSheetId="2">[93]Total!#REF!</definedName>
    <definedName name="곡사명" localSheetId="4">[93]Total!#REF!</definedName>
    <definedName name="곡사명">[93]Total!#REF!</definedName>
    <definedName name="골조" localSheetId="2">#REF!</definedName>
    <definedName name="골조" localSheetId="4">#REF!</definedName>
    <definedName name="골조">#REF!</definedName>
    <definedName name="곰솔2508">[176]데이타!$E$46</definedName>
    <definedName name="곰솔3010">[153]데이타!$E$47</definedName>
    <definedName name="곰솔R10">[153]데이타!$E$48</definedName>
    <definedName name="곰솔R12">[153]데이타!$E$49</definedName>
    <definedName name="곰솔R15">[153]데이타!$E$50</definedName>
    <definedName name="곱">[71]DATE!$I$24:$I$85</definedName>
    <definedName name="곱곱">[177]DATE!$I$24:$I$85</definedName>
    <definedName name="공" localSheetId="2">#REF!</definedName>
    <definedName name="공" localSheetId="4">#REF!</definedName>
    <definedName name="공">#REF!</definedName>
    <definedName name="공______사______명" localSheetId="2">#REF!</definedName>
    <definedName name="공______사______명" localSheetId="4">#REF!</definedName>
    <definedName name="공______사______명">#REF!</definedName>
    <definedName name="공___사____원____가" localSheetId="2">#REF!</definedName>
    <definedName name="공___사____원____가" localSheetId="4">#REF!</definedName>
    <definedName name="공___사____원____가">#REF!</definedName>
    <definedName name="공___종" localSheetId="2">#REF!</definedName>
    <definedName name="공___종" localSheetId="4">#REF!</definedName>
    <definedName name="공___종">#REF!</definedName>
    <definedName name="공_사_개_요" localSheetId="2">#REF!</definedName>
    <definedName name="공_사_개_요" localSheetId="4">#REF!</definedName>
    <definedName name="공_사_개_요">#REF!</definedName>
    <definedName name="工_事_槪_要" localSheetId="2">#REF!</definedName>
    <definedName name="工_事_槪_要" localSheetId="4">#REF!</definedName>
    <definedName name="工_事_槪_要">#REF!</definedName>
    <definedName name="공공총면적">#REF!</definedName>
    <definedName name="공과잡비" localSheetId="2">#REF!</definedName>
    <definedName name="공과잡비" localSheetId="4">#REF!</definedName>
    <definedName name="공과잡비">#REF!</definedName>
    <definedName name="공구" localSheetId="2">#REF!</definedName>
    <definedName name="공구" localSheetId="4">#REF!</definedName>
    <definedName name="공구">#REF!</definedName>
    <definedName name="공구손료">#REF!</definedName>
    <definedName name="공기" localSheetId="2">#REF!</definedName>
    <definedName name="공기" localSheetId="4">#REF!</definedName>
    <definedName name="공기">#REF!</definedName>
    <definedName name="공기산정_공기">'[160]3.공기산정'!$J$1</definedName>
    <definedName name="공기산정_토공기간">'[160]3.공기산정'!$J$3</definedName>
    <definedName name="공명">[178]도급예산내역서봉투!$C$5</definedName>
    <definedName name="공문" localSheetId="2">#REF!</definedName>
    <definedName name="공문" localSheetId="4">#REF!</definedName>
    <definedName name="공문">#REF!</definedName>
    <definedName name="공비" localSheetId="2">BlankMacro1</definedName>
    <definedName name="공비" localSheetId="4">BlankMacro1</definedName>
    <definedName name="공비">BlankMacro1</definedName>
    <definedName name="공비1" localSheetId="2">BlankMacro1</definedName>
    <definedName name="공비1" localSheetId="4">BlankMacro1</definedName>
    <definedName name="공비1">BlankMacro1</definedName>
    <definedName name="공비7" localSheetId="2">BlankMacro1</definedName>
    <definedName name="공비7" localSheetId="4">BlankMacro1</definedName>
    <definedName name="공비7">BlankMacro1</definedName>
    <definedName name="공사">'[179]3.공통공사대비'!#REF!</definedName>
    <definedName name="공사감독자">#REF!</definedName>
    <definedName name="공사개요" localSheetId="2">#REF!</definedName>
    <definedName name="공사개요" localSheetId="4">#REF!</definedName>
    <definedName name="공사개요">#REF!</definedName>
    <definedName name="공사명" localSheetId="2">#REF!</definedName>
    <definedName name="공사명" localSheetId="4">#REF!</definedName>
    <definedName name="공사명">#REF!</definedName>
    <definedName name="공사비" localSheetId="2">BlankMacro1</definedName>
    <definedName name="공사비" localSheetId="4">BlankMacro1</definedName>
    <definedName name="공사비">BlankMacro1</definedName>
    <definedName name="공사비내역">#REF!</definedName>
    <definedName name="공사원2003">'[180]Y-WORK'!$D$19:$D$19,'[180]Y-WORK'!$F$19:$BD$19</definedName>
    <definedName name="공사원가" localSheetId="2">#REF!</definedName>
    <definedName name="공사원가" localSheetId="4">#REF!</definedName>
    <definedName name="공사원가">#REF!</definedName>
    <definedName name="공사원가계산서경비소계">[178]공사원가계산서!$C$22</definedName>
    <definedName name="공사원가계산서노무비">[178]공사원가계산서!$C$9</definedName>
    <definedName name="공사원가계산서재료비">[178]공사원가계산서!$C$6</definedName>
    <definedName name="공산품과_FM" localSheetId="2">#REF!</definedName>
    <definedName name="공산품과_FM" localSheetId="4">#REF!</definedName>
    <definedName name="공산품과_FM">#REF!</definedName>
    <definedName name="공압축3.5간재">'[181]기계경비(시간당)'!$H$248</definedName>
    <definedName name="공압축3.5노무">'[181]기계경비(시간당)'!$H$244</definedName>
    <definedName name="공압축3.5노무야간">'[181]기계경비(시간당)'!$H$245</definedName>
    <definedName name="공압축3.5손료">'[181]기계경비(시간당)'!$H$243</definedName>
    <definedName name="공압축7.1간재">'[181]기계경비(시간당)'!$H$256</definedName>
    <definedName name="공압축7.1노무">'[181]기계경비(시간당)'!$H$252</definedName>
    <definedName name="공압축7.1노무야간">'[181]기계경비(시간당)'!$H$253</definedName>
    <definedName name="공압축7.1손료">'[181]기계경비(시간당)'!$H$251</definedName>
    <definedName name="공영정산" localSheetId="2">[158]사업성분석!#REF!</definedName>
    <definedName name="공영정산" localSheetId="3">[159]사업성분석!#REF!</definedName>
    <definedName name="공영정산" localSheetId="4">[158]사업성분석!#REF!</definedName>
    <definedName name="공영정산">[158]사업성분석!#REF!</definedName>
    <definedName name="공일">#REF!</definedName>
    <definedName name="공장동" hidden="1">#REF!</definedName>
    <definedName name="공정_123" localSheetId="2">#REF!</definedName>
    <definedName name="공정_123" localSheetId="4">#REF!</definedName>
    <definedName name="공정_123">#REF!</definedName>
    <definedName name="공정8대" localSheetId="2">BlankMacro1</definedName>
    <definedName name="공정8대" localSheetId="4">BlankMacro1</definedName>
    <definedName name="공정8대">BlankMacro1</definedName>
    <definedName name="공정계획" localSheetId="2">BlankMacro1</definedName>
    <definedName name="공정계획" localSheetId="4">BlankMacro1</definedName>
    <definedName name="공정계획">BlankMacro1</definedName>
    <definedName name="공정율표" localSheetId="3">#REF!</definedName>
    <definedName name="공정율표">#REF!</definedName>
    <definedName name="공정표" localSheetId="2">[181]!Macro1</definedName>
    <definedName name="공정표" localSheetId="4">[181]!Macro1</definedName>
    <definedName name="공정표">[182]!Macro1</definedName>
    <definedName name="공정표1" localSheetId="2">BlankMacro1</definedName>
    <definedName name="공정표1" localSheetId="4">BlankMacro1</definedName>
    <definedName name="공정표1">BlankMacro1</definedName>
    <definedName name="공종" localSheetId="2">#REF!</definedName>
    <definedName name="공종" localSheetId="4">#REF!</definedName>
    <definedName name="공종">#REF!</definedName>
    <definedName name="공종갯수" localSheetId="2">#REF!</definedName>
    <definedName name="공종갯수" localSheetId="4">#REF!</definedName>
    <definedName name="공종갯수">#REF!</definedName>
    <definedName name="공통경비" localSheetId="2">#REF!</definedName>
    <definedName name="공통경비" localSheetId="4">#REF!</definedName>
    <definedName name="공통경비">#REF!</definedName>
    <definedName name="관0.3_0.7">#REF!</definedName>
    <definedName name="관0.3m미만">#REF!</definedName>
    <definedName name="관0.8_1.1">#REF!</definedName>
    <definedName name="관1.2_1.5">#REF!</definedName>
    <definedName name="관급" localSheetId="2">#REF!,#REF!,#REF!</definedName>
    <definedName name="관급" localSheetId="4">#REF!,#REF!,#REF!</definedName>
    <definedName name="관급">#REF!,#REF!,#REF!</definedName>
    <definedName name="관급단가" localSheetId="2">#REF!</definedName>
    <definedName name="관급단가" localSheetId="4">#REF!</definedName>
    <definedName name="관급단가">#REF!</definedName>
    <definedName name="관급액" localSheetId="2">#REF!</definedName>
    <definedName name="관급액" localSheetId="4">#REF!</definedName>
    <definedName name="관급액">#REF!</definedName>
    <definedName name="관급자재">#REF!,#REF!,#REF!</definedName>
    <definedName name="관급자재비">#REF!</definedName>
    <definedName name="관로연장거리" localSheetId="2">#REF!</definedName>
    <definedName name="관로연장거리" localSheetId="4">#REF!</definedName>
    <definedName name="관로연장거리">#REF!</definedName>
    <definedName name="관리" localSheetId="2">#REF!</definedName>
    <definedName name="관리" localSheetId="4">#REF!</definedName>
    <definedName name="관리">#REF!</definedName>
    <definedName name="관정지반고" localSheetId="2">#REF!</definedName>
    <definedName name="관정지반고" localSheetId="4">#REF!</definedName>
    <definedName name="관정지반고">#REF!</definedName>
    <definedName name="괄">#REF!</definedName>
    <definedName name="광나무1003">[153]데이타!$E$51</definedName>
    <definedName name="광나무1203">[153]데이타!$E$52</definedName>
    <definedName name="광나무1506">[153]데이타!$E$53</definedName>
    <definedName name="광케">'[183]인건비 '!$B$28</definedName>
    <definedName name="광케입블">#REF!</definedName>
    <definedName name="광편백0405">[153]데이타!$E$153</definedName>
    <definedName name="광편백0507">[153]데이타!$E$154</definedName>
    <definedName name="광편백0509">[153]데이타!$E$155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 localSheetId="2">[183]연결임시!#REF!</definedName>
    <definedName name="교육내용" localSheetId="4">[183]연결임시!#REF!</definedName>
    <definedName name="교육내용">[184]연결임시!#REF!</definedName>
    <definedName name="교좌" hidden="1">{#N/A,#N/A,FALSE,"포장2"}</definedName>
    <definedName name="구미">[185]b_balju!$A$1:$R$5805</definedName>
    <definedName name="구미제">#REF!</definedName>
    <definedName name="구분" localSheetId="2">#REF!</definedName>
    <definedName name="구분" localSheetId="4">#REF!</definedName>
    <definedName name="구분">#REF!</definedName>
    <definedName name="구분1">BlankMacro1</definedName>
    <definedName name="구산">[173]표지!$A$1:$G$14</definedName>
    <definedName name="구상나무1505">[153]데이타!$E$69</definedName>
    <definedName name="구상나무2008">[153]데이타!$E$70</definedName>
    <definedName name="구상나무2510">[153]데이타!$E$71</definedName>
    <definedName name="구상나무3012">[153]데이타!$E$72</definedName>
    <definedName name="구조물공">#REF!</definedName>
    <definedName name="구조형식" localSheetId="2">#REF!</definedName>
    <definedName name="구조형식" localSheetId="4">#REF!</definedName>
    <definedName name="구조형식">#REF!</definedName>
    <definedName name="국내" localSheetId="2">[185]해외!#REF!</definedName>
    <definedName name="국내" localSheetId="4">[185]해외!#REF!</definedName>
    <definedName name="국내">[186]해외!#REF!</definedName>
    <definedName name="군유1" localSheetId="2">#REF!</definedName>
    <definedName name="군유1" localSheetId="4">#REF!</definedName>
    <definedName name="군유1">#REF!</definedName>
    <definedName name="군유2" localSheetId="2">#REF!</definedName>
    <definedName name="군유2" localSheetId="4">#REF!</definedName>
    <definedName name="군유2">#REF!</definedName>
    <definedName name="군유3" localSheetId="2">#REF!</definedName>
    <definedName name="군유3" localSheetId="4">#REF!</definedName>
    <definedName name="군유3">#REF!</definedName>
    <definedName name="군유4" localSheetId="2">#REF!</definedName>
    <definedName name="군유4" localSheetId="4">#REF!</definedName>
    <definedName name="군유4">#REF!</definedName>
    <definedName name="군유5" localSheetId="2">#REF!</definedName>
    <definedName name="군유5" localSheetId="4">#REF!</definedName>
    <definedName name="군유5">#REF!</definedName>
    <definedName name="군유6" localSheetId="2">#REF!</definedName>
    <definedName name="군유6" localSheetId="4">#REF!</definedName>
    <definedName name="군유6">#REF!</definedName>
    <definedName name="군유7" localSheetId="2">#REF!</definedName>
    <definedName name="군유7" localSheetId="4">#REF!</definedName>
    <definedName name="군유7">#REF!</definedName>
    <definedName name="권">[187]DATE!$I$24:$I$85</definedName>
    <definedName name="권권">[188]DATE!$I$24:$I$85</definedName>
    <definedName name="규격" localSheetId="2">[188]파이프류!#REF!</definedName>
    <definedName name="규격" localSheetId="4">[188]파이프류!#REF!</definedName>
    <definedName name="규격">[189]파이프류!#REF!</definedName>
    <definedName name="그래픽">#REF!</definedName>
    <definedName name="근생건축면적" localSheetId="3">#REF!</definedName>
    <definedName name="근생건축면적">#REF!</definedName>
    <definedName name="근생대지면적" localSheetId="3">#REF!</definedName>
    <definedName name="근생대지면적">#REF!</definedName>
    <definedName name="근생지상층면적" localSheetId="3">#REF!</definedName>
    <definedName name="근생지상층면적">#REF!</definedName>
    <definedName name="금광추정" hidden="1">{#N/A,#N/A,FALSE,"포장2"}</definedName>
    <definedName name="금송1006">[153]데이타!$E$73</definedName>
    <definedName name="금송1208">[153]데이타!$E$74</definedName>
    <definedName name="금송1510">[153]데이타!$E$75</definedName>
    <definedName name="금액" localSheetId="2">#REF!</definedName>
    <definedName name="금액" localSheetId="4">#REF!</definedName>
    <definedName name="금액">#REF!</definedName>
    <definedName name="金額" localSheetId="2">#REF!</definedName>
    <definedName name="金額" localSheetId="4">#REF!</definedName>
    <definedName name="金額">#REF!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2">#REF!</definedName>
    <definedName name="금융2" localSheetId="3">#REF!</definedName>
    <definedName name="금융2" localSheetId="4">#REF!</definedName>
    <definedName name="금융2">#REF!</definedName>
    <definedName name="급료" localSheetId="2">#REF!</definedName>
    <definedName name="급료" localSheetId="4">#REF!</definedName>
    <definedName name="급료">#REF!</definedName>
    <definedName name="급료.본" localSheetId="2">#REF!</definedName>
    <definedName name="급료.본" localSheetId="4">#REF!</definedName>
    <definedName name="급료.본">#REF!</definedName>
    <definedName name="기계3">BlankMacro1</definedName>
    <definedName name="기계공사내역">[190]건축내역!$A$126:$E$331</definedName>
    <definedName name="기계설치">#REF!</definedName>
    <definedName name="기계설치공">#REF!</definedName>
    <definedName name="기계원하">[191]안양건축!$A$1:$T$1346</definedName>
    <definedName name="기기신설" localSheetId="2">#REF!</definedName>
    <definedName name="기기신설" localSheetId="4">#REF!</definedName>
    <definedName name="기기신설">#REF!</definedName>
    <definedName name="기기철거" localSheetId="2">#REF!</definedName>
    <definedName name="기기철거" localSheetId="4">#REF!</definedName>
    <definedName name="기기철거">#REF!</definedName>
    <definedName name="기본">#REF!</definedName>
    <definedName name="기본세대수1" localSheetId="2">#REF!</definedName>
    <definedName name="기본세대수1" localSheetId="4">#REF!</definedName>
    <definedName name="기본세대수1">#REF!</definedName>
    <definedName name="기본세대수2" localSheetId="2">#REF!</definedName>
    <definedName name="기본세대수2" localSheetId="4">#REF!</definedName>
    <definedName name="기본세대수2">#REF!</definedName>
    <definedName name="기성내역">#REF!</definedName>
    <definedName name="기술" hidden="1">{#N/A,#N/A,FALSE,"부대1"}</definedName>
    <definedName name="기안갑" localSheetId="2">'[191]2.대외공문'!#REF!</definedName>
    <definedName name="기안갑" localSheetId="4">'[191]2.대외공문'!#REF!</definedName>
    <definedName name="기안갑">'[192]2.대외공문'!#REF!</definedName>
    <definedName name="기안을" localSheetId="2">'[191]2.대외공문'!#REF!</definedName>
    <definedName name="기안을" localSheetId="4">'[191]2.대외공문'!#REF!</definedName>
    <definedName name="기안을">'[192]2.대외공문'!#REF!</definedName>
    <definedName name="기자재비FORM" localSheetId="2">#REF!</definedName>
    <definedName name="기자재비FORM" localSheetId="4">#REF!</definedName>
    <definedName name="기자재비FORM">#REF!</definedName>
    <definedName name="기준">#REF!</definedName>
    <definedName name="기준층면적" localSheetId="2">#REF!</definedName>
    <definedName name="기준층면적" localSheetId="4">#REF!</definedName>
    <definedName name="기준층면적">#REF!</definedName>
    <definedName name="기준층수" localSheetId="2">#REF!</definedName>
    <definedName name="기준층수" localSheetId="4">#REF!</definedName>
    <definedName name="기준층수">#REF!</definedName>
    <definedName name="기초" localSheetId="2">#REF!</definedName>
    <definedName name="기초" localSheetId="4">#REF!</definedName>
    <definedName name="기초">#REF!</definedName>
    <definedName name="기초데이타" localSheetId="2">#REF!</definedName>
    <definedName name="기초데이타" localSheetId="4">#REF!</definedName>
    <definedName name="기초데이타">#REF!</definedName>
    <definedName name="기초액" localSheetId="2">#REF!</definedName>
    <definedName name="기초액" localSheetId="4">#REF!</definedName>
    <definedName name="기초액">#REF!</definedName>
    <definedName name="기초처리경비">#REF!</definedName>
    <definedName name="기초처리노무비">#REF!</definedName>
    <definedName name="기초처리재료비">#REF!</definedName>
    <definedName name="기초형식" localSheetId="2">#REF!</definedName>
    <definedName name="기초형식" localSheetId="4">#REF!</definedName>
    <definedName name="기초형식">#REF!</definedName>
    <definedName name="기타경비" localSheetId="2">#REF!</definedName>
    <definedName name="기타경비" localSheetId="4">#REF!</definedName>
    <definedName name="기타경비">#REF!</definedName>
    <definedName name="기타경비요율" localSheetId="2">#REF!</definedName>
    <definedName name="기타경비요율" localSheetId="4">#REF!</definedName>
    <definedName name="기타경비요율">#REF!</definedName>
    <definedName name="기타경비표" localSheetId="2">#REF!</definedName>
    <definedName name="기타경비표" localSheetId="4">#REF!</definedName>
    <definedName name="기타경비표">#REF!</definedName>
    <definedName name="기타자료">[167]!기타자료</definedName>
    <definedName name="김명호SW" localSheetId="2">#REF!</definedName>
    <definedName name="김명호SW" localSheetId="4">#REF!</definedName>
    <definedName name="김명호SW">#REF!</definedName>
    <definedName name="김학민" localSheetId="2">[192]현장관리비!$F$12:$H$127,[192]현장관리비!$J$12:$L$127</definedName>
    <definedName name="김학민" localSheetId="4">[192]현장관리비!$F$12:$H$127,[192]현장관리비!$J$12:$L$127</definedName>
    <definedName name="김학민">[193]현장관리비!$F$12:$H$127,[193]현장관리비!$J$12:$L$127</definedName>
    <definedName name="김해우체국">[173]표지!#REF!</definedName>
    <definedName name="꽃복숭아R3">[153]데이타!$E$58</definedName>
    <definedName name="꽃복숭아R4">[153]데이타!$E$59</definedName>
    <definedName name="꽃복숭아R5">[153]데이타!$E$60</definedName>
    <definedName name="꽃사과R10">[153]데이타!$E$64</definedName>
    <definedName name="꽃사과R4">[153]데이타!$E$61</definedName>
    <definedName name="꽃사과R6">[153]데이타!$E$62</definedName>
    <definedName name="꽃사과R8">[153]데이타!$E$63</definedName>
    <definedName name="꽃아그배R10">[153]데이타!$E$68</definedName>
    <definedName name="꽃아그배R4">[153]데이타!$E$65</definedName>
    <definedName name="꽃아그배R6">[153]데이타!$E$66</definedName>
    <definedName name="꽃아그배R8">[153]데이타!$E$67</definedName>
    <definedName name="꽝꽝0304">[153]데이타!$E$54</definedName>
    <definedName name="꽝꽝0406">[153]데이타!$E$55</definedName>
    <definedName name="꽝꽝0508">[153]데이타!$E$56</definedName>
    <definedName name="꽝꽝0610">[153]데이타!$E$57</definedName>
    <definedName name="ㄴ">#REF!</definedName>
    <definedName name="ㄴㄱㄹ" hidden="1">#REF!</definedName>
    <definedName name="ㄴㄴ">#REF!</definedName>
    <definedName name="ㄴㅁ" hidden="1">#REF!</definedName>
    <definedName name="ㄴㅇ">#REF!</definedName>
    <definedName name="ㄴ이라ㅓ">#REF!</definedName>
    <definedName name="나" localSheetId="3">#REF!</definedName>
    <definedName name="나">#REF!</definedName>
    <definedName name="나나" localSheetId="2">#REF!</definedName>
    <definedName name="나나" localSheetId="4">#REF!</definedName>
    <definedName name="나나">#REF!</definedName>
    <definedName name="나무">#REF!</definedName>
    <definedName name="낙상홍1004">[153]데이타!$E$76</definedName>
    <definedName name="낙상홍1506">[153]데이타!$E$77</definedName>
    <definedName name="낙상홍1808">[153]데이타!$E$78</definedName>
    <definedName name="낙상홍2010">[153]데이타!$E$79</definedName>
    <definedName name="낙상홍2515">[153]데이타!$E$80</definedName>
    <definedName name="낙양중">[173]표지!#REF!</definedName>
    <definedName name="낙우송R10">[153]데이타!$E$84</definedName>
    <definedName name="낙우송R12">[153]데이타!$E$85</definedName>
    <definedName name="낙우송R5">[153]데이타!$E$81</definedName>
    <definedName name="낙우송R6">[153]데이타!$E$82</definedName>
    <definedName name="낙우송R8">[153]데이타!$E$83</definedName>
    <definedName name="낙찰가">#N/A</definedName>
    <definedName name="날짜">[178]설계산출표지!$B$8</definedName>
    <definedName name="남">[69]월별손익!$A$194:$R$240</definedName>
    <definedName name="남산1호" localSheetId="2">#REF!</definedName>
    <definedName name="남산1호" localSheetId="4">#REF!</definedName>
    <definedName name="남산1호">#REF!</definedName>
    <definedName name="남산2호" localSheetId="2">#REF!</definedName>
    <definedName name="남산2호" localSheetId="4">#REF!</definedName>
    <definedName name="남산2호">#REF!</definedName>
    <definedName name="남양설계2동" localSheetId="2">#REF!</definedName>
    <definedName name="남양설계2동" localSheetId="4">#REF!</definedName>
    <definedName name="남양설계2동">#REF!</definedName>
    <definedName name="남양주">[194]남양주부대!$A$1:$D$5958</definedName>
    <definedName name="남양주1">[194]남양주부대!$A$1:$D$5958</definedName>
    <definedName name="남양토공부대입찰">#REF!</definedName>
    <definedName name="내" hidden="1">{#N/A,#N/A,FALSE,"단가와품"}</definedName>
    <definedName name="내선전공">[133]노임단가!$D$41</definedName>
    <definedName name="내수출2" localSheetId="2">#REF!</definedName>
    <definedName name="내수출2" localSheetId="4">#REF!</definedName>
    <definedName name="내수출2">#REF!</definedName>
    <definedName name="내역" localSheetId="2" hidden="1">{#N/A,#N/A,FALSE,"CCTV"}</definedName>
    <definedName name="내역" localSheetId="4" hidden="1">{#N/A,#N/A,FALSE,"CCTV"}</definedName>
    <definedName name="내역" hidden="1">{#N/A,#N/A,FALSE,"CCTV"}</definedName>
    <definedName name="내역서" localSheetId="2">#REF!</definedName>
    <definedName name="내역서" localSheetId="4">#REF!</definedName>
    <definedName name="내역서">#REF!</definedName>
    <definedName name="내역서1">#REF!</definedName>
    <definedName name="내역서3">#REF!</definedName>
    <definedName name="내용2" localSheetId="2">#REF!</definedName>
    <definedName name="내용2" localSheetId="4">#REF!</definedName>
    <definedName name="내용2">#REF!</definedName>
    <definedName name="내용3" localSheetId="2">#REF!</definedName>
    <definedName name="내용3" localSheetId="4">#REF!</definedName>
    <definedName name="내용3">#REF!</definedName>
    <definedName name="내용4" localSheetId="2">#REF!</definedName>
    <definedName name="내용4" localSheetId="4">#REF!</definedName>
    <definedName name="내용4">#REF!</definedName>
    <definedName name="내전">[195]노무비!$B$2</definedName>
    <definedName name="네환율" localSheetId="2">#REF!</definedName>
    <definedName name="네환율" localSheetId="4">#REF!</definedName>
    <definedName name="네환율">#REF!</definedName>
    <definedName name="노곡1호" localSheetId="2">#REF!</definedName>
    <definedName name="노곡1호" localSheetId="4">#REF!</definedName>
    <definedName name="노곡1호">#REF!</definedName>
    <definedName name="노곡2호" localSheetId="2">#REF!</definedName>
    <definedName name="노곡2호" localSheetId="4">#REF!</definedName>
    <definedName name="노곡2호">#REF!</definedName>
    <definedName name="노곡3호" localSheetId="2">#REF!</definedName>
    <definedName name="노곡3호" localSheetId="4">#REF!</definedName>
    <definedName name="노곡3호">#REF!</definedName>
    <definedName name="노곡4호" localSheetId="2">#REF!</definedName>
    <definedName name="노곡4호" localSheetId="4">#REF!</definedName>
    <definedName name="노곡4호">#REF!</definedName>
    <definedName name="노르웨이R12">[153]데이타!$E$90</definedName>
    <definedName name="노르웨이R15">[153]데이타!$E$91</definedName>
    <definedName name="노르웨이R4">[153]데이타!$E$86</definedName>
    <definedName name="노르웨이R5">[153]데이타!$E$87</definedName>
    <definedName name="노르웨이R6">[153]데이타!$E$88</definedName>
    <definedName name="노르웨이R8">[153]데이타!$E$89</definedName>
    <definedName name="노무">#REF!</definedName>
    <definedName name="노무단가">#REF!</definedName>
    <definedName name="노무비" localSheetId="2">#REF!</definedName>
    <definedName name="노무비" localSheetId="4">#REF!</definedName>
    <definedName name="노무비">#REF!</definedName>
    <definedName name="노무비소계">#REF!</definedName>
    <definedName name="노무비합" localSheetId="2">#REF!</definedName>
    <definedName name="노무비합" localSheetId="4">#REF!</definedName>
    <definedName name="노무비합">#REF!</definedName>
    <definedName name="노민호" localSheetId="3">#REF!</definedName>
    <definedName name="노민호">#REF!</definedName>
    <definedName name="노부비" localSheetId="2">#REF!</definedName>
    <definedName name="노부비" localSheetId="4">#REF!</definedName>
    <definedName name="노부비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BlankMacro1</definedName>
    <definedName name="노임1">BlankMacro1</definedName>
    <definedName name="노임단가" localSheetId="2">#REF!</definedName>
    <definedName name="노임단가" localSheetId="4">#REF!</definedName>
    <definedName name="노임단가">#REF!</definedName>
    <definedName name="노출직">#REF!</definedName>
    <definedName name="노출직부">#REF!</definedName>
    <definedName name="노출형">[109]DATA!$E$50:$F$59</definedName>
    <definedName name="노환율" localSheetId="2">#REF!</definedName>
    <definedName name="노환율" localSheetId="4">#REF!</definedName>
    <definedName name="노환율">#REF!</definedName>
    <definedName name="농업총면적" localSheetId="2">#REF!</definedName>
    <definedName name="농업총면적">#REF!</definedName>
    <definedName name="농원1호" localSheetId="2">#REF!</definedName>
    <definedName name="농원1호" localSheetId="4">#REF!</definedName>
    <definedName name="농원1호">#REF!</definedName>
    <definedName name="농원2호" localSheetId="2">#REF!</definedName>
    <definedName name="농원2호" localSheetId="4">#REF!</definedName>
    <definedName name="농원2호">#REF!</definedName>
    <definedName name="눈향L06">[153]데이타!$E$92</definedName>
    <definedName name="눈향L08">[153]데이타!$E$93</definedName>
    <definedName name="눈향L10">[153]데이타!$E$94</definedName>
    <definedName name="눈향L14">[153]데이타!$E$95</definedName>
    <definedName name="눈향L20">[153]데이타!$E$96</definedName>
    <definedName name="느릅R10">[153]데이타!$E$100</definedName>
    <definedName name="느릅R4">[153]데이타!$E$97</definedName>
    <definedName name="느릅R5">[153]데이타!$E$98</definedName>
    <definedName name="느릅R8">[176]데이타!$E$99</definedName>
    <definedName name="느티R10">[176]데이타!$E$104</definedName>
    <definedName name="느티R12">[153]데이타!$E$105</definedName>
    <definedName name="느티R15">[153]데이타!$E$106</definedName>
    <definedName name="느티R18">[153]데이타!$E$107</definedName>
    <definedName name="느티R20">[153]데이타!$E$108</definedName>
    <definedName name="느티R25">[153]데이타!$E$109</definedName>
    <definedName name="느티R30">[153]데이타!$E$110</definedName>
    <definedName name="느티R5">[153]데이타!$E$101</definedName>
    <definedName name="느티R6">[153]데이타!$E$102</definedName>
    <definedName name="느티R8">[153]데이타!$E$103</definedName>
    <definedName name="능소화R2">[153]데이타!$E$111</definedName>
    <definedName name="능소화R4">[153]데이타!$E$112</definedName>
    <definedName name="능소화R6">[153]데이타!$E$113</definedName>
    <definedName name="ㄶ뉴" localSheetId="2">[81]수입!#REF!</definedName>
    <definedName name="ㄶ뉴" localSheetId="4">[81]수입!#REF!</definedName>
    <definedName name="ㄶ뉴">[81]수입!#REF!</definedName>
    <definedName name="ㄶㄶㄶㅎ" localSheetId="2">#REF!</definedName>
    <definedName name="ㄶㄶㄶㅎ" localSheetId="4">#REF!</definedName>
    <definedName name="ㄶㄶㄶㅎ">#REF!</definedName>
    <definedName name="ㄷ">[196]DATE!$I$24:$I$85</definedName>
    <definedName name="ㄷ100x50x5x7.5t_단중">#REF!</definedName>
    <definedName name="ㄷ125x65x6x8t_단중">#REF!</definedName>
    <definedName name="ㄷ27">#REF!</definedName>
    <definedName name="ㄷ75x40x5x7t_단중">#REF!</definedName>
    <definedName name="ㄷㄱ교ㅛ" localSheetId="2">#REF!</definedName>
    <definedName name="ㄷㄱ교ㅛ" localSheetId="4">#REF!</definedName>
    <definedName name="ㄷㄱ교ㅛ">#REF!</definedName>
    <definedName name="ㄷㄱㄴㅌ" localSheetId="2">#REF!</definedName>
    <definedName name="ㄷㄱㄴㅌ" localSheetId="4">#REF!</definedName>
    <definedName name="ㄷㄱㄴㅌ">#REF!</definedName>
    <definedName name="ㄷㄷㄷㄷ" localSheetId="2" hidden="1">{#N/A,#N/A,FALSE,"CCTV"}</definedName>
    <definedName name="ㄷㄷㄷㄷ" localSheetId="4" hidden="1">{#N/A,#N/A,FALSE,"CCTV"}</definedName>
    <definedName name="ㄷㄷㄷㄷ" hidden="1">{#N/A,#N/A,FALSE,"CCTV"}</definedName>
    <definedName name="ㄷㅈㅈ2" localSheetId="2" hidden="1">{#N/A,#N/A,FALSE,"CCTV"}</definedName>
    <definedName name="ㄷㅈㅈ2" localSheetId="4" hidden="1">{#N/A,#N/A,FALSE,"CCTV"}</definedName>
    <definedName name="ㄷㅈㅈ2" hidden="1">{#N/A,#N/A,FALSE,"CCTV"}</definedName>
    <definedName name="다" localSheetId="3">#REF!</definedName>
    <definedName name="다">#REF!</definedName>
    <definedName name="다목">#REF!</definedName>
    <definedName name="닥트설치공사" hidden="1">{#N/A,#N/A,FALSE,"전력간선"}</definedName>
    <definedName name="단__가2" localSheetId="2">'[196]#REF'!#REF!</definedName>
    <definedName name="단__가2" localSheetId="4">'[196]#REF'!#REF!</definedName>
    <definedName name="단__가2">'[197]#REF'!#REF!</definedName>
    <definedName name="단__가3" localSheetId="2">'[196]#REF'!#REF!</definedName>
    <definedName name="단__가3" localSheetId="4">'[196]#REF'!#REF!</definedName>
    <definedName name="단__가3">'[197]#REF'!#REF!</definedName>
    <definedName name="단__가4" localSheetId="2">'[196]#REF'!#REF!</definedName>
    <definedName name="단__가4" localSheetId="4">'[196]#REF'!#REF!</definedName>
    <definedName name="단__가4">'[197]#REF'!#REF!</definedName>
    <definedName name="단__가5" localSheetId="2">'[196]#REF'!#REF!</definedName>
    <definedName name="단__가5" localSheetId="4">'[196]#REF'!#REF!</definedName>
    <definedName name="단__가5">'[197]#REF'!#REF!</definedName>
    <definedName name="단__가6" localSheetId="2">'[196]#REF'!#REF!</definedName>
    <definedName name="단__가6" localSheetId="4">'[196]#REF'!#REF!</definedName>
    <definedName name="단__가6">'[197]#REF'!#REF!</definedName>
    <definedName name="단_가" localSheetId="2">#REF!</definedName>
    <definedName name="단_가" localSheetId="4">#REF!</definedName>
    <definedName name="단_가">#REF!</definedName>
    <definedName name="단_가2" localSheetId="2">[197]일위대가표!#REF!</definedName>
    <definedName name="단_가2" localSheetId="4">[197]일위대가표!#REF!</definedName>
    <definedName name="단_가2">[198]일위대가표!#REF!</definedName>
    <definedName name="단_가3" localSheetId="2">[197]일위대가표!#REF!</definedName>
    <definedName name="단_가3" localSheetId="4">[197]일위대가표!#REF!</definedName>
    <definedName name="단_가3">[198]일위대가표!#REF!</definedName>
    <definedName name="단_가4" localSheetId="2">[197]일위대가표!#REF!</definedName>
    <definedName name="단_가4" localSheetId="4">[197]일위대가표!#REF!</definedName>
    <definedName name="단_가4">[198]일위대가표!#REF!</definedName>
    <definedName name="단_가5" localSheetId="2">[197]일위대가표!#REF!</definedName>
    <definedName name="단_가5" localSheetId="4">[197]일위대가표!#REF!</definedName>
    <definedName name="단_가5">[198]일위대가표!#REF!</definedName>
    <definedName name="단_가6" localSheetId="2">[197]일위대가표!#REF!</definedName>
    <definedName name="단_가6" localSheetId="4">[197]일위대가표!#REF!</definedName>
    <definedName name="단_가6">[198]일위대가표!#REF!</definedName>
    <definedName name="단가" localSheetId="2">#REF!</definedName>
    <definedName name="단가" localSheetId="4">#REF!</definedName>
    <definedName name="단가">#REF!</definedName>
    <definedName name="단가2">#REF!,#REF!</definedName>
    <definedName name="단가구분" localSheetId="2">[198]내역!$M$2</definedName>
    <definedName name="단가구분" localSheetId="4">[198]내역!$M$2</definedName>
    <definedName name="단가구분">[199]내역!$M$2</definedName>
    <definedName name="단가대비">#REF!</definedName>
    <definedName name="단가비교">#REF!,#REF!</definedName>
    <definedName name="단가비교표" localSheetId="2">#REF!,#REF!</definedName>
    <definedName name="단가비교표" localSheetId="4">#REF!,#REF!</definedName>
    <definedName name="단가비교표">#REF!,#REF!</definedName>
    <definedName name="단가비교표1">#REF!,#REF!</definedName>
    <definedName name="단가산출">#REF!</definedName>
    <definedName name="단가산출선내부세로선">[200]Mc1!#REF!</definedName>
    <definedName name="단가적용표" localSheetId="2">#REF!</definedName>
    <definedName name="단가적용표" localSheetId="4">#REF!</definedName>
    <definedName name="단가적용표">#REF!</definedName>
    <definedName name="단가조사">[201]단가조사!$A$1:$G$379</definedName>
    <definedName name="단가조사서">[202]일위대가목차!$D$3:$D$9</definedName>
    <definedName name="단가조사서FORM" localSheetId="2">#REF!</definedName>
    <definedName name="단가조사서FORM" localSheetId="4">#REF!</definedName>
    <definedName name="단가조사서FORM">#REF!</definedName>
    <definedName name="단가테이블">'[181]기계경비(시간당)'!$C$1:$F$58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[71]DATE!$H$24:$H$85</definedName>
    <definedName name="단면1" localSheetId="2">#REF!</definedName>
    <definedName name="단면1" localSheetId="4">#REF!</definedName>
    <definedName name="단면1">#REF!</definedName>
    <definedName name="단열공사" localSheetId="2">#REF!</definedName>
    <definedName name="단열공사" localSheetId="4">#REF!</definedName>
    <definedName name="단열공사">#REF!</definedName>
    <definedName name="單位_百萬원" localSheetId="2">[202]대차대조표!#REF!</definedName>
    <definedName name="單位_百萬원" localSheetId="4">[202]대차대조표!#REF!</definedName>
    <definedName name="單位_百萬원">[203]대차대조표!#REF!</definedName>
    <definedName name="단위공량_10" localSheetId="2">'[196]#REF'!#REF!</definedName>
    <definedName name="단위공량_10" localSheetId="4">'[196]#REF'!#REF!</definedName>
    <definedName name="단위공량_10">'[197]#REF'!#REF!</definedName>
    <definedName name="단위공량_11" localSheetId="2">'[196]#REF'!#REF!</definedName>
    <definedName name="단위공량_11" localSheetId="4">'[196]#REF'!#REF!</definedName>
    <definedName name="단위공량_11">'[197]#REF'!#REF!</definedName>
    <definedName name="단위공량_12" localSheetId="2">'[196]#REF'!#REF!</definedName>
    <definedName name="단위공량_12" localSheetId="4">'[196]#REF'!#REF!</definedName>
    <definedName name="단위공량_12">'[197]#REF'!#REF!</definedName>
    <definedName name="단위공량_13" localSheetId="2">'[196]#REF'!#REF!</definedName>
    <definedName name="단위공량_13" localSheetId="4">'[196]#REF'!#REF!</definedName>
    <definedName name="단위공량_13">'[197]#REF'!#REF!</definedName>
    <definedName name="단위공량_14" localSheetId="2">'[196]#REF'!#REF!</definedName>
    <definedName name="단위공량_14" localSheetId="4">'[196]#REF'!#REF!</definedName>
    <definedName name="단위공량_14">'[197]#REF'!#REF!</definedName>
    <definedName name="단위공량_15" localSheetId="2">'[196]#REF'!#REF!</definedName>
    <definedName name="단위공량_15" localSheetId="4">'[196]#REF'!#REF!</definedName>
    <definedName name="단위공량_15">'[197]#REF'!#REF!</definedName>
    <definedName name="단위공량_16" localSheetId="2">'[196]#REF'!#REF!</definedName>
    <definedName name="단위공량_16" localSheetId="4">'[196]#REF'!#REF!</definedName>
    <definedName name="단위공량_16">'[197]#REF'!#REF!</definedName>
    <definedName name="단위공량_17" localSheetId="2">'[196]#REF'!#REF!</definedName>
    <definedName name="단위공량_17" localSheetId="4">'[196]#REF'!#REF!</definedName>
    <definedName name="단위공량_17">'[197]#REF'!#REF!</definedName>
    <definedName name="단위공량_4" localSheetId="2">'[196]#REF'!#REF!</definedName>
    <definedName name="단위공량_4" localSheetId="4">'[196]#REF'!#REF!</definedName>
    <definedName name="단위공량_4">'[197]#REF'!#REF!</definedName>
    <definedName name="단위공량_5" localSheetId="2">'[196]#REF'!#REF!</definedName>
    <definedName name="단위공량_5" localSheetId="4">'[196]#REF'!#REF!</definedName>
    <definedName name="단위공량_5">'[197]#REF'!#REF!</definedName>
    <definedName name="단위공량_6" localSheetId="2">'[196]#REF'!#REF!</definedName>
    <definedName name="단위공량_6" localSheetId="4">'[196]#REF'!#REF!</definedName>
    <definedName name="단위공량_6">'[197]#REF'!#REF!</definedName>
    <definedName name="단위공량_7" localSheetId="2">'[196]#REF'!#REF!</definedName>
    <definedName name="단위공량_7" localSheetId="4">'[196]#REF'!#REF!</definedName>
    <definedName name="단위공량_7">'[197]#REF'!#REF!</definedName>
    <definedName name="단위공량_8" localSheetId="2">'[196]#REF'!#REF!</definedName>
    <definedName name="단위공량_8" localSheetId="4">'[196]#REF'!#REF!</definedName>
    <definedName name="단위공량_8">'[197]#REF'!#REF!</definedName>
    <definedName name="단위공량_9" localSheetId="2">'[196]#REF'!#REF!</definedName>
    <definedName name="단위공량_9" localSheetId="4">'[196]#REF'!#REF!</definedName>
    <definedName name="단위공량_9">'[197]#REF'!#REF!</definedName>
    <definedName name="단위공량1" localSheetId="2">'[203]일위대가(출입)'!#REF!</definedName>
    <definedName name="단위공량1" localSheetId="4">'[203]일위대가(출입)'!#REF!</definedName>
    <definedName name="단위공량1">'[204]일위대가(출입)'!#REF!</definedName>
    <definedName name="단위공량10" localSheetId="2">[197]일위대가표!#REF!</definedName>
    <definedName name="단위공량10" localSheetId="4">[197]일위대가표!#REF!</definedName>
    <definedName name="단위공량10">[198]일위대가표!#REF!</definedName>
    <definedName name="단위공량11" localSheetId="2">[197]일위대가표!#REF!</definedName>
    <definedName name="단위공량11" localSheetId="4">[197]일위대가표!#REF!</definedName>
    <definedName name="단위공량11">[198]일위대가표!#REF!</definedName>
    <definedName name="단위공량12" localSheetId="2">[197]일위대가표!#REF!</definedName>
    <definedName name="단위공량12" localSheetId="4">[197]일위대가표!#REF!</definedName>
    <definedName name="단위공량12">[198]일위대가표!#REF!</definedName>
    <definedName name="단위공량13" localSheetId="2">[197]일위대가표!#REF!</definedName>
    <definedName name="단위공량13" localSheetId="4">[197]일위대가표!#REF!</definedName>
    <definedName name="단위공량13">[198]일위대가표!#REF!</definedName>
    <definedName name="단위공량14" localSheetId="2">[197]일위대가표!#REF!</definedName>
    <definedName name="단위공량14" localSheetId="4">[197]일위대가표!#REF!</definedName>
    <definedName name="단위공량14">[198]일위대가표!#REF!</definedName>
    <definedName name="단위공량15" localSheetId="2">[197]일위대가표!#REF!</definedName>
    <definedName name="단위공량15" localSheetId="4">[197]일위대가표!#REF!</definedName>
    <definedName name="단위공량15">[198]일위대가표!#REF!</definedName>
    <definedName name="단위공량16" localSheetId="2">[197]일위대가표!#REF!</definedName>
    <definedName name="단위공량16" localSheetId="4">[197]일위대가표!#REF!</definedName>
    <definedName name="단위공량16">[198]일위대가표!#REF!</definedName>
    <definedName name="단위공량17" localSheetId="2">[197]일위대가표!#REF!</definedName>
    <definedName name="단위공량17" localSheetId="4">[197]일위대가표!#REF!</definedName>
    <definedName name="단위공량17">[198]일위대가표!#REF!</definedName>
    <definedName name="단위공량2" localSheetId="2">'[203]일위대가(출입)'!#REF!</definedName>
    <definedName name="단위공량2" localSheetId="4">'[203]일위대가(출입)'!#REF!</definedName>
    <definedName name="단위공량2">'[204]일위대가(출입)'!#REF!</definedName>
    <definedName name="단위공량3" localSheetId="2">'[203]일위대가(출입)'!#REF!</definedName>
    <definedName name="단위공량3" localSheetId="4">'[203]일위대가(출입)'!#REF!</definedName>
    <definedName name="단위공량3">'[204]일위대가(출입)'!#REF!</definedName>
    <definedName name="단위공량4" localSheetId="2">[197]일위대가표!#REF!</definedName>
    <definedName name="단위공량4" localSheetId="4">[197]일위대가표!#REF!</definedName>
    <definedName name="단위공량4">[198]일위대가표!#REF!</definedName>
    <definedName name="단위공량5" localSheetId="2">[197]일위대가표!#REF!</definedName>
    <definedName name="단위공량5" localSheetId="4">[197]일위대가표!#REF!</definedName>
    <definedName name="단위공량5">[198]일위대가표!#REF!</definedName>
    <definedName name="단위공량6" localSheetId="2">[197]일위대가표!#REF!</definedName>
    <definedName name="단위공량6" localSheetId="4">[197]일위대가표!#REF!</definedName>
    <definedName name="단위공량6">[198]일위대가표!#REF!</definedName>
    <definedName name="단위공량7" localSheetId="2">[197]일위대가표!#REF!</definedName>
    <definedName name="단위공량7" localSheetId="4">[197]일위대가표!#REF!</definedName>
    <definedName name="단위공량7">[198]일위대가표!#REF!</definedName>
    <definedName name="단위공량8" localSheetId="2">[197]일위대가표!#REF!</definedName>
    <definedName name="단위공량8" localSheetId="4">[197]일위대가표!#REF!</definedName>
    <definedName name="단위공량8">[198]일위대가표!#REF!</definedName>
    <definedName name="단위공량9" localSheetId="2">[197]일위대가표!#REF!</definedName>
    <definedName name="단위공량9" localSheetId="4">[197]일위대가표!#REF!</definedName>
    <definedName name="단위공량9">[198]일위대가표!#REF!</definedName>
    <definedName name="단퇴.共" localSheetId="2">#REF!</definedName>
    <definedName name="단퇴.共" localSheetId="4">#REF!</definedName>
    <definedName name="단퇴.共">#REF!</definedName>
    <definedName name="담쟁이L03">[153]데이타!$E$114</definedName>
    <definedName name="당사광고" localSheetId="2">[205]사업수지!$H$77</definedName>
    <definedName name="당사광고" localSheetId="3">[205]사업수지!$H$77</definedName>
    <definedName name="당사광고" localSheetId="4">[205]사업수지!$H$77</definedName>
    <definedName name="당사광고">[206]사업수지!$H$77</definedName>
    <definedName name="당사모델운영" localSheetId="2">[205]사업수지!$H$78</definedName>
    <definedName name="당사모델운영" localSheetId="3">[205]사업수지!$H$78</definedName>
    <definedName name="당사모델운영" localSheetId="4">[205]사업수지!$H$78</definedName>
    <definedName name="당사모델운영">[206]사업수지!$H$78</definedName>
    <definedName name="당사사업추진" localSheetId="2">[205]사업수지!$H$79</definedName>
    <definedName name="당사사업추진" localSheetId="3">[205]사업수지!$H$79</definedName>
    <definedName name="당사사업추진" localSheetId="4">[205]사업수지!$H$79</definedName>
    <definedName name="당사사업추진">[206]사업수지!$H$79</definedName>
    <definedName name="대가">#REF!,#REF!</definedName>
    <definedName name="대구건축">[185]b_balju!$A$1:$R$5805</definedName>
    <definedName name="대기영역" localSheetId="2">#REF!</definedName>
    <definedName name="대기영역" localSheetId="4">#REF!</definedName>
    <definedName name="대기영역">#REF!</definedName>
    <definedName name="대림PL" localSheetId="2">#REF!</definedName>
    <definedName name="대림PL" localSheetId="4">#REF!</definedName>
    <definedName name="대림PL">#REF!</definedName>
    <definedName name="대비">#REF!</definedName>
    <definedName name="대여이자" localSheetId="2">[158]사업성분석!#REF!</definedName>
    <definedName name="대여이자" localSheetId="3">[159]사업성분석!#REF!</definedName>
    <definedName name="대여이자" localSheetId="4">[158]사업성분석!#REF!</definedName>
    <definedName name="대여이자">[158]사업성분석!#REF!</definedName>
    <definedName name="대왕참R10">[153]데이타!$E$118</definedName>
    <definedName name="대왕참R4">[153]데이타!$E$115</definedName>
    <definedName name="대왕참R6">[153]데이타!$E$116</definedName>
    <definedName name="대왕참R8">[153]데이타!$E$117</definedName>
    <definedName name="대일">#REF!</definedName>
    <definedName name="대전조차2" localSheetId="2">#REF!</definedName>
    <definedName name="대전조차2" localSheetId="4">#REF!</definedName>
    <definedName name="대전조차2">#REF!</definedName>
    <definedName name="대청">[173]표지!#REF!</definedName>
    <definedName name="대추R10">[153]데이타!$E$123</definedName>
    <definedName name="대추R4">[153]데이타!$E$119</definedName>
    <definedName name="대추R5">[153]데이타!$E$120</definedName>
    <definedName name="대추R6">[153]데이타!$E$121</definedName>
    <definedName name="대추R8">[153]데이타!$E$122</definedName>
    <definedName name="대코드">#REF!</definedName>
    <definedName name="대환율" localSheetId="2">#REF!</definedName>
    <definedName name="대환율" localSheetId="4">#REF!</definedName>
    <definedName name="대환율">#REF!</definedName>
    <definedName name="대회" localSheetId="2">#REF!</definedName>
    <definedName name="대회" localSheetId="4">#REF!</definedName>
    <definedName name="대회">#REF!</definedName>
    <definedName name="더하기">[71]DATE!$J$24:$J$85</definedName>
    <definedName name="덕" hidden="1">{#N/A,#N/A,FALSE,"포장2"}</definedName>
    <definedName name="덕_트_공">#N/A</definedName>
    <definedName name="덕산1호" localSheetId="2">#REF!</definedName>
    <definedName name="덕산1호" localSheetId="4">#REF!</definedName>
    <definedName name="덕산1호">#REF!</definedName>
    <definedName name="덕산2호" localSheetId="2">#REF!</definedName>
    <definedName name="덕산2호" localSheetId="4">#REF!</definedName>
    <definedName name="덕산2호">#REF!</definedName>
    <definedName name="덕산3호" localSheetId="2">#REF!</definedName>
    <definedName name="덕산3호" localSheetId="4">#REF!</definedName>
    <definedName name="덕산3호">#REF!</definedName>
    <definedName name="덕산4호" localSheetId="2">#REF!</definedName>
    <definedName name="덕산4호" localSheetId="4">#REF!</definedName>
    <definedName name="덕산4호">#REF!</definedName>
    <definedName name="덕소" localSheetId="2">[207]공통가설!#REF!</definedName>
    <definedName name="덕소" localSheetId="4">[208]공통가설!#REF!</definedName>
    <definedName name="덕소">[209]공통가설!#REF!</definedName>
    <definedName name="덕전1호" localSheetId="2">#REF!</definedName>
    <definedName name="덕전1호" localSheetId="4">#REF!</definedName>
    <definedName name="덕전1호">#REF!</definedName>
    <definedName name="덕전2호" localSheetId="2">#REF!</definedName>
    <definedName name="덕전2호" localSheetId="4">#REF!</definedName>
    <definedName name="덕전2호">#REF!</definedName>
    <definedName name="덕전3호" localSheetId="2">#REF!</definedName>
    <definedName name="덕전3호" localSheetId="4">#REF!</definedName>
    <definedName name="덕전3호">#REF!</definedName>
    <definedName name="덕지1호" localSheetId="2">#REF!</definedName>
    <definedName name="덕지1호" localSheetId="4">#REF!</definedName>
    <definedName name="덕지1호">#REF!</definedName>
    <definedName name="덕진" hidden="1">{#N/A,#N/A,FALSE,"포장2"}</definedName>
    <definedName name="덕천1호" localSheetId="2">#REF!</definedName>
    <definedName name="덕천1호" localSheetId="4">#REF!</definedName>
    <definedName name="덕천1호">#REF!</definedName>
    <definedName name="덕천2호" localSheetId="2">#REF!</definedName>
    <definedName name="덕천2호" localSheetId="4">#REF!</definedName>
    <definedName name="덕천2호">#REF!</definedName>
    <definedName name="덕천3호" localSheetId="2">#REF!</definedName>
    <definedName name="덕천3호" localSheetId="4">#REF!</definedName>
    <definedName name="덕천3호">#REF!</definedName>
    <definedName name="덕천4호" localSheetId="2">#REF!</definedName>
    <definedName name="덕천4호" localSheetId="4">#REF!</definedName>
    <definedName name="덕천4호">#REF!</definedName>
    <definedName name="덕호" hidden="1">{#N/A,#N/A,FALSE,"포장2"}</definedName>
    <definedName name="덩굴장미3">[153]데이타!$E$128</definedName>
    <definedName name="덩굴장미4">[153]데이타!$E$129</definedName>
    <definedName name="덩굴장미5">[153]데이타!$E$130</definedName>
    <definedName name="도">#REF!</definedName>
    <definedName name="도______급______액" localSheetId="2">#REF!</definedName>
    <definedName name="도______급______액" localSheetId="4">#REF!</definedName>
    <definedName name="도______급______액">#REF!</definedName>
    <definedName name="도_장_공">#REF!</definedName>
    <definedName name="도급계" localSheetId="3">[159]사업성분석!$H$45</definedName>
    <definedName name="도급계">[158]사업성분석!$H$45</definedName>
    <definedName name="도급공사비" localSheetId="2">#REF!</definedName>
    <definedName name="도급공사비" localSheetId="4">#REF!</definedName>
    <definedName name="도급공사비">#REF!</definedName>
    <definedName name="도급노무비할증" localSheetId="2">[209]도급견적가!#REF!</definedName>
    <definedName name="도급노무비할증" localSheetId="4">[209]도급견적가!#REF!</definedName>
    <definedName name="도급노무비할증">[210]도급견적가!#REF!</definedName>
    <definedName name="도급단가" localSheetId="2">#REF!</definedName>
    <definedName name="도급단가" localSheetId="4">#REF!</definedName>
    <definedName name="도급단가">#REF!</definedName>
    <definedName name="도급예산내역서총괄표공구손료">[178]도급예산내역서총괄표!$G$21</definedName>
    <definedName name="도급예산내역서총괄표공비">[178]도급예산내역서총괄표!$H$21</definedName>
    <definedName name="도급예산내역서총괄표재료비">[178]도급예산내역서총괄표!$F$21</definedName>
    <definedName name="도급재료비할증" localSheetId="2">[209]도급견적가!#REF!</definedName>
    <definedName name="도급재료비할증" localSheetId="4">[209]도급견적가!#REF!</definedName>
    <definedName name="도급재료비할증">[210]도급견적가!#REF!</definedName>
    <definedName name="도로부담금" localSheetId="2">[211]당사!#REF!</definedName>
    <definedName name="도로부담금" localSheetId="3">[212]당사!#REF!</definedName>
    <definedName name="도로부담금" localSheetId="4">[211]당사!#REF!</definedName>
    <definedName name="도로부담금">[213]당사!#REF!</definedName>
    <definedName name="도서관">[173]표지!#REF!</definedName>
    <definedName name="도시지원총면적">#REF!</definedName>
    <definedName name="도장">#REF!</definedName>
    <definedName name="도장공사" localSheetId="2">#REF!</definedName>
    <definedName name="도장공사" localSheetId="4">#REF!</definedName>
    <definedName name="도장공사">#REF!</definedName>
    <definedName name="도착선" localSheetId="2">#REF!</definedName>
    <definedName name="도착선" localSheetId="4">#REF!</definedName>
    <definedName name="도착선">#REF!</definedName>
    <definedName name="독일가문비1206">[153]데이타!$E$131</definedName>
    <definedName name="독일가문비1508">[153]데이타!$E$132</definedName>
    <definedName name="독일가문비2010">[153]데이타!$E$133</definedName>
    <definedName name="독일가문비2512">[153]데이타!$E$134</definedName>
    <definedName name="독일가문비3015">[153]데이타!$E$135</definedName>
    <definedName name="독일가문비3518">[153]데이타!$E$136</definedName>
    <definedName name="독환율" localSheetId="2">#REF!</definedName>
    <definedName name="독환율" localSheetId="4">#REF!</definedName>
    <definedName name="독환율">#REF!</definedName>
    <definedName name="돈나무0504">[153]데이타!$E$137</definedName>
    <definedName name="돈나무0805">[153]데이타!$E$138</definedName>
    <definedName name="돈나무1007">[153]데이타!$E$139</definedName>
    <definedName name="돈나무1210">[153]데이타!$E$140</definedName>
    <definedName name="동111">0.075</definedName>
    <definedName name="동백1002">[153]데이타!$E$141</definedName>
    <definedName name="동백1204">[153]데이타!$E$142</definedName>
    <definedName name="동백1506">[153]데이타!$E$143</definedName>
    <definedName name="동백1808">[153]데이타!$E$144</definedName>
    <definedName name="동수">[86]적용기준!$B$9</definedName>
    <definedName name="동양종금" localSheetId="2">#REF!</definedName>
    <definedName name="동양종금" localSheetId="4">#REF!</definedName>
    <definedName name="동양종금">#REF!</definedName>
    <definedName name="동원">#REF!</definedName>
    <definedName name="동원1">#REF!</definedName>
    <definedName name="두기1" localSheetId="2">#REF!</definedName>
    <definedName name="두기1" localSheetId="4">#REF!</definedName>
    <definedName name="두기1">#REF!</definedName>
    <definedName name="두기1호" localSheetId="2">#REF!</definedName>
    <definedName name="두기1호" localSheetId="4">#REF!</definedName>
    <definedName name="두기1호">#REF!</definedName>
    <definedName name="두기2" localSheetId="2">#REF!</definedName>
    <definedName name="두기2" localSheetId="4">#REF!</definedName>
    <definedName name="두기2">#REF!</definedName>
    <definedName name="두기2호" localSheetId="2">#REF!</definedName>
    <definedName name="두기2호" localSheetId="4">#REF!</definedName>
    <definedName name="두기2호">#REF!</definedName>
    <definedName name="두기3" localSheetId="2">#REF!</definedName>
    <definedName name="두기3" localSheetId="4">#REF!</definedName>
    <definedName name="두기3">#REF!</definedName>
    <definedName name="두기3호" localSheetId="2">#REF!</definedName>
    <definedName name="두기3호" localSheetId="4">#REF!</definedName>
    <definedName name="두기3호">#REF!</definedName>
    <definedName name="등R2">[153]데이타!$E$156</definedName>
    <definedName name="등R4">[153]데이타!$E$157</definedName>
    <definedName name="등R6">[153]데이타!$E$158</definedName>
    <definedName name="등R8">[153]데이타!$E$159</definedName>
    <definedName name="때죽R10">[153]데이타!$E$127</definedName>
    <definedName name="때죽R4">[153]데이타!$E$124</definedName>
    <definedName name="때죽R6">[153]데이타!$E$125</definedName>
    <definedName name="때죽R8">[153]데이타!$E$126</definedName>
    <definedName name="또또" localSheetId="2">#REF!</definedName>
    <definedName name="또또" localSheetId="4">#REF!</definedName>
    <definedName name="또또">#REF!</definedName>
    <definedName name="ㄹ" localSheetId="2">#REF!</definedName>
    <definedName name="ㄹ" localSheetId="4">#REF!</definedName>
    <definedName name="ㄹ">#REF!</definedName>
    <definedName name="ㄹ116">[214]내역서!#REF!</definedName>
    <definedName name="ㄹㄴㅇㄹㄴㅇㄹㄴㄱㄴㅇ" localSheetId="2" hidden="1">{#N/A,#N/A,FALSE,"지침";#N/A,#N/A,FALSE,"환경분석";#N/A,#N/A,FALSE,"Sheet16"}</definedName>
    <definedName name="ㄹㄴㅇㄹㄴㅇㄹㄴㄱㄴㅇ" localSheetId="4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[215]입찰안!#REF!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hidden="1">#REF!</definedName>
    <definedName name="라" localSheetId="3">#REF!</definedName>
    <definedName name="라">#REF!</definedName>
    <definedName name="라라ㅏㄹ" localSheetId="2">#REF!</definedName>
    <definedName name="라라ㅏㄹ" localSheetId="4">#REF!</definedName>
    <definedName name="라라ㅏㄹ">#REF!</definedName>
    <definedName name="라ㅏㄹ" localSheetId="2">#REF!</definedName>
    <definedName name="라ㅏㄹ" localSheetId="4">#REF!</definedName>
    <definedName name="라ㅏㄹ">#REF!</definedName>
    <definedName name="램머Q간재">[181]램머!$D$20</definedName>
    <definedName name="램머Q간재10">[181]램머!$F$20</definedName>
    <definedName name="램머Q간재야간">[181]램머!$J$20</definedName>
    <definedName name="램머Q노무">[181]램머!$D$21</definedName>
    <definedName name="램머Q노무10">[181]램머!$F$21</definedName>
    <definedName name="램머Q노무야간">[181]램머!$J$21</definedName>
    <definedName name="램머Q손료">[181]램머!$D$22</definedName>
    <definedName name="램머Q손료10">[181]램머!$F$22</definedName>
    <definedName name="램머Q손료야간">[181]램머!$J$22</definedName>
    <definedName name="램머간재">'[181]기계경비(시간당)'!$H$170</definedName>
    <definedName name="램머노무">'[181]기계경비(시간당)'!$H$166</definedName>
    <definedName name="램머노무야간">'[181]기계경비(시간당)'!$H$167</definedName>
    <definedName name="램머손료">'[181]기계경비(시간당)'!$H$165</definedName>
    <definedName name="러ㅏㄹ">#REF!</definedName>
    <definedName name="러ㅗㄴ머ㅏㄹ">#REF!</definedName>
    <definedName name="로">[216]BID!$A$3:$F$293</definedName>
    <definedName name="류인숙">[217]공량산출서!#REF!</definedName>
    <definedName name="류인숙1">[218]!han_code</definedName>
    <definedName name="ㄻ" localSheetId="2" hidden="1">'[219]5사남'!#REF!</definedName>
    <definedName name="ㄻ" localSheetId="4" hidden="1">'[219]5사남'!#REF!</definedName>
    <definedName name="ㄻ" hidden="1">'[220]5사남'!#REF!</definedName>
    <definedName name="ㄿㅇㄴ">[215]입찰안!#REF!</definedName>
    <definedName name="ㅀ">#REF!</definedName>
    <definedName name="ㅁ" localSheetId="2">[221]공통가설!#REF!</definedName>
    <definedName name="ㅁ" localSheetId="4">[221]공통가설!#REF!</definedName>
    <definedName name="ㅁ">[222]공종별!#REF!</definedName>
    <definedName name="ㅁ01" localSheetId="2">#REF!</definedName>
    <definedName name="ㅁ01" localSheetId="4">#REF!</definedName>
    <definedName name="ㅁ01">#REF!</definedName>
    <definedName name="ㅁ1" localSheetId="2">[38]신규DEP!#REF!</definedName>
    <definedName name="ㅁ1" localSheetId="3">#REF!</definedName>
    <definedName name="ㅁ1" localSheetId="4">[38]신규DEP!#REF!</definedName>
    <definedName name="ㅁ1">#REF!</definedName>
    <definedName name="ㅁ100" localSheetId="2">#REF!</definedName>
    <definedName name="ㅁ100" localSheetId="4">#REF!</definedName>
    <definedName name="ㅁ100">#REF!</definedName>
    <definedName name="ㅁ101">[223]철거산출근거!#REF!</definedName>
    <definedName name="ㅁ1100" localSheetId="2">#REF!</definedName>
    <definedName name="ㅁ1100" localSheetId="4">#REF!</definedName>
    <definedName name="ㅁ1100">#REF!</definedName>
    <definedName name="ㅁ1140" localSheetId="2">#REF!</definedName>
    <definedName name="ㅁ1140" localSheetId="4">#REF!</definedName>
    <definedName name="ㅁ1140">#REF!</definedName>
    <definedName name="ㅁ1382">#REF!</definedName>
    <definedName name="ㅁ1510.">#REF!</definedName>
    <definedName name="ㅁ170">[4]저!#REF!</definedName>
    <definedName name="ㅁ191" localSheetId="2">#REF!</definedName>
    <definedName name="ㅁ191" localSheetId="4">#REF!</definedName>
    <definedName name="ㅁ191">#REF!</definedName>
    <definedName name="ㅁ200">[224]Sheet1!#REF!</definedName>
    <definedName name="ㅁ201">[223]철거산출근거!#REF!</definedName>
    <definedName name="ㅁ4">'[225]중앙-내역(소방)'!#REF!</definedName>
    <definedName name="ㅁ459">[226]일위대가!#REF!</definedName>
    <definedName name="ㅁ500">[227]Baby일위대가!#REF!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700" localSheetId="2">[227]건축원가!#REF!</definedName>
    <definedName name="ㅁ700" localSheetId="4">[227]건축원가!#REF!</definedName>
    <definedName name="ㅁ700">[228]건축원가!#REF!</definedName>
    <definedName name="ㅁ750" localSheetId="2">[228]건축공사실행!#REF!</definedName>
    <definedName name="ㅁ750" localSheetId="4">[228]건축공사실행!#REF!</definedName>
    <definedName name="ㅁ750">[229]건축공사실행!#REF!</definedName>
    <definedName name="ㅁ8529">[230]일반공사!#REF!</definedName>
    <definedName name="ㅁa1140" localSheetId="2">#REF!</definedName>
    <definedName name="ㅁa1140" localSheetId="4">#REF!</definedName>
    <definedName name="ㅁa1140">#REF!</definedName>
    <definedName name="ㅁㄴ">#REF!</definedName>
    <definedName name="ㅁㄴㄹㅇㅎㅁㄹ옪ㄹㅇ" localSheetId="2">#REF!</definedName>
    <definedName name="ㅁㄴㄹㅇㅎㅁㄹ옪ㄹㅇ" localSheetId="4">#REF!</definedName>
    <definedName name="ㅁㄴㄹㅇㅎㅁㄹ옪ㄹㅇ">#REF!</definedName>
    <definedName name="ㅁㄴㅇㄹㄻㅇ" localSheetId="2">#REF!</definedName>
    <definedName name="ㅁㄴㅇㄹㄻㅇ" localSheetId="4">#REF!</definedName>
    <definedName name="ㅁㄴㅇㄹㄻㅇ">#REF!</definedName>
    <definedName name="ㅁㅁ" localSheetId="2">#REF!</definedName>
    <definedName name="ㅁㅁ" localSheetId="4">#REF!</definedName>
    <definedName name="ㅁㅁ">#REF!</definedName>
    <definedName name="ㅁㅁ158">#REF!</definedName>
    <definedName name="ㅁㅁㅁ" localSheetId="2" hidden="1">{#N/A,#N/A,FALSE,"지침";#N/A,#N/A,FALSE,"환경분석";#N/A,#N/A,FALSE,"Sheet16"}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ㅁㅁㅁ" hidden="1">#REF!</definedName>
    <definedName name="ㅁㅂㅎ">[231]!Macro13</definedName>
    <definedName name="ㅁㅇ">#REF!</definedName>
    <definedName name="ㅁㅊㅁㅊㅁㅊ" localSheetId="2">[231]남양시작동자105노65기1.3화1.2!$A$2:$G$882</definedName>
    <definedName name="ㅁㅊㅁㅊㅁㅊ" localSheetId="4">[231]남양시작동자105노65기1.3화1.2!$A$2:$G$882</definedName>
    <definedName name="ㅁㅊㅁㅊㅁㅊ">[232]남양시작동자105노65기1.3화1.2!$A$2:$G$882</definedName>
    <definedName name="ㅁㅌㅁㅌㅁㅊ" localSheetId="2">[231]남양시작동자105노65기1.3화1.2!$A$2:$G$882</definedName>
    <definedName name="ㅁㅌㅁㅌㅁㅊ" localSheetId="4">[231]남양시작동자105노65기1.3화1.2!$A$2:$G$882</definedName>
    <definedName name="ㅁㅌㅁㅌㅁㅊ">[232]남양시작동자105노65기1.3화1.2!$A$2:$G$882</definedName>
    <definedName name="마" localSheetId="3">#REF!</definedName>
    <definedName name="마">#REF!</definedName>
    <definedName name="마가목R3">[153]데이타!$E$160</definedName>
    <definedName name="마가목R5">[153]데이타!$E$161</definedName>
    <definedName name="마가목R7">[153]데이타!$E$162</definedName>
    <definedName name="마감등급기준">'[160]1.개요입력'!$L$8</definedName>
    <definedName name="마성집계" localSheetId="2">[232]내역서!$A$3:$BK$1448</definedName>
    <definedName name="마성집계" localSheetId="4">[232]내역서!$A$3:$BK$1448</definedName>
    <definedName name="마성집계">[233]내역서!$A$3:$BK$1448</definedName>
    <definedName name="마음">#REF!,#REF!</definedName>
    <definedName name="막" localSheetId="2">#REF!</definedName>
    <definedName name="막" localSheetId="4">#REF!</definedName>
    <definedName name="막">#REF!</definedName>
    <definedName name="말발도리1003">[153]데이타!$E$163</definedName>
    <definedName name="말발도리1204">[153]데이타!$E$164</definedName>
    <definedName name="말발도리1506">[153]데이타!$E$165</definedName>
    <definedName name="망포">#REF!</definedName>
    <definedName name="매입개방">[109]DATA!$E$6:$F$15</definedName>
    <definedName name="매자0804">[153]데이타!$E$166</definedName>
    <definedName name="매자1005">[153]데이타!$E$167</definedName>
    <definedName name="매출" localSheetId="2">#REF!</definedName>
    <definedName name="매출" localSheetId="4">#REF!</definedName>
    <definedName name="매출">#REF!</definedName>
    <definedName name="매출.본" localSheetId="2">#REF!</definedName>
    <definedName name="매출.본" localSheetId="4">#REF!</definedName>
    <definedName name="매출.본">#REF!</definedName>
    <definedName name="매출_구간" localSheetId="2">#REF!,#REF!</definedName>
    <definedName name="매출_구간" localSheetId="4">#REF!,#REF!</definedName>
    <definedName name="매출_구간">#REF!,#REF!</definedName>
    <definedName name="매출1" localSheetId="2">'[233]95MAKER'!#REF!</definedName>
    <definedName name="매출1" localSheetId="4">'[233]95MAKER'!#REF!</definedName>
    <definedName name="매출1">'[234]95MAKER'!#REF!</definedName>
    <definedName name="매출AM" localSheetId="2">#REF!</definedName>
    <definedName name="매출AM" localSheetId="4">#REF!</definedName>
    <definedName name="매출AM">#REF!</definedName>
    <definedName name="매출구간2" localSheetId="2">#REF!</definedName>
    <definedName name="매출구간2" localSheetId="4">#REF!</definedName>
    <definedName name="매출구간2">#REF!</definedName>
    <definedName name="매크로11" localSheetId="2">[234]Macro1!$C$1</definedName>
    <definedName name="매크로11" localSheetId="4">[234]Macro1!$C$1</definedName>
    <definedName name="매크로11">[235]Macro1!$C$1</definedName>
    <definedName name="매크로13" localSheetId="2">[235]Macro1!$B$1</definedName>
    <definedName name="매크로13" localSheetId="4">[235]Macro1!$B$1</definedName>
    <definedName name="매크로13">[236]Macro1!$B$1</definedName>
    <definedName name="매크로4" localSheetId="2">[236]!매크로4</definedName>
    <definedName name="매크로4" localSheetId="4">[236]!매크로4</definedName>
    <definedName name="매크로4">[237]!매크로4</definedName>
    <definedName name="매크로5" localSheetId="2">[236]!매크로5</definedName>
    <definedName name="매크로5" localSheetId="4">[236]!매크로5</definedName>
    <definedName name="매크로5">[237]!매크로5</definedName>
    <definedName name="매크로6">#REF!</definedName>
    <definedName name="매크로9" localSheetId="2">[234]Macro1!$B$1</definedName>
    <definedName name="매크로9" localSheetId="4">[234]Macro1!$B$1</definedName>
    <definedName name="매크로9">[235]Macro1!$B$1</definedName>
    <definedName name="매화R10">[153]데이타!$E$174</definedName>
    <definedName name="매화R4">[153]데이타!$E$171</definedName>
    <definedName name="매화R6">[153]데이타!$E$172</definedName>
    <definedName name="매화R8">[153]데이타!$E$173</definedName>
    <definedName name="메타B10">[153]데이타!$E$179</definedName>
    <definedName name="메타B12">[153]데이타!$E$180</definedName>
    <definedName name="메타B15">[153]데이타!$E$181</definedName>
    <definedName name="메타B18">[153]데이타!$E$182</definedName>
    <definedName name="메타B4">[153]데이타!$E$175</definedName>
    <definedName name="메타B5">[153]데이타!$E$176</definedName>
    <definedName name="메타B6">[153]데이타!$E$177</definedName>
    <definedName name="메타B8">[153]데이타!$E$178</definedName>
    <definedName name="멘트" localSheetId="2">#REF!</definedName>
    <definedName name="멘트" localSheetId="4">#REF!</definedName>
    <definedName name="멘트">#REF!</definedName>
    <definedName name="면적" localSheetId="2">#REF!</definedName>
    <definedName name="면적" localSheetId="4">#REF!</definedName>
    <definedName name="면적">#REF!</definedName>
    <definedName name="면적총괄">[167]!면적총괄</definedName>
    <definedName name="면적표" localSheetId="2">#REF!</definedName>
    <definedName name="면적표" localSheetId="4">#REF!</definedName>
    <definedName name="면적표">#REF!</definedName>
    <definedName name="명일" hidden="1">{#N/A,#N/A,FALSE,"속도"}</definedName>
    <definedName name="명자0604">[153]데이타!$E$183</definedName>
    <definedName name="명자0805">[153]데이타!$E$184</definedName>
    <definedName name="명자1006">[153]데이타!$E$185</definedName>
    <definedName name="명자1208">[153]데이타!$E$186</definedName>
    <definedName name="모" hidden="1">{#N/A,#N/A,FALSE,"단가와품"}</definedName>
    <definedName name="모감주R10">[153]데이타!$E$190</definedName>
    <definedName name="모감주R4">[153]데이타!$E$187</definedName>
    <definedName name="모감주R6">[153]데이타!$E$188</definedName>
    <definedName name="모감주R8">[153]데이타!$E$189</definedName>
    <definedName name="모과2005">[153]데이타!$E$191</definedName>
    <definedName name="모과2507">[153]데이타!$E$192</definedName>
    <definedName name="모과R10">[153]데이타!$E$195</definedName>
    <definedName name="모과R12">[153]데이타!$E$196</definedName>
    <definedName name="모과R15">[153]데이타!$E$197</definedName>
    <definedName name="모과R20">[153]데이타!$E$198</definedName>
    <definedName name="모과R25">[153]데이타!$E$199</definedName>
    <definedName name="모과R5">[153]데이타!$E$193</definedName>
    <definedName name="모과R8">[153]데이타!$E$194</definedName>
    <definedName name="모란5가지">[153]데이타!$E$200</definedName>
    <definedName name="모란6가지">[153]데이타!$E$201</definedName>
    <definedName name="모래" localSheetId="2">#REF!</definedName>
    <definedName name="모래" localSheetId="4">#REF!</definedName>
    <definedName name="모래">#REF!</definedName>
    <definedName name="모래1" localSheetId="2">#REF!</definedName>
    <definedName name="모래1" localSheetId="4">#REF!</definedName>
    <definedName name="모래1">#REF!</definedName>
    <definedName name="목____도">#REF!</definedName>
    <definedName name="목공사" localSheetId="2">#REF!</definedName>
    <definedName name="목공사" localSheetId="4">#REF!</definedName>
    <definedName name="목공사">#REF!</definedName>
    <definedName name="목도">#REF!</definedName>
    <definedName name="목련R10">[153]데이타!$E$206</definedName>
    <definedName name="목련R12">[153]데이타!$E$207</definedName>
    <definedName name="목련R15">[153]데이타!$E$208</definedName>
    <definedName name="목련R20">[153]데이타!$E$209</definedName>
    <definedName name="목련R4">[153]데이타!$E$202</definedName>
    <definedName name="목련R5">[153]데이타!$E$203</definedName>
    <definedName name="목련R6">[153]데이타!$E$204</definedName>
    <definedName name="목련R8">[153]데이타!$E$205</definedName>
    <definedName name="목록">#REF!</definedName>
    <definedName name="목록1">#REF!</definedName>
    <definedName name="목서1506">[153]데이타!$E$213</definedName>
    <definedName name="목서2012">[153]데이타!$E$214</definedName>
    <definedName name="목서2515">[153]데이타!$E$215</definedName>
    <definedName name="목수국1006">[153]데이타!$E$210</definedName>
    <definedName name="목수국1208">[153]데이타!$E$211</definedName>
    <definedName name="목수국1510">[153]데이타!$E$212</definedName>
    <definedName name="목차" localSheetId="2">#REF!</definedName>
    <definedName name="목차" localSheetId="4">#REF!</definedName>
    <definedName name="목차">#REF!</definedName>
    <definedName name="무궁화1003">[153]데이타!$E$216</definedName>
    <definedName name="무궁화1203">[153]데이타!$E$217</definedName>
    <definedName name="무궁화1504">[153]데이타!$E$218</definedName>
    <definedName name="무궁화1805">[153]데이타!$E$219</definedName>
    <definedName name="무궁화2006">[153]데이타!$E$220</definedName>
    <definedName name="무농1호" localSheetId="2">#REF!</definedName>
    <definedName name="무농1호" localSheetId="4">#REF!</definedName>
    <definedName name="무농1호">#REF!</definedName>
    <definedName name="무농2호" localSheetId="2">#REF!</definedName>
    <definedName name="무농2호" localSheetId="4">#REF!</definedName>
    <definedName name="무농2호">#REF!</definedName>
    <definedName name="무선안테나">#REF!</definedName>
    <definedName name="무안">[195]노무비!$B$12</definedName>
    <definedName name="무이주비" localSheetId="2">[158]사업성분석!#REF!</definedName>
    <definedName name="무이주비" localSheetId="3">[159]사업성분석!#REF!</definedName>
    <definedName name="무이주비" localSheetId="4">[158]사업성분석!#REF!</definedName>
    <definedName name="무이주비">[158]사업성분석!#REF!</definedName>
    <definedName name="무통">#REF!</definedName>
    <definedName name="문서의_처음">[135]갑지!#REF!</definedName>
    <definedName name="문혜">[238]적현로!#REF!</definedName>
    <definedName name="물">[86]적용기준!$B$15</definedName>
    <definedName name="물가">#REF!</definedName>
    <definedName name="물가자료">#REF!</definedName>
    <definedName name="물푸레R5">[153]데이타!$E$221</definedName>
    <definedName name="물푸레R6">[153]데이타!$E$222</definedName>
    <definedName name="물푸레R8">[153]데이타!$E$223</definedName>
    <definedName name="뭐지" localSheetId="2" hidden="1">{#N/A,#N/A,FALSE,"CCTV"}</definedName>
    <definedName name="뭐지" localSheetId="4" hidden="1">{#N/A,#N/A,FALSE,"CCTV"}</definedName>
    <definedName name="뭐지" hidden="1">{#N/A,#N/A,FALSE,"CCTV"}</definedName>
    <definedName name="미" localSheetId="2">[238]공통가설!#REF!</definedName>
    <definedName name="미" localSheetId="4">[238]공통가설!#REF!</definedName>
    <definedName name="미">[239]공통가설!#REF!</definedName>
    <definedName name="미밈" localSheetId="2">'[239]남양시작동010313100%'!$A$2:$G$882</definedName>
    <definedName name="미밈" localSheetId="4">'[239]남양시작동010313100%'!$A$2:$G$882</definedName>
    <definedName name="미밈">'[240]남양시작동010313100%'!$A$2:$G$882</definedName>
    <definedName name="미선0804">[153]데이타!$E$224</definedName>
    <definedName name="미선1206">[153]데이타!$E$225</definedName>
    <definedName name="미장공사" localSheetId="2">#REF!</definedName>
    <definedName name="미장공사" localSheetId="4">#REF!</definedName>
    <definedName name="미장공사">#REF!</definedName>
    <definedName name="미환율" localSheetId="2">#REF!</definedName>
    <definedName name="미환율" localSheetId="4">#REF!</definedName>
    <definedName name="미환율">#REF!</definedName>
    <definedName name="민" localSheetId="2">#REF!</definedName>
    <definedName name="민" localSheetId="4">#REF!</definedName>
    <definedName name="민">#REF!</definedName>
    <definedName name="민호" localSheetId="3">#REF!</definedName>
    <definedName name="민호">#REF!</definedName>
    <definedName name="밋션별" localSheetId="2">#REF!</definedName>
    <definedName name="밋션별" localSheetId="4">#REF!</definedName>
    <definedName name="밋션별">#REF!</definedName>
    <definedName name="ㅂ">[241]!Macro10</definedName>
    <definedName name="ㅂㅂ" localSheetId="2">#REF!</definedName>
    <definedName name="ㅂㅂ" localSheetId="4">#REF!</definedName>
    <definedName name="ㅂㅂ">#REF!</definedName>
    <definedName name="ㅂㅈ">#REF!</definedName>
    <definedName name="ㅂㅈㄷㄷㄷ">#N/A</definedName>
    <definedName name="바보" localSheetId="2">#REF!</definedName>
    <definedName name="바보" localSheetId="4">#REF!</definedName>
    <definedName name="바보">#REF!</definedName>
    <definedName name="박상" localSheetId="2">#REF!</definedName>
    <definedName name="박상" localSheetId="4">#REF!</definedName>
    <definedName name="박상">#REF!</definedName>
    <definedName name="반송1012">[153]데이타!$E$148</definedName>
    <definedName name="반송1215">[153]데이타!$E$149</definedName>
    <definedName name="반송1518">[153]데이타!$E$150</definedName>
    <definedName name="반송1520">[153]데이타!$E$151</definedName>
    <definedName name="반송2022">[153]데이타!$E$152</definedName>
    <definedName name="반여수량">#REF!</definedName>
    <definedName name="방">#REF!</definedName>
    <definedName name="방부B형">[226]일위대가!#REF!</definedName>
    <definedName name="방부대형">[226]일위대가!#REF!</definedName>
    <definedName name="방부이각">[226]일위대가!#REF!</definedName>
    <definedName name="방송공량">#REF!</definedName>
    <definedName name="방송설비">#REF!</definedName>
    <definedName name="방수공사" localSheetId="2">#REF!</definedName>
    <definedName name="방수공사" localSheetId="4">#REF!</definedName>
    <definedName name="방수공사">#REF!</definedName>
    <definedName name="방청A" localSheetId="2">'[241]95하U$가격'!#REF!</definedName>
    <definedName name="방청A" localSheetId="4">'[241]95하U$가격'!#REF!</definedName>
    <definedName name="방청A">'[242]95하U$가격'!#REF!</definedName>
    <definedName name="방청B" localSheetId="2">'[241]95하U$가격'!#REF!</definedName>
    <definedName name="방청B" localSheetId="4">'[241]95하U$가격'!#REF!</definedName>
    <definedName name="방청B">'[242]95하U$가격'!#REF!</definedName>
    <definedName name="배_관_공">#REF!</definedName>
    <definedName name="배관공">[133]노임단가!$D$32</definedName>
    <definedName name="배관배선산출근거양식">[243]을지!$A$1:$IV$2</definedName>
    <definedName name="배관자재중량">[244]단가!$C$51:$I$60</definedName>
    <definedName name="배기2동" localSheetId="2">#REF!</definedName>
    <definedName name="배기2동" localSheetId="4">#REF!</definedName>
    <definedName name="배기2동">#REF!</definedName>
    <definedName name="배전">#REF!</definedName>
    <definedName name="배전반">#REF!</definedName>
    <definedName name="배전반1">#REF!</definedName>
    <definedName name="배전전공">#REF!</definedName>
    <definedName name="배치동" localSheetId="2">BlankMacro1</definedName>
    <definedName name="배치동" localSheetId="4">BlankMacro1</definedName>
    <definedName name="배치동">BlankMacro1</definedName>
    <definedName name="백02간재">'[181]기계경비(시간당)'!$H$161</definedName>
    <definedName name="백02간재티스제외">'[181]기계경비(시간당)'!$H$162</definedName>
    <definedName name="백02노무">'[181]기계경비(시간당)'!$H$153</definedName>
    <definedName name="백02노무야간">'[181]기계경비(시간당)'!$H$157</definedName>
    <definedName name="백02손료">'[181]기계경비(시간당)'!$H$149</definedName>
    <definedName name="백04간재">'[181]기계경비(시간당)'!$H$145</definedName>
    <definedName name="백04간재티스제외">'[181]기계경비(시간당)'!$H$146</definedName>
    <definedName name="백04노무">'[181]기계경비(시간당)'!$H$137</definedName>
    <definedName name="백04노무야간">'[181]기계경비(시간당)'!$H$141</definedName>
    <definedName name="백04손료">'[181]기계경비(시간당)'!$H$133</definedName>
    <definedName name="백07간재">'[181]기계경비(시간당)'!$H$129</definedName>
    <definedName name="백07노무">'[181]기계경비(시간당)'!$H$121</definedName>
    <definedName name="백07손료">'[181]기계경비(시간당)'!$H$117</definedName>
    <definedName name="버스팀" localSheetId="2">#REF!</definedName>
    <definedName name="버스팀" localSheetId="4">#REF!</definedName>
    <definedName name="버스팀">#REF!</definedName>
    <definedName name="번들1호" localSheetId="2">#REF!</definedName>
    <definedName name="번들1호" localSheetId="4">#REF!</definedName>
    <definedName name="번들1호">#REF!</definedName>
    <definedName name="번들2호" localSheetId="2">#REF!</definedName>
    <definedName name="번들2호" localSheetId="4">#REF!</definedName>
    <definedName name="번들2호">#REF!</definedName>
    <definedName name="번들3호" localSheetId="2">#REF!</definedName>
    <definedName name="번들3호" localSheetId="4">#REF!</definedName>
    <definedName name="번들3호">#REF!</definedName>
    <definedName name="벨환율" localSheetId="2">#REF!</definedName>
    <definedName name="벨환율" localSheetId="4">#REF!</definedName>
    <definedName name="벨환율">#REF!</definedName>
    <definedName name="벽식면적계" localSheetId="2">#REF!</definedName>
    <definedName name="벽식면적계" localSheetId="4">#REF!</definedName>
    <definedName name="벽식면적계">#REF!</definedName>
    <definedName name="벽식철근계수" localSheetId="2">#REF!</definedName>
    <definedName name="벽식철근계수" localSheetId="4">#REF!</definedName>
    <definedName name="벽식철근계수">#REF!</definedName>
    <definedName name="벽식콘크리트수량" localSheetId="2">#REF!</definedName>
    <definedName name="벽식콘크리트수량" localSheetId="4">#REF!</definedName>
    <definedName name="벽식콘크리트수량">#REF!</definedName>
    <definedName name="벽식형틀수량" localSheetId="2">#REF!</definedName>
    <definedName name="벽식형틀수량" localSheetId="4">#REF!</definedName>
    <definedName name="벽식형틀수량">#REF!</definedName>
    <definedName name="벽실철근수량" localSheetId="2">#REF!</definedName>
    <definedName name="벽실철근수량" localSheetId="4">#REF!</definedName>
    <definedName name="벽실철근수량">#REF!</definedName>
    <definedName name="변경수주계획" localSheetId="2">#REF!</definedName>
    <definedName name="변경수주계획" localSheetId="4">#REF!</definedName>
    <definedName name="변경수주계획">#REF!</definedName>
    <definedName name="변압기1">#REF!</definedName>
    <definedName name="변이Slab두께" localSheetId="2">#REF!</definedName>
    <definedName name="변이Slab두께" localSheetId="4">#REF!</definedName>
    <definedName name="변이Slab두께">#REF!</definedName>
    <definedName name="별첨" localSheetId="2">[244]소개!#REF!</definedName>
    <definedName name="별첨" localSheetId="4">[244]소개!#REF!</definedName>
    <definedName name="별첨">[245]소개!#REF!</definedName>
    <definedName name="별첨2A" localSheetId="2">#REF!</definedName>
    <definedName name="별첨2A" localSheetId="4">#REF!</definedName>
    <definedName name="별첨2A">#REF!</definedName>
    <definedName name="보" localSheetId="2" hidden="1">{#N/A,#N/A,FALSE,"전력간선"}</definedName>
    <definedName name="보" localSheetId="4" hidden="1">{#N/A,#N/A,FALSE,"전력간선"}</definedName>
    <definedName name="보" hidden="1">{#N/A,#N/A,FALSE,"전력간선"}</definedName>
    <definedName name="보_온_공">#REF!</definedName>
    <definedName name="보링" hidden="1">{#N/A,#N/A,FALSE,"포장2"}</definedName>
    <definedName name="보인">#REF!</definedName>
    <definedName name="보조기층부설">#REF!</definedName>
    <definedName name="보증" localSheetId="2">[246]수지!#REF!</definedName>
    <definedName name="보증" localSheetId="3">[247]수지!#REF!</definedName>
    <definedName name="보증" localSheetId="4">[246]수지!#REF!</definedName>
    <definedName name="보증">[248]수지!#REF!</definedName>
    <definedName name="보증일반환산" localSheetId="2" hidden="1">[249]수리결과!#REF!</definedName>
    <definedName name="보증일반환산" localSheetId="4" hidden="1">[249]수리결과!#REF!</definedName>
    <definedName name="보증일반환산" hidden="1">[250]수리결과!#REF!</definedName>
    <definedName name="보통브">[251]노임단가!$D$57</definedName>
    <definedName name="보통인부">[176]데이타!$E$659</definedName>
    <definedName name="보통인부B10">[153]식재인부!$C$24</definedName>
    <definedName name="보통인부B4이하">[153]식재인부!$C$18</definedName>
    <definedName name="보통인부B5">[153]식재인부!$C$19</definedName>
    <definedName name="보통인부B6">[153]식재인부!$C$20</definedName>
    <definedName name="보통인부B8">[153]식재인부!$C$22</definedName>
    <definedName name="보통인부R10">[153]식재인부!$C$54</definedName>
    <definedName name="보통인부R12">[153]식재인부!$C$56</definedName>
    <definedName name="보통인부R15">[153]식재인부!$C$59</definedName>
    <definedName name="보통인부R4이하">[153]식재인부!$C$48</definedName>
    <definedName name="보통인부R5">[153]식재인부!$C$49</definedName>
    <definedName name="보통인부R6">[153]식재인부!$C$50</definedName>
    <definedName name="보통인부R7">[153]식재인부!$C$51</definedName>
    <definedName name="보통인부R8">[153]식재인부!$C$52</definedName>
    <definedName name="복1_1" localSheetId="2">[252]공동!#REF!</definedName>
    <definedName name="복1_1">[252]공동!#REF!</definedName>
    <definedName name="복1_2" localSheetId="2">[252]공동!#REF!</definedName>
    <definedName name="복1_2">[252]공동!#REF!</definedName>
    <definedName name="복2_1" localSheetId="2">[252]공동!#REF!</definedName>
    <definedName name="복2_1">[252]공동!#REF!</definedName>
    <definedName name="복2_2" localSheetId="2">[252]공동!#REF!</definedName>
    <definedName name="복2_2">[252]공동!#REF!</definedName>
    <definedName name="복3_1" localSheetId="2">[252]공동!#REF!</definedName>
    <definedName name="복3_1">[252]공동!#REF!</definedName>
    <definedName name="복3_2" localSheetId="2">[252]공동!#REF!</definedName>
    <definedName name="복3_2">[252]공동!#REF!</definedName>
    <definedName name="복4_1" localSheetId="2">[252]공동!#REF!</definedName>
    <definedName name="복4_1">[252]공동!#REF!</definedName>
    <definedName name="복4_2" localSheetId="2">[252]공동!#REF!</definedName>
    <definedName name="복4_2">[252]공동!#REF!</definedName>
    <definedName name="복5_1" localSheetId="2">[252]공동!#REF!</definedName>
    <definedName name="복5_1">[252]공동!#REF!</definedName>
    <definedName name="복5_2" localSheetId="2">[252]공동!#REF!</definedName>
    <definedName name="복5_2">[252]공동!#REF!</definedName>
    <definedName name="복6_1" localSheetId="2">[252]공동!#REF!</definedName>
    <definedName name="복6_1">[252]공동!#REF!</definedName>
    <definedName name="복6_2" localSheetId="2">[252]공동!#REF!</definedName>
    <definedName name="복6_2">[252]공동!#REF!</definedName>
    <definedName name="복7_01" localSheetId="2">[253]공동!#REF!</definedName>
    <definedName name="복7_01">[253]공동!#REF!</definedName>
    <definedName name="복7_1" localSheetId="2">[252]공동!#REF!</definedName>
    <definedName name="복7_1">[252]공동!#REF!</definedName>
    <definedName name="복7_2" localSheetId="2">[252]공동!#REF!</definedName>
    <definedName name="복7_2">[252]공동!#REF!</definedName>
    <definedName name="복8_1" localSheetId="2">[252]공동!#REF!</definedName>
    <definedName name="복8_1">[252]공동!#REF!</definedName>
    <definedName name="복8_2" localSheetId="2">[252]공동!#REF!</definedName>
    <definedName name="복8_2">[252]공동!#REF!</definedName>
    <definedName name="복9_01" localSheetId="2">[253]공동!#REF!</definedName>
    <definedName name="복9_01">[253]공동!#REF!</definedName>
    <definedName name="복9_02" localSheetId="2">[253]공동!#REF!</definedName>
    <definedName name="복9_02">[253]공동!#REF!</definedName>
    <definedName name="복9_1" localSheetId="2">[252]공동!#REF!</definedName>
    <definedName name="복9_1">[252]공동!#REF!</definedName>
    <definedName name="복9_2" localSheetId="2">[252]공동!#REF!</definedName>
    <definedName name="복9_2">[252]공동!#REF!</definedName>
    <definedName name="복사">#REF!</definedName>
    <definedName name="복수예가">[254]기초자료!$C$3:$C$17</definedName>
    <definedName name="복통경비">#REF!</definedName>
    <definedName name="복통노무비">#REF!</definedName>
    <definedName name="복통재료비">#REF!</definedName>
    <definedName name="복합총면적" localSheetId="2">[252]공동!#REF!</definedName>
    <definedName name="복합총면적">[252]공동!#REF!</definedName>
    <definedName name="복합총면적_1" localSheetId="2">[253]공동!#REF!</definedName>
    <definedName name="복합총면적_1">[253]공동!#REF!</definedName>
    <definedName name="본사손익" localSheetId="2">#REF!</definedName>
    <definedName name="본사손익" localSheetId="4">#REF!</definedName>
    <definedName name="본사손익">#REF!</definedName>
    <definedName name="본제당경비">#REF!</definedName>
    <definedName name="본제당노무비">#REF!</definedName>
    <definedName name="본제당재료비">#REF!</definedName>
    <definedName name="부__가___가__치__세" localSheetId="2">#REF!</definedName>
    <definedName name="부__가___가__치__세" localSheetId="4">#REF!</definedName>
    <definedName name="부__가___가__치__세">#REF!</definedName>
    <definedName name="부가가치세" localSheetId="2">#REF!</definedName>
    <definedName name="부가가치세" localSheetId="4">#REF!</definedName>
    <definedName name="부가가치세">#REF!</definedName>
    <definedName name="부가가치세요율" localSheetId="2">#REF!</definedName>
    <definedName name="부가가치세요율" localSheetId="4">#REF!</definedName>
    <definedName name="부가가치세요율">#REF!</definedName>
    <definedName name="부가가치표" localSheetId="2">#REF!</definedName>
    <definedName name="부가가치표" localSheetId="4">#REF!</definedName>
    <definedName name="부가가치표">#REF!</definedName>
    <definedName name="부가세">#REF!</definedName>
    <definedName name="부가세율표" localSheetId="2">#REF!</definedName>
    <definedName name="부가세율표" localSheetId="4">#REF!</definedName>
    <definedName name="부가세율표">#REF!</definedName>
    <definedName name="부대" hidden="1">{#N/A,#N/A,FALSE,"전력간선"}</definedName>
    <definedName name="부대공사경비">#REF!</definedName>
    <definedName name="부대공사노무비">#REF!</definedName>
    <definedName name="부대공사재료비">#REF!</definedName>
    <definedName name="부대공사집계표" localSheetId="2">#REF!</definedName>
    <definedName name="부대공사집계표" localSheetId="4">#REF!</definedName>
    <definedName name="부대공사집계표">#REF!</definedName>
    <definedName name="부대공종">[66]토목!$A$2:$L$1045</definedName>
    <definedName name="부대시설" hidden="1">{#N/A,#N/A,FALSE,"전력간선"}</definedName>
    <definedName name="부대원가" hidden="1">{#N/A,#N/A,FALSE,"배수2"}</definedName>
    <definedName name="부산2">#REF!</definedName>
    <definedName name="부실채권2" localSheetId="2">'[254]0000'!#REF!</definedName>
    <definedName name="부실채권2" localSheetId="4">'[254]0000'!#REF!</definedName>
    <definedName name="부실채권2">'[255]0000'!#REF!</definedName>
    <definedName name="분강제">#REF!</definedName>
    <definedName name="분담이행">#REF!</definedName>
    <definedName name="분양가">[86]적용기준!$B$16</definedName>
    <definedName name="분양금액" localSheetId="3">'[171]사업분석-분양가결정'!$H$17</definedName>
    <definedName name="분양금액">'[172]사업분석-분양가결정'!$H$17</definedName>
    <definedName name="분양예측">[167]!분양예측</definedName>
    <definedName name="분전함신설합계">[256]분전함신설!$S$29</definedName>
    <definedName name="브02간재구조물">'[181]기계경비(시간당)'!$H$112</definedName>
    <definedName name="브02노무">'[181]기계경비(시간당)'!$H$110</definedName>
    <definedName name="브02노무야간">'[181]기계경비(시간당)'!$H$111</definedName>
    <definedName name="브02손료">'[181]기계경비(시간당)'!$H$109</definedName>
    <definedName name="브04간재구조물">'[181]기계경비(시간당)'!$H$105</definedName>
    <definedName name="브04노무">'[181]기계경비(시간당)'!$H$103</definedName>
    <definedName name="브04노무야간">'[181]기계경비(시간당)'!$H$104</definedName>
    <definedName name="브04손료">'[181]기계경비(시간당)'!$H$102</definedName>
    <definedName name="브레이드">'[181]기계경비(시간당)'!$D$28</definedName>
    <definedName name="블10_1" localSheetId="2">[257]단독!#REF!</definedName>
    <definedName name="블10_1">[257]단독!#REF!</definedName>
    <definedName name="블14_010" localSheetId="2">[253]단독!#REF!</definedName>
    <definedName name="블14_010">[253]단독!#REF!</definedName>
    <definedName name="블14_10" localSheetId="2">[257]단독!#REF!</definedName>
    <definedName name="블14_10">[257]단독!#REF!</definedName>
    <definedName name="블록형총면적">#REF!</definedName>
    <definedName name="비______목" localSheetId="2">#REF!</definedName>
    <definedName name="비______목" localSheetId="4">#REF!</definedName>
    <definedName name="비______목">#REF!</definedName>
    <definedName name="비_계_공">#REF!</definedName>
    <definedName name="비계">#REF!</definedName>
    <definedName name="비교표2" hidden="1">#REF!</definedName>
    <definedName name="비목1">[258]전체공내역서!$F$3</definedName>
    <definedName name="비목2">[258]전체공내역서!$H$3</definedName>
    <definedName name="비목3">[258]전체공내역서!$J$3</definedName>
    <definedName name="비목4">[258]전체공내역서!$L$3</definedName>
    <definedName name="비율">#REF!</definedName>
    <definedName name="ㅅ" localSheetId="2">[258]견적공통!#REF!</definedName>
    <definedName name="ㅅ" localSheetId="4">[258]견적공통!#REF!</definedName>
    <definedName name="ㅅ">[259]견적공통!#REF!</definedName>
    <definedName name="ㅅㅅㅅ5" localSheetId="2" hidden="1">{#N/A,#N/A,FALSE,"CCTV"}</definedName>
    <definedName name="ㅅㅅㅅ5" localSheetId="4" hidden="1">{#N/A,#N/A,FALSE,"CCTV"}</definedName>
    <definedName name="ㅅㅅㅅ5" hidden="1">{#N/A,#N/A,FALSE,"CCTV"}</definedName>
    <definedName name="사" localSheetId="2" hidden="1">{#N/A,#N/A,FALSE,"지침";#N/A,#N/A,FALSE,"환경분석";#N/A,#N/A,FALSE,"Sheet16"}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_급___자__재__비" localSheetId="2">#REF!</definedName>
    <definedName name="사__급___자__재__비" localSheetId="4">#REF!</definedName>
    <definedName name="사__급___자__재__비">#REF!</definedName>
    <definedName name="사1" localSheetId="2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hidden="1">{#N/A,#N/A,FALSE,"배수2"}</definedName>
    <definedName name="사번" localSheetId="2">[259]Sheet1!$B$2:$C$171</definedName>
    <definedName name="사번" localSheetId="4">[259]Sheet1!$B$2:$C$171</definedName>
    <definedName name="사번">[260]Sheet1!$B$2:$C$171</definedName>
    <definedName name="사번및이름" localSheetId="2">#REF!</definedName>
    <definedName name="사번및이름" localSheetId="4">#REF!</definedName>
    <definedName name="사번및이름">#REF!</definedName>
    <definedName name="사업계획" localSheetId="2">[260]월별수입!#REF!</definedName>
    <definedName name="사업계획" localSheetId="4">[260]월별수입!#REF!</definedName>
    <definedName name="사업계획">[261]월별수입!#REF!</definedName>
    <definedName name="사업비_현황" localSheetId="2">#REF!</definedName>
    <definedName name="사업비_현황" localSheetId="4">#REF!</definedName>
    <definedName name="사업비_현황">#REF!</definedName>
    <definedName name="사업성분석" localSheetId="2">[262]사업분석!$I$22</definedName>
    <definedName name="사업성분석" localSheetId="3">[263]사업분석!$I$22</definedName>
    <definedName name="사업성분석" localSheetId="4">[262]사업분석!$I$22</definedName>
    <definedName name="사업성분석">[264]사업분석!$I$22</definedName>
    <definedName name="사이지">#REF!</definedName>
    <definedName name="산근">#REF!</definedName>
    <definedName name="산기">#REF!</definedName>
    <definedName name="산업대">#REF!</definedName>
    <definedName name="산재보험료" localSheetId="2">#REF!</definedName>
    <definedName name="산재보험료" localSheetId="4">#REF!</definedName>
    <definedName name="산재보험료">#REF!</definedName>
    <definedName name="산재보험료요율" localSheetId="2">#REF!</definedName>
    <definedName name="산재보험료요율" localSheetId="4">#REF!</definedName>
    <definedName name="산재보험료요율">#REF!</definedName>
    <definedName name="산재보험료표" localSheetId="2">#REF!</definedName>
    <definedName name="산재보험료표" localSheetId="4">#REF!</definedName>
    <definedName name="산재보험료표">#REF!</definedName>
    <definedName name="산출">#REF!</definedName>
    <definedName name="산출경비" localSheetId="2">#REF!</definedName>
    <definedName name="산출경비" localSheetId="4">#REF!</definedName>
    <definedName name="산출경비">#REF!</definedName>
    <definedName name="산출근거">BlankMacro1</definedName>
    <definedName name="산출내역">[265]사업예산내역!$A$1:$E$28</definedName>
    <definedName name="산출내역집계표">#REF!</definedName>
    <definedName name="산출냐역">#REF!</definedName>
    <definedName name="삼">#REF!</definedName>
    <definedName name="삼계">[173]표지!#REF!</definedName>
    <definedName name="삼호" hidden="1">{#N/A,#N/A,FALSE,"배수2"}</definedName>
    <definedName name="상가수금일정" localSheetId="3">#REF!</definedName>
    <definedName name="상가수금일정">#REF!</definedName>
    <definedName name="상림1호" localSheetId="2">#REF!</definedName>
    <definedName name="상림1호" localSheetId="4">#REF!</definedName>
    <definedName name="상림1호">#REF!</definedName>
    <definedName name="상림2호" localSheetId="2">#REF!</definedName>
    <definedName name="상림2호" localSheetId="4">#REF!</definedName>
    <definedName name="상림2호">#REF!</definedName>
    <definedName name="상림3호" localSheetId="2">#REF!</definedName>
    <definedName name="상림3호" localSheetId="4">#REF!</definedName>
    <definedName name="상림3호">#REF!</definedName>
    <definedName name="상업총면적">#REF!</definedName>
    <definedName name="상일중">[173]표지!#REF!</definedName>
    <definedName name="상품원가" localSheetId="2">#REF!</definedName>
    <definedName name="상품원가" localSheetId="4">#REF!</definedName>
    <definedName name="상품원가">#REF!</definedName>
    <definedName name="상품원가.본" localSheetId="2">#REF!</definedName>
    <definedName name="상품원가.본" localSheetId="4">#REF!</definedName>
    <definedName name="상품원가.본">#REF!</definedName>
    <definedName name="새말중">[173]표지!#REF!</definedName>
    <definedName name="샘플" localSheetId="2">BlankMacro1</definedName>
    <definedName name="샘플" localSheetId="4">BlankMacro1</definedName>
    <definedName name="샘플">BlankMacro1</definedName>
    <definedName name="생사1호" localSheetId="2">#REF!</definedName>
    <definedName name="생사1호" localSheetId="4">#REF!</definedName>
    <definedName name="생사1호">#REF!</definedName>
    <definedName name="생사2호" localSheetId="2">#REF!</definedName>
    <definedName name="생사2호" localSheetId="4">#REF!</definedName>
    <definedName name="생사2호">#REF!</definedName>
    <definedName name="생사기존" localSheetId="2">#REF!</definedName>
    <definedName name="생사기존" localSheetId="4">#REF!</definedName>
    <definedName name="생사기존">#REF!</definedName>
    <definedName name="서" localSheetId="2">#REF!</definedName>
    <definedName name="서" localSheetId="4">#REF!</definedName>
    <definedName name="서">#REF!</definedName>
    <definedName name="서울">#REF!</definedName>
    <definedName name="서울역">#REF!</definedName>
    <definedName name="서정석" localSheetId="2">#REF!</definedName>
    <definedName name="서정석" localSheetId="4">#REF!</definedName>
    <definedName name="서정석">#REF!</definedName>
    <definedName name="석천중">#REF!</definedName>
    <definedName name="선량1호" localSheetId="2">#REF!</definedName>
    <definedName name="선량1호" localSheetId="4">#REF!</definedName>
    <definedName name="선량1호">#REF!</definedName>
    <definedName name="선량2호" localSheetId="2">#REF!</definedName>
    <definedName name="선량2호" localSheetId="4">#REF!</definedName>
    <definedName name="선량2호">#REF!</definedName>
    <definedName name="선량3호" localSheetId="2">#REF!</definedName>
    <definedName name="선량3호" localSheetId="4">#REF!</definedName>
    <definedName name="선량3호">#REF!</definedName>
    <definedName name="선량4호" localSheetId="2">#REF!</definedName>
    <definedName name="선량4호" localSheetId="4">#REF!</definedName>
    <definedName name="선량4호">#REF!</definedName>
    <definedName name="선량5호" localSheetId="2">#REF!</definedName>
    <definedName name="선량5호" localSheetId="4">#REF!</definedName>
    <definedName name="선량5호">#REF!</definedName>
    <definedName name="선로신설" localSheetId="2">#REF!</definedName>
    <definedName name="선로신설" localSheetId="4">#REF!</definedName>
    <definedName name="선로신설">#REF!</definedName>
    <definedName name="선로철거" localSheetId="2">#REF!</definedName>
    <definedName name="선로철거" localSheetId="4">#REF!</definedName>
    <definedName name="선로철거">#REF!</definedName>
    <definedName name="설계_342427000감리_862426000__5" localSheetId="2">[119]조건!#REF!</definedName>
    <definedName name="설계_342427000감리_862426000__5">[119]조건!#REF!</definedName>
    <definedName name="설계가">#N/A</definedName>
    <definedName name="설계내역">#REF!</definedName>
    <definedName name="설계보상" localSheetId="2">[158]사업성분석!#REF!</definedName>
    <definedName name="설계보상" localSheetId="3">[159]사업성분석!#REF!</definedName>
    <definedName name="설계보상" localSheetId="4">[158]사업성분석!#REF!</definedName>
    <definedName name="설계보상">[158]사업성분석!#REF!</definedName>
    <definedName name="설계집계장">[266]BID!$A$1:$I$2091</definedName>
    <definedName name="설명" hidden="1">{#N/A,#N/A,FALSE,"부대1"}</definedName>
    <definedName name="설명서" hidden="1">{#N/A,#N/A,FALSE,"포장1";#N/A,#N/A,FALSE,"포장1"}</definedName>
    <definedName name="설문지" localSheetId="2" hidden="1">#REF!</definedName>
    <definedName name="설문지" localSheetId="4" hidden="1">#REF!</definedName>
    <definedName name="설문지" hidden="1">#REF!</definedName>
    <definedName name="설비공사" hidden="1">{#N/A,#N/A,FALSE,"전력간선"}</definedName>
    <definedName name="설비내역" localSheetId="2">#REF!</definedName>
    <definedName name="설비내역" localSheetId="4">#REF!</definedName>
    <definedName name="설비내역">#REF!</definedName>
    <definedName name="섬석교">[238]적현로!#REF!</definedName>
    <definedName name="성산1호" localSheetId="2">#REF!</definedName>
    <definedName name="성산1호" localSheetId="4">#REF!</definedName>
    <definedName name="성산1호">#REF!</definedName>
    <definedName name="성산2호" localSheetId="2">#REF!</definedName>
    <definedName name="성산2호" localSheetId="4">#REF!</definedName>
    <definedName name="성산2호">#REF!</definedName>
    <definedName name="성산3호" localSheetId="2">#REF!</definedName>
    <definedName name="성산3호" localSheetId="4">#REF!</definedName>
    <definedName name="성산3호">#REF!</definedName>
    <definedName name="성산4호" localSheetId="2">#REF!</definedName>
    <definedName name="성산4호" localSheetId="4">#REF!</definedName>
    <definedName name="성산4호">#REF!</definedName>
    <definedName name="성산5호" localSheetId="2">#REF!</definedName>
    <definedName name="성산5호" localSheetId="4">#REF!</definedName>
    <definedName name="성산5호">#REF!</definedName>
    <definedName name="세금" localSheetId="2">#REF!</definedName>
    <definedName name="세금" localSheetId="4">#REF!</definedName>
    <definedName name="세금">#REF!</definedName>
    <definedName name="세금2" localSheetId="2">#REF!</definedName>
    <definedName name="세금2" localSheetId="4">#REF!</definedName>
    <definedName name="세금2">#REF!</definedName>
    <definedName name="세대">[86]적용기준!$B$3</definedName>
    <definedName name="세부내역">#REF!</definedName>
    <definedName name="세전익익" localSheetId="2" hidden="1">{#N/A,#N/A,FALSE,"지침";#N/A,#N/A,FALSE,"환경분석";#N/A,#N/A,FALSE,"Sheet16"}</definedName>
    <definedName name="세전익익" localSheetId="4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2">#REF!</definedName>
    <definedName name="소" localSheetId="4">#REF!</definedName>
    <definedName name="소">#REF!</definedName>
    <definedName name="소계">#REF!</definedName>
    <definedName name="소계3">#REF!</definedName>
    <definedName name="소계4">#REF!</definedName>
    <definedName name="소계5">#REF!</definedName>
    <definedName name="소방제외">[191]안양건축!$A$1:$T$1346</definedName>
    <definedName name="소요비용" localSheetId="2">[266]BOOK4!#REF!</definedName>
    <definedName name="소요비용" localSheetId="4">[266]BOOK4!#REF!</definedName>
    <definedName name="소요비용">[267]BOOK4!#REF!</definedName>
    <definedName name="소일위대가1">#REF!</definedName>
    <definedName name="소켓무게">[268]DATE!$G$24:$G$79</definedName>
    <definedName name="소형B손료">'[181]기계경비(시간당)'!$H$240</definedName>
    <definedName name="소화">#REF!</definedName>
    <definedName name="소화배관" hidden="1">{#N/A,#N/A,FALSE,"전력간선"}</definedName>
    <definedName name="속" localSheetId="2">#REF!</definedName>
    <definedName name="속" localSheetId="4">#REF!</definedName>
    <definedName name="속">#REF!</definedName>
    <definedName name="속초조양부대입찰요청서" localSheetId="2">[269]확약서!#REF!</definedName>
    <definedName name="속초조양부대입찰요청서" localSheetId="4">[269]확약서!#REF!</definedName>
    <definedName name="속초조양부대입찰요청서">[270]확약서!#REF!</definedName>
    <definedName name="속초조양원하도급예정금액대비" localSheetId="2">[269]확약서!#REF!</definedName>
    <definedName name="속초조양원하도급예정금액대비" localSheetId="4">[269]확약서!#REF!</definedName>
    <definedName name="속초조양원하도급예정금액대비">[270]확약서!#REF!</definedName>
    <definedName name="속초조양지급자재" localSheetId="2">[269]확약서!#REF!</definedName>
    <definedName name="속초조양지급자재" localSheetId="4">[269]확약서!#REF!</definedName>
    <definedName name="속초조양지급자재">[270]확약서!#REF!</definedName>
    <definedName name="속초조양하도급사항" localSheetId="2">[269]확약서!#REF!</definedName>
    <definedName name="속초조양하도급사항" localSheetId="4">[269]확약서!#REF!</definedName>
    <definedName name="속초조양하도급사항">[270]확약서!#REF!</definedName>
    <definedName name="손익2" localSheetId="2">#REF!</definedName>
    <definedName name="손익2" localSheetId="4">#REF!</definedName>
    <definedName name="손익2">#REF!</definedName>
    <definedName name="손익변경" localSheetId="2" hidden="1">{#N/A,#N/A,FALSE,"지침";#N/A,#N/A,FALSE,"환경분석";#N/A,#N/A,FALSE,"Sheet16"}</definedName>
    <definedName name="손익변경" localSheetId="4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>[167]!손익분기</definedName>
    <definedName name="송산중">[173]표지!#REF!</definedName>
    <definedName name="송산초">[173]표지!#REF!</definedName>
    <definedName name="송수관로구경" localSheetId="2">#REF!</definedName>
    <definedName name="송수관로구경" localSheetId="4">#REF!</definedName>
    <definedName name="송수관로구경">#REF!</definedName>
    <definedName name="송천1" localSheetId="2">#REF!</definedName>
    <definedName name="송천1" localSheetId="4">#REF!</definedName>
    <definedName name="송천1">#REF!</definedName>
    <definedName name="송천2" localSheetId="2">#REF!</definedName>
    <definedName name="송천2" localSheetId="4">#REF!</definedName>
    <definedName name="송천2">#REF!</definedName>
    <definedName name="수">#REF!</definedName>
    <definedName name="수금일정" localSheetId="3">#REF!</definedName>
    <definedName name="수금일정">#REF!</definedName>
    <definedName name="수급인상호">#REF!</definedName>
    <definedName name="수급인성명">#REF!</definedName>
    <definedName name="수급인주소">#REF!</definedName>
    <definedName name="수량" localSheetId="2">BlankMacro1</definedName>
    <definedName name="수량" localSheetId="4">BlankMacro1</definedName>
    <definedName name="수량">BlankMacro1</definedName>
    <definedName name="수량계산">#REF!</definedName>
    <definedName name="수량산출">BlankMacro1</definedName>
    <definedName name="수량산출2">BlankMacro1</definedName>
    <definedName name="수량산출5">BlankMacro1</definedName>
    <definedName name="수량산출서">[271]단가산출!#REF!</definedName>
    <definedName name="수량코드">#REF!</definedName>
    <definedName name="수목">#REF!</definedName>
    <definedName name="수입">[167]!수입</definedName>
    <definedName name="수장공사" localSheetId="2">#REF!</definedName>
    <definedName name="수장공사" localSheetId="4">#REF!</definedName>
    <definedName name="수장공사">#REF!</definedName>
    <definedName name="수정" localSheetId="2">#REF!</definedName>
    <definedName name="수정" localSheetId="4">#REF!</definedName>
    <definedName name="수정">#REF!</definedName>
    <definedName name="수중모타1" localSheetId="2">#REF!</definedName>
    <definedName name="수중모타1" localSheetId="4">#REF!</definedName>
    <definedName name="수중모타1">#REF!</definedName>
    <definedName name="수중모타10" localSheetId="2">#REF!</definedName>
    <definedName name="수중모타10" localSheetId="4">#REF!</definedName>
    <definedName name="수중모타10">#REF!</definedName>
    <definedName name="수중모타15" localSheetId="2">#REF!</definedName>
    <definedName name="수중모타15" localSheetId="4">#REF!</definedName>
    <definedName name="수중모타15">#REF!</definedName>
    <definedName name="수중모타2" localSheetId="2">#REF!</definedName>
    <definedName name="수중모타2" localSheetId="4">#REF!</definedName>
    <definedName name="수중모타2">#REF!</definedName>
    <definedName name="수중모타20" localSheetId="2">#REF!</definedName>
    <definedName name="수중모타20" localSheetId="4">#REF!</definedName>
    <definedName name="수중모타20">#REF!</definedName>
    <definedName name="수중모타25" localSheetId="2">#REF!</definedName>
    <definedName name="수중모타25" localSheetId="4">#REF!</definedName>
    <definedName name="수중모타25">#REF!</definedName>
    <definedName name="수중모타3" localSheetId="2">#REF!</definedName>
    <definedName name="수중모타3" localSheetId="4">#REF!</definedName>
    <definedName name="수중모타3">#REF!</definedName>
    <definedName name="수중모타30" localSheetId="2">#REF!</definedName>
    <definedName name="수중모타30" localSheetId="4">#REF!</definedName>
    <definedName name="수중모타30">#REF!</definedName>
    <definedName name="수중모타5" localSheetId="2">#REF!</definedName>
    <definedName name="수중모타5" localSheetId="4">#REF!</definedName>
    <definedName name="수중모타5">#REF!</definedName>
    <definedName name="수중모타7.5" localSheetId="2">#REF!</definedName>
    <definedName name="수중모타7.5" localSheetId="4">#REF!</definedName>
    <definedName name="수중모타7.5">#REF!</definedName>
    <definedName name="수중모터펌프단가" localSheetId="2">#REF!</definedName>
    <definedName name="수중모터펌프단가" localSheetId="4">#REF!</definedName>
    <definedName name="수중모터펌프단가">#REF!</definedName>
    <definedName name="수중모터펌프중량">[244]단가!$C$66:$D$77</definedName>
    <definedName name="수중케이블단가" localSheetId="2">#REF!</definedName>
    <definedName name="수중케이블단가" localSheetId="4">#REF!</definedName>
    <definedName name="수중케이블단가">#REF!</definedName>
    <definedName name="순" localSheetId="2">#REF!</definedName>
    <definedName name="순" localSheetId="4">#REF!</definedName>
    <definedName name="순">#REF!</definedName>
    <definedName name="순공사비" localSheetId="2">#REF!</definedName>
    <definedName name="순공사비" localSheetId="4">#REF!</definedName>
    <definedName name="순공사비">#REF!</definedName>
    <definedName name="순공사비_현황" localSheetId="2">#REF!</definedName>
    <definedName name="순공사비_현황" localSheetId="4">#REF!</definedName>
    <definedName name="순공사비_현황">#REF!</definedName>
    <definedName name="스튜디오소계">#REF!</definedName>
    <definedName name="스환율" localSheetId="2">#REF!</definedName>
    <definedName name="스환율" localSheetId="4">#REF!</definedName>
    <definedName name="스환율">#REF!</definedName>
    <definedName name="스환율2" localSheetId="2">#REF!</definedName>
    <definedName name="스환율2" localSheetId="4">#REF!</definedName>
    <definedName name="스환율2">#REF!</definedName>
    <definedName name="시" localSheetId="2">#REF!</definedName>
    <definedName name="시" localSheetId="4">#REF!</definedName>
    <definedName name="시">#REF!</definedName>
    <definedName name="시공측량사">#REF!</definedName>
    <definedName name="시점" localSheetId="2">[271]총괄표!$V$1</definedName>
    <definedName name="시점" localSheetId="4">[271]총괄표!$V$1</definedName>
    <definedName name="시점">[272]총괄표!$V$1</definedName>
    <definedName name="시팔" localSheetId="2">[272]대외공문!#REF!</definedName>
    <definedName name="시팔" localSheetId="4">[272]대외공문!#REF!</definedName>
    <definedName name="시팔">[273]대외공문!#REF!</definedName>
    <definedName name="시행년">#REF!</definedName>
    <definedName name="시행일자" localSheetId="2">#REF!</definedName>
    <definedName name="시행일자" localSheetId="4">#REF!</definedName>
    <definedName name="시행일자">#REF!</definedName>
    <definedName name="시행청">[178]설계산출표지!$B$21</definedName>
    <definedName name="시행청1">#REF!</definedName>
    <definedName name="시행청2">#REF!</definedName>
    <definedName name="시험경비">#REF!</definedName>
    <definedName name="시험노무비">#REF!</definedName>
    <definedName name="시험사2급">[274]노임!$C$107</definedName>
    <definedName name="시험사3급">[274]노임!$C$108</definedName>
    <definedName name="시험사4급">[274]노임!$C$109</definedName>
    <definedName name="시험재료비">#REF!</definedName>
    <definedName name="식단가">#REF!</definedName>
    <definedName name="식단가율">#REF!</definedName>
    <definedName name="식재">#REF!</definedName>
    <definedName name="식품" localSheetId="2">[154]영업.일1!#REF!</definedName>
    <definedName name="식품" localSheetId="4">[154]영업.일1!#REF!</definedName>
    <definedName name="식품">[154]영업.일1!#REF!</definedName>
    <definedName name="신성">#REF!</definedName>
    <definedName name="신성1" localSheetId="2">#REF!</definedName>
    <definedName name="신성1" localSheetId="4">#REF!</definedName>
    <definedName name="신성1">#REF!</definedName>
    <definedName name="신성2" localSheetId="2">#REF!</definedName>
    <definedName name="신성2" localSheetId="4">#REF!</definedName>
    <definedName name="신성2">#REF!</definedName>
    <definedName name="신성3" localSheetId="2">#REF!</definedName>
    <definedName name="신성3" localSheetId="4">#REF!</definedName>
    <definedName name="신성3">#REF!</definedName>
    <definedName name="신성4" localSheetId="2">#REF!</definedName>
    <definedName name="신성4" localSheetId="4">#REF!</definedName>
    <definedName name="신성4">#REF!</definedName>
    <definedName name="신성5" localSheetId="2">#REF!</definedName>
    <definedName name="신성5" localSheetId="4">#REF!</definedName>
    <definedName name="신성5">#REF!</definedName>
    <definedName name="신성6" localSheetId="2">#REF!</definedName>
    <definedName name="신성6" localSheetId="4">#REF!</definedName>
    <definedName name="신성6">#REF!</definedName>
    <definedName name="신성7" localSheetId="2">#REF!</definedName>
    <definedName name="신성7" localSheetId="4">#REF!</definedName>
    <definedName name="신성7">#REF!</definedName>
    <definedName name="신차" localSheetId="2">'[274]2.대외공문'!#REF!</definedName>
    <definedName name="신차" localSheetId="4">'[274]2.대외공문'!#REF!</definedName>
    <definedName name="신차">'[275]2.대외공문'!#REF!</definedName>
    <definedName name="신차2" localSheetId="2">'[274]2.대외공문'!#REF!</definedName>
    <definedName name="신차2" localSheetId="4">'[274]2.대외공문'!#REF!</definedName>
    <definedName name="신차2">'[275]2.대외공문'!#REF!</definedName>
    <definedName name="신호">[276]인건비!$B$23</definedName>
    <definedName name="신호등">'[277]일위대가(가설)'!#REF!</definedName>
    <definedName name="신흥1호" localSheetId="2">#REF!</definedName>
    <definedName name="신흥1호" localSheetId="4">#REF!</definedName>
    <definedName name="신흥1호">#REF!</definedName>
    <definedName name="신흥2호" localSheetId="2">#REF!</definedName>
    <definedName name="신흥2호" localSheetId="4">#REF!</definedName>
    <definedName name="신흥2호">#REF!</definedName>
    <definedName name="실경상">#REF!</definedName>
    <definedName name="실적__2837억원" localSheetId="2">#REF!</definedName>
    <definedName name="실적__2837억원" localSheetId="4">#REF!</definedName>
    <definedName name="실적__2837억원">#REF!</definedName>
    <definedName name="실행">#REF!</definedName>
    <definedName name="실행검토안" localSheetId="2">[277]BID!$A$1:$H$1235</definedName>
    <definedName name="실행검토안" localSheetId="4">[277]BID!$A$1:$H$1235</definedName>
    <definedName name="실행검토안">[278]bid!$A$1:$H$1235</definedName>
    <definedName name="실행대비" localSheetId="2">[278]bid!$A$1:$I$1265</definedName>
    <definedName name="실행대비" localSheetId="4">[278]bid!$A$1:$I$1265</definedName>
    <definedName name="실행대비">[279]bid!$A$1:$I$1265</definedName>
    <definedName name="실행예산서" localSheetId="2">#REF!</definedName>
    <definedName name="실행예산서" localSheetId="4">#REF!</definedName>
    <definedName name="실행예산서">#REF!</definedName>
    <definedName name="실행집계">#REF!</definedName>
    <definedName name="십만원율">#REF!</definedName>
    <definedName name="십만원이상">#REF!</definedName>
    <definedName name="십만원이상율">#REF!</definedName>
    <definedName name="싱환율" localSheetId="2">#REF!</definedName>
    <definedName name="싱환율" localSheetId="4">#REF!</definedName>
    <definedName name="싱환율">#REF!</definedName>
    <definedName name="싱환율2" localSheetId="2">#REF!</definedName>
    <definedName name="싱환율2" localSheetId="4">#REF!</definedName>
    <definedName name="싱환율2">#REF!</definedName>
    <definedName name="싼타모" localSheetId="2">#REF!</definedName>
    <definedName name="싼타모" localSheetId="4">#REF!</definedName>
    <definedName name="싼타모">#REF!</definedName>
    <definedName name="쌍용기본" localSheetId="2">'[279]TABLE DB'!$B$5:$G$85</definedName>
    <definedName name="쌍용기본" localSheetId="4">'[279]TABLE DB'!$B$5:$G$85</definedName>
    <definedName name="쌍용기본">'[280]TABLE DB'!$B$5:$G$85</definedName>
    <definedName name="ㅇ" localSheetId="2">BlankMacro1</definedName>
    <definedName name="ㅇ" localSheetId="4">BlankMacro1</definedName>
    <definedName name="ㅇ">BlankMacro1</definedName>
    <definedName name="ㅇㄴㄱㅈㄷㄱ" localSheetId="2">#REF!</definedName>
    <definedName name="ㅇㄴㄱㅈㄷㄱ" localSheetId="4">#REF!</definedName>
    <definedName name="ㅇㄴㄱㅈㄷㄱ">#REF!</definedName>
    <definedName name="ㅇㄴㅁ" hidden="1">[281]실행철강하도!$A$1:$A$4</definedName>
    <definedName name="ㅇㄹ" localSheetId="2">[81]수입!#REF!</definedName>
    <definedName name="ㅇㄹ" localSheetId="4">[81]수입!#REF!</definedName>
    <definedName name="ㅇㄹ">[81]수입!#REF!</definedName>
    <definedName name="ㅇㄹ홍">#REF!</definedName>
    <definedName name="ㅇㄻㄻㄹ" localSheetId="2">#REF!</definedName>
    <definedName name="ㅇㄻㄻㄹ" localSheetId="4">#REF!</definedName>
    <definedName name="ㅇㄻㄻㄹ">#REF!</definedName>
    <definedName name="ㅇㅀ">#REF!</definedName>
    <definedName name="ㅇㅀㄶ" localSheetId="2">#REF!</definedName>
    <definedName name="ㅇㅀㄶ" localSheetId="4">#REF!</definedName>
    <definedName name="ㅇㅀㄶ">#REF!</definedName>
    <definedName name="ㅇㅇ" localSheetId="2" hidden="1">{#N/A,#N/A,FALSE,"전력간선"}</definedName>
    <definedName name="ㅇ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localSheetId="4" hidden="1">{#N/A,#N/A,FALSE,"전력간선"}</definedName>
    <definedName name="ㅇㅇ" hidden="1">{#N/A,#N/A,FALSE,"전력간선"}</definedName>
    <definedName name="ㅇㅇㅇ" localSheetId="2">BlankMacro1</definedName>
    <definedName name="ㅇㅇㅇ" localSheetId="3">#REF!</definedName>
    <definedName name="ㅇㅇㅇ" localSheetId="4">BlankMacro1</definedName>
    <definedName name="ㅇㅇㅇ">#REF!</definedName>
    <definedName name="ㅇㅇㅇㅇ" localSheetId="2" hidden="1">{#N/A,#N/A,FALSE,"지침";#N/A,#N/A,FALSE,"환경분석";#N/A,#N/A,FALSE,"Sheet16"}</definedName>
    <definedName name="ㅇㅇㅇㅇ" localSheetId="4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2" hidden="1">{#N/A,#N/A,FALSE,"지침";#N/A,#N/A,FALSE,"환경분석";#N/A,#N/A,FALSE,"Sheet16"}</definedName>
    <definedName name="ㅇㅇㅇㅇㅇㅇ" localSheetId="4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 localSheetId="2">#REF!</definedName>
    <definedName name="아" localSheetId="4">#REF!</definedName>
    <definedName name="아">#REF!</definedName>
    <definedName name="아1_1" localSheetId="2">[252]공동!#REF!</definedName>
    <definedName name="아1_1">[252]공동!#REF!</definedName>
    <definedName name="아1_2" localSheetId="2">[252]공동!#REF!</definedName>
    <definedName name="아1_2">[252]공동!#REF!</definedName>
    <definedName name="아2_1" localSheetId="2">[252]공동!#REF!</definedName>
    <definedName name="아2_1">[252]공동!#REF!</definedName>
    <definedName name="아2_2" localSheetId="2">[252]공동!#REF!</definedName>
    <definedName name="아2_2">[252]공동!#REF!</definedName>
    <definedName name="아3_1" localSheetId="2">[252]공동!#REF!</definedName>
    <definedName name="아3_1">[252]공동!#REF!</definedName>
    <definedName name="아3_2" localSheetId="2">[252]공동!#REF!</definedName>
    <definedName name="아3_2">[252]공동!#REF!</definedName>
    <definedName name="아3_3" localSheetId="2">[252]공동!#REF!</definedName>
    <definedName name="아3_3">[252]공동!#REF!</definedName>
    <definedName name="아3_4" localSheetId="2">[252]공동!#REF!</definedName>
    <definedName name="아3_4">[252]공동!#REF!</definedName>
    <definedName name="아4_1" localSheetId="2">[252]공동!#REF!</definedName>
    <definedName name="아4_1">[252]공동!#REF!</definedName>
    <definedName name="아4_2" localSheetId="2">[252]공동!#REF!</definedName>
    <definedName name="아4_2">[252]공동!#REF!</definedName>
    <definedName name="아4_3" localSheetId="2">[252]공동!#REF!</definedName>
    <definedName name="아4_3">[252]공동!#REF!</definedName>
    <definedName name="아4_4" localSheetId="2">[252]공동!#REF!</definedName>
    <definedName name="아4_4">[252]공동!#REF!</definedName>
    <definedName name="아5_1" localSheetId="2">[252]공동!#REF!</definedName>
    <definedName name="아5_1">[252]공동!#REF!</definedName>
    <definedName name="아5_2" localSheetId="2">[252]공동!#REF!</definedName>
    <definedName name="아5_2">[252]공동!#REF!</definedName>
    <definedName name="아5_3" localSheetId="2">[252]공동!#REF!</definedName>
    <definedName name="아5_3">[252]공동!#REF!</definedName>
    <definedName name="아5_4" localSheetId="2">[252]공동!#REF!</definedName>
    <definedName name="아5_4">[252]공동!#REF!</definedName>
    <definedName name="아6_1" localSheetId="2">[252]공동!#REF!</definedName>
    <definedName name="아6_1">[252]공동!#REF!</definedName>
    <definedName name="아6_2" localSheetId="2">[252]공동!#REF!</definedName>
    <definedName name="아6_2">[252]공동!#REF!</definedName>
    <definedName name="아7" localSheetId="2">[252]공동!#REF!</definedName>
    <definedName name="아7">[252]공동!#REF!</definedName>
    <definedName name="아8_1" localSheetId="2">[252]공동!#REF!</definedName>
    <definedName name="아8_1">[252]공동!#REF!</definedName>
    <definedName name="아8_2" localSheetId="2">[252]공동!#REF!</definedName>
    <definedName name="아8_2">[252]공동!#REF!</definedName>
    <definedName name="아8_3" localSheetId="2">[252]공동!#REF!</definedName>
    <definedName name="아8_3">[252]공동!#REF!</definedName>
    <definedName name="아8_4" localSheetId="2">[252]공동!#REF!</definedName>
    <definedName name="아8_4">[252]공동!#REF!</definedName>
    <definedName name="아8_5" localSheetId="2">[252]공동!#REF!</definedName>
    <definedName name="아8_5">[252]공동!#REF!</definedName>
    <definedName name="아9_04" localSheetId="2">[253]공동!#REF!</definedName>
    <definedName name="아9_04">[253]공동!#REF!</definedName>
    <definedName name="아9_1" localSheetId="2">[252]공동!#REF!</definedName>
    <definedName name="아9_1">[252]공동!#REF!</definedName>
    <definedName name="아9_2" localSheetId="2">[252]공동!#REF!</definedName>
    <definedName name="아9_2">[252]공동!#REF!</definedName>
    <definedName name="아9_3" localSheetId="2">[252]공동!#REF!</definedName>
    <definedName name="아9_3">[252]공동!#REF!</definedName>
    <definedName name="아9_4" localSheetId="2">[252]공동!#REF!</definedName>
    <definedName name="아9_4">[252]공동!#REF!</definedName>
    <definedName name="아9_5" localSheetId="2">[252]공동!#REF!</definedName>
    <definedName name="아9_5">[252]공동!#REF!</definedName>
    <definedName name="아무" hidden="1">{#N/A,#N/A,FALSE,"배수2"}</definedName>
    <definedName name="아무거나" hidden="1">{#N/A,#N/A,FALSE,"배수2"}</definedName>
    <definedName name="아아" localSheetId="2">'[281]98지급계획'!#REF!</definedName>
    <definedName name="아아" localSheetId="4">'[281]98지급계획'!#REF!</definedName>
    <definedName name="아아">'[282]98지급계획'!#REF!</definedName>
    <definedName name="아앟ㅀ" localSheetId="2">#REF!</definedName>
    <definedName name="아앟ㅀ" localSheetId="4">#REF!</definedName>
    <definedName name="아앟ㅀ">#REF!</definedName>
    <definedName name="아연도강관단가" localSheetId="2">#REF!</definedName>
    <definedName name="아연도강관단가" localSheetId="4">#REF!</definedName>
    <definedName name="아연도강관단가">#REF!</definedName>
    <definedName name="아연도배관단가" localSheetId="2">#REF!</definedName>
    <definedName name="아연도배관단가" localSheetId="4">#REF!</definedName>
    <definedName name="아연도배관단가">#REF!</definedName>
    <definedName name="아연도배관자재" localSheetId="2">#REF!</definedName>
    <definedName name="아연도배관자재" localSheetId="4">#REF!</definedName>
    <definedName name="아연도배관자재">#REF!</definedName>
    <definedName name="아파트" localSheetId="2">#REF!</definedName>
    <definedName name="아파트" localSheetId="4">#REF!</definedName>
    <definedName name="아파트">#REF!</definedName>
    <definedName name="아파트건축면적" localSheetId="3">#REF!</definedName>
    <definedName name="아파트건축면적">#REF!</definedName>
    <definedName name="아파트대지면적" localSheetId="3">#REF!</definedName>
    <definedName name="아파트대지면적">#REF!</definedName>
    <definedName name="아파트벽식" localSheetId="2">#REF!</definedName>
    <definedName name="아파트벽식" localSheetId="4">#REF!</definedName>
    <definedName name="아파트벽식">#REF!</definedName>
    <definedName name="아파트전체연면적" localSheetId="3">#REF!</definedName>
    <definedName name="아파트전체연면적">#REF!</definedName>
    <definedName name="아파트지상층면적" localSheetId="3">#REF!</definedName>
    <definedName name="아파트지상층면적">#REF!</definedName>
    <definedName name="아ㅓ림" hidden="1">{#N/A,#N/A,FALSE,"포장1";#N/A,#N/A,FALSE,"포장1"}</definedName>
    <definedName name="아ㅓㅣㅏㄴ">#REF!</definedName>
    <definedName name="안">#REF!</definedName>
    <definedName name="안___전__점__검__비" localSheetId="2">#REF!</definedName>
    <definedName name="안___전__점__검__비" localSheetId="4">#REF!</definedName>
    <definedName name="안___전__점__검__비">#REF!</definedName>
    <definedName name="안방1호" localSheetId="2">#REF!</definedName>
    <definedName name="안방1호" localSheetId="4">#REF!</definedName>
    <definedName name="안방1호">#REF!</definedName>
    <definedName name="안방2호" localSheetId="2">#REF!</definedName>
    <definedName name="안방2호" localSheetId="4">#REF!</definedName>
    <definedName name="안방2호">#REF!</definedName>
    <definedName name="안산키즈" hidden="1">{#N/A,#N/A,FALSE,"전력간선"}</definedName>
    <definedName name="안전" localSheetId="2">#REF!</definedName>
    <definedName name="안전" localSheetId="4">#REF!</definedName>
    <definedName name="안전">#REF!</definedName>
    <definedName name="안전관리비" localSheetId="2">#REF!</definedName>
    <definedName name="안전관리비" localSheetId="4">#REF!</definedName>
    <definedName name="안전관리비">#REF!</definedName>
    <definedName name="안전관리비요율" localSheetId="2">#REF!</definedName>
    <definedName name="안전관리비요율" localSheetId="4">#REF!</definedName>
    <definedName name="안전관리비요율">#REF!</definedName>
    <definedName name="안전관리비표" localSheetId="2">#REF!</definedName>
    <definedName name="안전관리비표" localSheetId="4">#REF!</definedName>
    <definedName name="안전관리비표">#REF!</definedName>
    <definedName name="안정수위" localSheetId="2">#REF!</definedName>
    <definedName name="안정수위" localSheetId="4">#REF!</definedName>
    <definedName name="안정수위">#REF!</definedName>
    <definedName name="앞들1호" localSheetId="2">#REF!</definedName>
    <definedName name="앞들1호" localSheetId="4">#REF!</definedName>
    <definedName name="앞들1호">#REF!</definedName>
    <definedName name="앞들2호" localSheetId="2">#REF!</definedName>
    <definedName name="앞들2호" localSheetId="4">#REF!</definedName>
    <definedName name="앞들2호">#REF!</definedName>
    <definedName name="앵커볼트">#REF!</definedName>
    <definedName name="양매자0403">[153]데이타!$E$168</definedName>
    <definedName name="양매자0505">[153]데이타!$E$169</definedName>
    <definedName name="양매자0606">[153]데이타!$E$170</definedName>
    <definedName name="양석" localSheetId="2">#REF!,#REF!,#REF!,#REF!,#REF!,#REF!,#REF!,#REF!,#REF!,#REF!,#REF!,#REF!,#REF!,#REF!,#REF!,#REF!,#REF!,#REF!,#REF!</definedName>
    <definedName name="양석" localSheetId="4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2">#REF!</definedName>
    <definedName name="양수량" localSheetId="4">#REF!</definedName>
    <definedName name="양수량">#REF!</definedName>
    <definedName name="양식">#REF!</definedName>
    <definedName name="양은초">#REF!</definedName>
    <definedName name="양재승">#REF!</definedName>
    <definedName name="양재승3">[283]용수간선!$A$5:$M$146</definedName>
    <definedName name="양재승4">[284]남양내역!$A$2:$H$1161</definedName>
    <definedName name="양주" localSheetId="2">[284]파이프류!#REF!</definedName>
    <definedName name="양주" localSheetId="4">[284]파이프류!#REF!</definedName>
    <definedName name="양주">[285]파이프류!#REF!</definedName>
    <definedName name="양중" localSheetId="2">BlankMacro1</definedName>
    <definedName name="양중" localSheetId="4">BlankMacro1</definedName>
    <definedName name="양중">BlankMacro1</definedName>
    <definedName name="양중계획" localSheetId="2">BlankMacro1</definedName>
    <definedName name="양중계획" localSheetId="4">BlankMacro1</definedName>
    <definedName name="양중계획">BlankMacro1</definedName>
    <definedName name="어양">[286]b_balju!$A$1:$I$4110</definedName>
    <definedName name="억이상" hidden="1">{#N/A,#N/A,FALSE,"2~8번"}</definedName>
    <definedName name="언린얼" localSheetId="2">#REF!</definedName>
    <definedName name="언린얼" localSheetId="4">#REF!</definedName>
    <definedName name="언린얼">#REF!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견적">[287]내역!$A$2:$S$427</definedName>
    <definedName name="업체단가">[288]자재단가!$A$6:$M$156</definedName>
    <definedName name="업체순위" hidden="1">{#N/A,#N/A,FALSE,"배수2"}</definedName>
    <definedName name="에너지효율등급">'[160]34.주택성능등급'!$J$21</definedName>
    <definedName name="에누리" localSheetId="2">#REF!</definedName>
    <definedName name="에누리" localSheetId="4">#REF!</definedName>
    <definedName name="에누리">#REF!</definedName>
    <definedName name="에누리.본" localSheetId="2">#REF!</definedName>
    <definedName name="에누리.본" localSheetId="4">#REF!</definedName>
    <definedName name="에누리.본">#REF!</definedName>
    <definedName name="엑셀">[289]샘플표지!#REF!</definedName>
    <definedName name="여ㅓㅛㅓ">[290]입찰안!#REF!</definedName>
    <definedName name="연1_01" localSheetId="2">[253]공동!#REF!</definedName>
    <definedName name="연1_01">[253]공동!#REF!</definedName>
    <definedName name="연1_1" localSheetId="2">[252]공동!#REF!</definedName>
    <definedName name="연1_1">[252]공동!#REF!</definedName>
    <definedName name="연1_2" localSheetId="2">[252]공동!#REF!</definedName>
    <definedName name="연1_2">[252]공동!#REF!</definedName>
    <definedName name="연1_3" localSheetId="2">[252]공동!#REF!</definedName>
    <definedName name="연1_3">[252]공동!#REF!</definedName>
    <definedName name="연2_1" localSheetId="2">[252]공동!#REF!</definedName>
    <definedName name="연2_1">[252]공동!#REF!</definedName>
    <definedName name="연2_2" localSheetId="2">[252]공동!#REF!</definedName>
    <definedName name="연2_2">[252]공동!#REF!</definedName>
    <definedName name="연3" localSheetId="2">[252]공동!#REF!</definedName>
    <definedName name="연3">[252]공동!#REF!</definedName>
    <definedName name="연4" localSheetId="2">[252]공동!#REF!</definedName>
    <definedName name="연4">[252]공동!#REF!</definedName>
    <definedName name="연립총면적" localSheetId="2">[252]공동!#REF!</definedName>
    <definedName name="연립총면적">[252]공동!#REF!</definedName>
    <definedName name="연수도서관">[173]표지!#REF!</definedName>
    <definedName name="연습9">#REF!</definedName>
    <definedName name="연습99">#REF!</definedName>
    <definedName name="열차무선전화설비">#REF!</definedName>
    <definedName name="영비" localSheetId="2">#REF!</definedName>
    <definedName name="영비" localSheetId="4">#REF!</definedName>
    <definedName name="영비">#REF!</definedName>
    <definedName name="영비.본" localSheetId="2">#REF!</definedName>
    <definedName name="영비.본" localSheetId="4">#REF!</definedName>
    <definedName name="영비.본">#REF!</definedName>
    <definedName name="영수" localSheetId="2">#REF!</definedName>
    <definedName name="영수" localSheetId="4">#REF!</definedName>
    <definedName name="영수">#REF!</definedName>
    <definedName name="영수.본" localSheetId="2">#REF!</definedName>
    <definedName name="영수.본" localSheetId="4">#REF!</definedName>
    <definedName name="영수.본">#REF!</definedName>
    <definedName name="영업" localSheetId="2" hidden="1">{#N/A,#N/A,FALSE,"지침";#N/A,#N/A,FALSE,"환경분석";#N/A,#N/A,FALSE,"Sheet16"}</definedName>
    <definedName name="영업" localSheetId="4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2" hidden="1">[21]추가예산!#REF!</definedName>
    <definedName name="영업외" localSheetId="4" hidden="1">[22]추가예산!#REF!</definedName>
    <definedName name="영업외" hidden="1">[291]추가예산!#REF!</definedName>
    <definedName name="영업외수" localSheetId="2" hidden="1">[21]추가예산!#REF!</definedName>
    <definedName name="영업외수" localSheetId="4" hidden="1">[22]추가예산!#REF!</definedName>
    <definedName name="영업외수" hidden="1">[291]추가예산!#REF!</definedName>
    <definedName name="영업외수익.비용." localSheetId="2">#REF!</definedName>
    <definedName name="영업외수익.비용." localSheetId="4">#REF!</definedName>
    <definedName name="영업외수익.비용.">#REF!</definedName>
    <definedName name="영업현금" localSheetId="2" hidden="1">{#N/A,#N/A,FALSE,"지침";#N/A,#N/A,FALSE,"환경분석";#N/A,#N/A,FALSE,"Sheet16"}</definedName>
    <definedName name="영업현금" localSheetId="4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2">#REF!</definedName>
    <definedName name="영역" localSheetId="4">#REF!</definedName>
    <definedName name="영역">#REF!</definedName>
    <definedName name="영역1" localSheetId="2">#REF!</definedName>
    <definedName name="영역1" localSheetId="4">#REF!</definedName>
    <definedName name="영역1">#REF!</definedName>
    <definedName name="영주시관내">[238]적현로!#REF!</definedName>
    <definedName name="영환율" localSheetId="2">#REF!</definedName>
    <definedName name="영환율" localSheetId="4">#REF!</definedName>
    <definedName name="영환율">#REF!</definedName>
    <definedName name="영환율2" localSheetId="2">#REF!</definedName>
    <definedName name="영환율2" localSheetId="4">#REF!</definedName>
    <definedName name="영환율2">#REF!</definedName>
    <definedName name="예가">#REF!</definedName>
    <definedName name="예가번호">[254]기초자료!$B$3:$B$17</definedName>
    <definedName name="예비가" localSheetId="2">BlankMacro1</definedName>
    <definedName name="예비가" localSheetId="4">BlankMacro1</definedName>
    <definedName name="예비가">BlankMacro1</definedName>
    <definedName name="예비비" localSheetId="2">#REF!</definedName>
    <definedName name="예비비" localSheetId="4">#REF!</definedName>
    <definedName name="예비비">#REF!</definedName>
    <definedName name="예산서발행" localSheetId="2">#REF!</definedName>
    <definedName name="예산서발행" localSheetId="4">#REF!</definedName>
    <definedName name="예산서발행">#REF!</definedName>
    <definedName name="예산품의">[265]사업예산품의서!$A$1:$E$49</definedName>
    <definedName name="예정가" hidden="1">{#N/A,#N/A,FALSE,"포장2"}</definedName>
    <definedName name="오" localSheetId="2">#REF!</definedName>
    <definedName name="오" localSheetId="4">#REF!</definedName>
    <definedName name="오">#REF!</definedName>
    <definedName name="오만원율">#REF!</definedName>
    <definedName name="오정고">#REF!</definedName>
    <definedName name="오주1호" localSheetId="2">#REF!</definedName>
    <definedName name="오주1호" localSheetId="4">#REF!</definedName>
    <definedName name="오주1호">#REF!</definedName>
    <definedName name="오주2호" localSheetId="2">#REF!</definedName>
    <definedName name="오주2호" localSheetId="4">#REF!</definedName>
    <definedName name="오주2호">#REF!</definedName>
    <definedName name="오주3호" localSheetId="2">#REF!</definedName>
    <definedName name="오주3호" localSheetId="4">#REF!</definedName>
    <definedName name="오주3호">#REF!</definedName>
    <definedName name="오주4호" localSheetId="2">#REF!</definedName>
    <definedName name="오주4호" localSheetId="4">#REF!</definedName>
    <definedName name="오주4호">#REF!</definedName>
    <definedName name="오지" localSheetId="2">#REF!</definedName>
    <definedName name="오지" localSheetId="4">#REF!</definedName>
    <definedName name="오지">#REF!</definedName>
    <definedName name="오천원율">#REF!</definedName>
    <definedName name="옥외등철거공구손료">#REF!</definedName>
    <definedName name="옥외등철거공비">#REF!</definedName>
    <definedName name="옹벽길이1" localSheetId="2">#REF!</definedName>
    <definedName name="옹벽길이1" localSheetId="4">#REF!</definedName>
    <definedName name="옹벽길이1">#REF!</definedName>
    <definedName name="옹벽길이2" localSheetId="2">#REF!</definedName>
    <definedName name="옹벽길이2" localSheetId="4">#REF!</definedName>
    <definedName name="옹벽길이2">#REF!</definedName>
    <definedName name="옹벽길이3" localSheetId="2">#REF!</definedName>
    <definedName name="옹벽길이3" localSheetId="4">#REF!</definedName>
    <definedName name="옹벽길이3">#REF!</definedName>
    <definedName name="옹벽길이4" localSheetId="2">#REF!</definedName>
    <definedName name="옹벽길이4" localSheetId="4">#REF!</definedName>
    <definedName name="옹벽길이4">#REF!</definedName>
    <definedName name="완도" hidden="1">{#N/A,#N/A,FALSE,"포장2"}</definedName>
    <definedName name="왕암내역">#REF!</definedName>
    <definedName name="외" localSheetId="2">#REF!</definedName>
    <definedName name="외" localSheetId="4">#REF!</definedName>
    <definedName name="외">#REF!</definedName>
    <definedName name="외주길이" localSheetId="2">#REF!</definedName>
    <definedName name="외주길이" localSheetId="4">#REF!</definedName>
    <definedName name="외주길이">#REF!</definedName>
    <definedName name="외화외상매출금연령분석" localSheetId="2">#REF!</definedName>
    <definedName name="외화외상매출금연령분석" localSheetId="4">#REF!</definedName>
    <definedName name="외화외상매출금연령분석">#REF!</definedName>
    <definedName name="요동1호" localSheetId="2">#REF!</definedName>
    <definedName name="요동1호" localSheetId="4">#REF!</definedName>
    <definedName name="요동1호">#REF!</definedName>
    <definedName name="요동2호" localSheetId="2">#REF!</definedName>
    <definedName name="요동2호" localSheetId="4">#REF!</definedName>
    <definedName name="요동2호">#REF!</definedName>
    <definedName name="용량">#REF!</definedName>
    <definedName name="용역" localSheetId="2">[158]사업성분석!#REF!</definedName>
    <definedName name="용역" localSheetId="3">[159]사업성분석!#REF!</definedName>
    <definedName name="용역" localSheetId="4">[158]사업성분석!#REF!</definedName>
    <definedName name="용역">[158]사업성분석!#REF!</definedName>
    <definedName name="용용" hidden="1">{#N/A,#N/A,FALSE,"포장2"}</definedName>
    <definedName name="용접">#REF!</definedName>
    <definedName name="용접공">'[181]기계경비(시간당)'!$D$13</definedName>
    <definedName name="용접공_일반">#REF!</definedName>
    <definedName name="우리나라" hidden="1">{#N/A,#N/A,FALSE,"전력간선"}</definedName>
    <definedName name="우산" localSheetId="2">#REF!</definedName>
    <definedName name="우산" localSheetId="4">#REF!</definedName>
    <definedName name="우산">#REF!</definedName>
    <definedName name="우오수공" hidden="1">{#N/A,#N/A,FALSE,"기안지";#N/A,#N/A,FALSE,"통신지"}</definedName>
    <definedName name="운">#REF!</definedName>
    <definedName name="운남건축">[292]b_balju!$A$1:$R$6754</definedName>
    <definedName name="운남보합">[292]b_balju!$A$1:$R$6754</definedName>
    <definedName name="운남하도">[185]b_balju!$A$1:$R$5805</definedName>
    <definedName name="운반2">#REF!</definedName>
    <definedName name="운반구간">[178]을부담운반비!$D$5</definedName>
    <definedName name="운반비">[244]단가!$F$66:$G$77</definedName>
    <definedName name="운암" localSheetId="2">#REF!</definedName>
    <definedName name="운암" localSheetId="4">#REF!</definedName>
    <definedName name="운암">#REF!</definedName>
    <definedName name="운잔">#REF!</definedName>
    <definedName name="운전">#REF!</definedName>
    <definedName name="운전기사">[293]인건비!$B$13</definedName>
    <definedName name="운전사">#REF!</definedName>
    <definedName name="운전사_기계">[274]노임!$C$89</definedName>
    <definedName name="운전사_운반">'[181]기계경비(시간당)'!$D$7</definedName>
    <definedName name="운전조">#REF!</definedName>
    <definedName name="운전조수">#REF!</definedName>
    <definedName name="운호1호" localSheetId="2">#REF!</definedName>
    <definedName name="운호1호" localSheetId="4">#REF!</definedName>
    <definedName name="운호1호">#REF!</definedName>
    <definedName name="운호2호" localSheetId="2">#REF!</definedName>
    <definedName name="운호2호" localSheetId="4">#REF!</definedName>
    <definedName name="운호2호">#REF!</definedName>
    <definedName name="운호3호" localSheetId="2">#REF!</definedName>
    <definedName name="운호3호" localSheetId="4">#REF!</definedName>
    <definedName name="운호3호">#REF!</definedName>
    <definedName name="울산프랜지">#REF!</definedName>
    <definedName name="원" localSheetId="2">#REF!</definedName>
    <definedName name="원" localSheetId="4">#REF!</definedName>
    <definedName name="원">#REF!</definedName>
    <definedName name="원_가_계_산_서">#REF!</definedName>
    <definedName name="원가" localSheetId="2">[293]일위대가표!#REF!</definedName>
    <definedName name="원가" localSheetId="4">[293]일위대가표!#REF!</definedName>
    <definedName name="원가">[294]일위대가표!#REF!</definedName>
    <definedName name="원가계산1">[295]자재단가!$A$6:$M$156</definedName>
    <definedName name="원가계산명" localSheetId="2">#REF!</definedName>
    <definedName name="원가계산명" localSheetId="4">#REF!</definedName>
    <definedName name="원가계산명">#REF!</definedName>
    <definedName name="원가계산서">#REF!</definedName>
    <definedName name="원가계신">#REF!</definedName>
    <definedName name="원남내역" hidden="1">[296]실행철강하도!$A$1:$A$4</definedName>
    <definedName name="원수">[1]DANGA!$G$4:$G$300</definedName>
    <definedName name="원운1호" localSheetId="2">#REF!</definedName>
    <definedName name="원운1호" localSheetId="4">#REF!</definedName>
    <definedName name="원운1호">#REF!</definedName>
    <definedName name="원운2호" localSheetId="2">#REF!</definedName>
    <definedName name="원운2호" localSheetId="4">#REF!</definedName>
    <definedName name="원운2호">#REF!</definedName>
    <definedName name="원위치" localSheetId="2">[269]!원위치</definedName>
    <definedName name="원위치" localSheetId="4">[269]!원위치</definedName>
    <definedName name="원위치">[270]!원위치</definedName>
    <definedName name="원지반다짐">#REF!</definedName>
    <definedName name="월">#REF!</definedName>
    <definedName name="월별영업" localSheetId="2">#REF!</definedName>
    <definedName name="월별영업" localSheetId="4">#REF!</definedName>
    <definedName name="월별영업">#REF!</definedName>
    <definedName name="위">#REF!</definedName>
    <definedName name="위1">#REF!</definedName>
    <definedName name="위병면회소">[297]원가계산서!#REF!</definedName>
    <definedName name="위치">#N/A</definedName>
    <definedName name="유기">#REF!</definedName>
    <definedName name="유무" localSheetId="2">#REF!</definedName>
    <definedName name="유무" localSheetId="4">#REF!</definedName>
    <definedName name="유무">#REF!</definedName>
    <definedName name="유비" localSheetId="2">#REF!</definedName>
    <definedName name="유비" localSheetId="4">#REF!</definedName>
    <definedName name="유비">#REF!</definedName>
    <definedName name="유상" localSheetId="2">[297]영업.일1!#REF!</definedName>
    <definedName name="유상" localSheetId="4">[297]영업.일1!#REF!</definedName>
    <definedName name="유상">[298]영업.일1!#REF!</definedName>
    <definedName name="유이주비" localSheetId="2">[158]사업성분석!#REF!</definedName>
    <definedName name="유이주비" localSheetId="3">[159]사업성분석!#REF!</definedName>
    <definedName name="유이주비" localSheetId="4">[158]사업성분석!#REF!</definedName>
    <definedName name="유이주비">[158]사업성분석!#REF!</definedName>
    <definedName name="유토지" localSheetId="2">[158]사업성분석!#REF!</definedName>
    <definedName name="유토지" localSheetId="3">[159]사업성분석!#REF!</definedName>
    <definedName name="유토지" localSheetId="4">[158]사업성분석!#REF!</definedName>
    <definedName name="유토지">[158]사업성분석!#REF!</definedName>
    <definedName name="유통" localSheetId="2">[154]영업.일1!#REF!</definedName>
    <definedName name="유통" localSheetId="4">[154]영업.일1!#REF!</definedName>
    <definedName name="유통">[154]영업.일1!#REF!</definedName>
    <definedName name="육">#REF!</definedName>
    <definedName name="육등급">[238]적현로!#REF!</definedName>
    <definedName name="육리1호" localSheetId="2">#REF!</definedName>
    <definedName name="육리1호" localSheetId="4">#REF!</definedName>
    <definedName name="육리1호">#REF!</definedName>
    <definedName name="육리2호" localSheetId="2">#REF!</definedName>
    <definedName name="육리2호" localSheetId="4">#REF!</definedName>
    <definedName name="육리2호">#REF!</definedName>
    <definedName name="으악3" localSheetId="2">[298]전문품의!#REF!</definedName>
    <definedName name="으악3" localSheetId="4">[298]전문품의!#REF!</definedName>
    <definedName name="으악3">[299]전문품의!#REF!</definedName>
    <definedName name="은_행" localSheetId="2">#REF!</definedName>
    <definedName name="은_행" localSheetId="4">#REF!</definedName>
    <definedName name="은_행">#REF!</definedName>
    <definedName name="은산1호" localSheetId="2">#REF!</definedName>
    <definedName name="은산1호" localSheetId="4">#REF!</definedName>
    <definedName name="은산1호">#REF!</definedName>
    <definedName name="은산2호" localSheetId="2">#REF!</definedName>
    <definedName name="은산2호" localSheetId="4">#REF!</definedName>
    <definedName name="은산2호">#REF!</definedName>
    <definedName name="은산3호" localSheetId="2">#REF!</definedName>
    <definedName name="은산3호" localSheetId="4">#REF!</definedName>
    <definedName name="은산3호">#REF!</definedName>
    <definedName name="은산4호" localSheetId="2">#REF!</definedName>
    <definedName name="은산4호" localSheetId="4">#REF!</definedName>
    <definedName name="은산4호">#REF!</definedName>
    <definedName name="을부담품목별중량계">[178]운반비산출!$E$25</definedName>
    <definedName name="을지" localSheetId="2">'[300]2.대외공문'!#REF!</definedName>
    <definedName name="을지" localSheetId="4">'[300]2.대외공문'!#REF!</definedName>
    <definedName name="을지">'[301]2.대외공문'!#REF!</definedName>
    <definedName name="의" hidden="1">{#N/A,#N/A,FALSE,"운반시간"}</definedName>
    <definedName name="의류" localSheetId="2">[154]영업.일1!#REF!</definedName>
    <definedName name="의류" localSheetId="4">[154]영업.일1!#REF!</definedName>
    <definedName name="의류">[154]영업.일1!#REF!</definedName>
    <definedName name="이">#REF!</definedName>
    <definedName name="이______________윤" localSheetId="2">#REF!</definedName>
    <definedName name="이______________윤" localSheetId="4">#REF!</definedName>
    <definedName name="이______________윤">#REF!</definedName>
    <definedName name="이______전______비" localSheetId="2">#REF!</definedName>
    <definedName name="이______전______비" localSheetId="4">#REF!</definedName>
    <definedName name="이______전______비">#REF!</definedName>
    <definedName name="이각A형">[226]일위대가!#REF!</definedName>
    <definedName name="이각B형">[302]일위대가!#REF!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'[303]2공구산출내역'!#REF!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름" hidden="1">{#N/A,#N/A,FALSE,"구조1"}</definedName>
    <definedName name="이슈" localSheetId="2" hidden="1">{#N/A,#N/A,FALSE,"지침";#N/A,#N/A,FALSE,"환경분석";#N/A,#N/A,FALSE,"Sheet16"}</definedName>
    <definedName name="이슈" localSheetId="4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>#REF!</definedName>
    <definedName name="이윤" localSheetId="2">#REF!</definedName>
    <definedName name="이윤" localSheetId="4">#REF!</definedName>
    <definedName name="이윤">#REF!</definedName>
    <definedName name="이윤요율" localSheetId="2">#REF!</definedName>
    <definedName name="이윤요율" localSheetId="4">#REF!</definedName>
    <definedName name="이윤요율">#REF!</definedName>
    <definedName name="이윤표" localSheetId="2">#REF!</definedName>
    <definedName name="이윤표" localSheetId="4">#REF!</definedName>
    <definedName name="이윤표">#REF!</definedName>
    <definedName name="이익">#REF!</definedName>
    <definedName name="이자" localSheetId="3">#REF!</definedName>
    <definedName name="이자">#REF!</definedName>
    <definedName name="이주비이자" localSheetId="2">[158]사업성분석!#REF!</definedName>
    <definedName name="이주비이자" localSheetId="3">[159]사업성분석!#REF!</definedName>
    <definedName name="이주비이자" localSheetId="4">[158]사업성분석!#REF!</definedName>
    <definedName name="이주비이자">[158]사업성분석!#REF!</definedName>
    <definedName name="이준호" localSheetId="2">#REF!</definedName>
    <definedName name="이준호" localSheetId="4">#REF!</definedName>
    <definedName name="이준호">#REF!</definedName>
    <definedName name="이형관">[71]DATE!$B$24:$B$85</definedName>
    <definedName name="이환율" localSheetId="2">#REF!</definedName>
    <definedName name="이환율" localSheetId="4">#REF!</definedName>
    <definedName name="이환율">#REF!</definedName>
    <definedName name="이희선" localSheetId="2">#REF!,#REF!</definedName>
    <definedName name="이희선" localSheetId="4">#REF!,#REF!</definedName>
    <definedName name="이희선">#REF!,#REF!</definedName>
    <definedName name="익산경찰서">[173]표지!#REF!</definedName>
    <definedName name="인가번호">#REF!</definedName>
    <definedName name="인공">#REF!</definedName>
    <definedName name="인문사회">[173]표지!#REF!</definedName>
    <definedName name="인부신상" localSheetId="2">[303]인부신상자료!$A$2:$H$116</definedName>
    <definedName name="인부신상" localSheetId="4">[303]인부신상자료!$A$2:$H$116</definedName>
    <definedName name="인부신상">[304]인부신상자료!$A$2:$H$116</definedName>
    <definedName name="인부신상자료" localSheetId="2">#REF!</definedName>
    <definedName name="인부신상자료" localSheetId="4">#REF!</definedName>
    <definedName name="인부신상자료">#REF!</definedName>
    <definedName name="인상분" localSheetId="2">[304]예산총괄!#REF!</definedName>
    <definedName name="인상분" localSheetId="4">[304]예산총괄!#REF!</definedName>
    <definedName name="인상분">[305]예산총괄!#REF!</definedName>
    <definedName name="인쇄" localSheetId="2">'[305]1유리'!$A$3:$E$33,'[305]1유리'!$A$34:$E$34</definedName>
    <definedName name="인쇄" localSheetId="4">'[305]1유리'!$A$3:$E$33,'[305]1유리'!$A$34:$E$34</definedName>
    <definedName name="인쇄">'[306]1유리'!$A$3:$E$33,'[306]1유리'!$A$34:$E$34</definedName>
    <definedName name="인원" localSheetId="2">#REF!</definedName>
    <definedName name="인원" localSheetId="4">#REF!</definedName>
    <definedName name="인원">#REF!</definedName>
    <definedName name="인원변동" localSheetId="2">'[306]2.대외공문'!#REF!</definedName>
    <definedName name="인원변동" localSheetId="4">'[306]2.대외공문'!#REF!</definedName>
    <definedName name="인원변동">'[307]2.대외공문'!#REF!</definedName>
    <definedName name="인원차량">[114]세부추진!$A$1:$AE$166</definedName>
    <definedName name="인입공사비" localSheetId="2">#REF!</definedName>
    <definedName name="인입공사비" localSheetId="4">#REF!</definedName>
    <definedName name="인입공사비">#REF!</definedName>
    <definedName name="인테리어" hidden="1">{#N/A,#N/A,FALSE,"기안지";#N/A,#N/A,FALSE,"통신지"}</definedName>
    <definedName name="인테리어소계">#REF!</definedName>
    <definedName name="인허가" localSheetId="2">[158]사업성분석!#REF!</definedName>
    <definedName name="인허가" localSheetId="3">[159]사업성분석!#REF!</definedName>
    <definedName name="인허가" localSheetId="4">[158]사업성분석!#REF!</definedName>
    <definedName name="인허가">[158]사업성분석!#REF!</definedName>
    <definedName name="일" hidden="1">[126]실행철강하도!$A$1:$A$4</definedName>
    <definedName name="일__반___관__리__비" localSheetId="2">#REF!</definedName>
    <definedName name="일__반___관__리__비" localSheetId="4">#REF!</definedName>
    <definedName name="일__반___관__리__비">#REF!</definedName>
    <definedName name="일공구직영비">#REF!</definedName>
    <definedName name="일반관리비" localSheetId="2">#REF!</definedName>
    <definedName name="일반관리비" localSheetId="4">#REF!</definedName>
    <definedName name="일반관리비">#REF!</definedName>
    <definedName name="일반관리비요율" localSheetId="2">#REF!</definedName>
    <definedName name="일반관리비요율" localSheetId="4">#REF!</definedName>
    <definedName name="일반관리비요율">#REF!</definedName>
    <definedName name="일반관리비표" localSheetId="2">#REF!</definedName>
    <definedName name="일반관리비표" localSheetId="4">#REF!</definedName>
    <definedName name="일반관리비표">#REF!</definedName>
    <definedName name="일반통신설비">#REF!</definedName>
    <definedName name="일위" localSheetId="2">#REF!,#REF!</definedName>
    <definedName name="일위" localSheetId="4">#REF!,#REF!</definedName>
    <definedName name="일위">#REF!,#REF!</definedName>
    <definedName name="일위대가" localSheetId="2">#REF!</definedName>
    <definedName name="일위대가" localSheetId="4">#REF!</definedName>
    <definedName name="일위대가">#REF!</definedName>
    <definedName name="일위대가1">#REF!</definedName>
    <definedName name="일위대가FORM" localSheetId="2">#REF!</definedName>
    <definedName name="일위대가FORM" localSheetId="4">#REF!</definedName>
    <definedName name="일위대가FORM">#REF!</definedName>
    <definedName name="일위대가폼">#REF!</definedName>
    <definedName name="일위산출">#REF!</definedName>
    <definedName name="일위산출1">#REF!</definedName>
    <definedName name="일위호표">#REF!</definedName>
    <definedName name="일정97" localSheetId="2" hidden="1">#REF!</definedName>
    <definedName name="일정97" localSheetId="4" hidden="1">#REF!</definedName>
    <definedName name="일정97" hidden="1">#REF!</definedName>
    <definedName name="일환율" localSheetId="2">#REF!</definedName>
    <definedName name="일환율" localSheetId="4">#REF!</definedName>
    <definedName name="일환율">#REF!</definedName>
    <definedName name="임직" localSheetId="2">#REF!</definedName>
    <definedName name="임직" localSheetId="4">#REF!</definedName>
    <definedName name="임직">#REF!</definedName>
    <definedName name="임형" hidden="1">{#N/A,#N/A,FALSE,"포장2"}</definedName>
    <definedName name="입력란" localSheetId="2">#REF!</definedName>
    <definedName name="입력란" localSheetId="4">#REF!</definedName>
    <definedName name="입력란">#REF!</definedName>
    <definedName name="입력선택" localSheetId="2">#REF!</definedName>
    <definedName name="입력선택" localSheetId="4">#REF!</definedName>
    <definedName name="입력선택">#REF!</definedName>
    <definedName name="입력전체" localSheetId="2">#REF!</definedName>
    <definedName name="입력전체" localSheetId="4">#REF!</definedName>
    <definedName name="입력전체">#REF!</definedName>
    <definedName name="입력하세요">[308]제경비!#REF!</definedName>
    <definedName name="입안1호" localSheetId="2">#REF!</definedName>
    <definedName name="입안1호" localSheetId="4">#REF!</definedName>
    <definedName name="입안1호">#REF!</definedName>
    <definedName name="입안2호" localSheetId="2">#REF!</definedName>
    <definedName name="입안2호" localSheetId="4">#REF!</definedName>
    <definedName name="입안2호">#REF!</definedName>
    <definedName name="입안3호" localSheetId="2">#REF!</definedName>
    <definedName name="입안3호" localSheetId="4">#REF!</definedName>
    <definedName name="입안3호">#REF!</definedName>
    <definedName name="입안4호" localSheetId="2">#REF!</definedName>
    <definedName name="입안4호" localSheetId="4">#REF!</definedName>
    <definedName name="입안4호">#REF!</definedName>
    <definedName name="입안기존2" localSheetId="2">#REF!</definedName>
    <definedName name="입안기존2" localSheetId="4">#REF!</definedName>
    <definedName name="입안기존2">#REF!</definedName>
    <definedName name="입찰" localSheetId="2">[308]BID!$A$1:$I$768</definedName>
    <definedName name="입찰" localSheetId="4">[308]BID!$A$1:$I$768</definedName>
    <definedName name="입찰">[309]BID!$A$1:$I$768</definedName>
    <definedName name="입찰금액안" hidden="1">[310]집계표!#REF!</definedName>
    <definedName name="ㅈㄷㄳㄷ굣둇굑쇿ㄷ" localSheetId="2">#REF!</definedName>
    <definedName name="ㅈㄷㄳㄷ굣둇굑쇿ㄷ" localSheetId="4">#REF!</definedName>
    <definedName name="ㅈㄷㄳㄷ굣둇굑쇿ㄷ">#REF!</definedName>
    <definedName name="ㅈㄷㅅㅎㄴ" localSheetId="2">#REF!</definedName>
    <definedName name="ㅈㄷㅅㅎㄴ" localSheetId="4">#REF!</definedName>
    <definedName name="ㅈㄷㅅㅎㄴ">#REF!</definedName>
    <definedName name="ㅈㄷㅈㄷㅈㄷ">#REF!</definedName>
    <definedName name="ㅈㅈㄷㄴㅇㄴ">#REF!</definedName>
    <definedName name="자" localSheetId="2">[79]수입!#REF!</definedName>
    <definedName name="자" localSheetId="4">[79]수입!#REF!</definedName>
    <definedName name="자">[79]수입!#REF!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 localSheetId="2">#REF!</definedName>
    <definedName name="자연수위" localSheetId="4">#REF!</definedName>
    <definedName name="자연수위">#REF!</definedName>
    <definedName name="자일중">[173]표지!#REF!</definedName>
    <definedName name="자일초">[173]표지!#REF!</definedName>
    <definedName name="자재" localSheetId="2">[310]입력!$A$3:$A$30</definedName>
    <definedName name="자재" localSheetId="4">[310]입력!$A$3:$A$30</definedName>
    <definedName name="자재">[311]입력!$A$3:$A$30</definedName>
    <definedName name="자재1" hidden="1">{#N/A,#N/A,FALSE,"포장2"}</definedName>
    <definedName name="자재2" hidden="1">{#N/A,#N/A,FALSE,"구조2"}</definedName>
    <definedName name="자재단가" localSheetId="2">#REF!</definedName>
    <definedName name="자재단가" localSheetId="4">#REF!</definedName>
    <definedName name="자재단가">#REF!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비">#REF!</definedName>
    <definedName name="자재비율">#REF!</definedName>
    <definedName name="자탐">#REF!</definedName>
    <definedName name="작업">#REF!</definedName>
    <definedName name="작업계획" localSheetId="2">BlankMacro1</definedName>
    <definedName name="작업계획" localSheetId="4">BlankMacro1</definedName>
    <definedName name="작업계획">BlankMacro1</definedName>
    <definedName name="잔" localSheetId="2">'[311]98지급계획'!#REF!</definedName>
    <definedName name="잔" localSheetId="4">'[311]98지급계획'!#REF!</definedName>
    <definedName name="잔">'[312]98지급계획'!#REF!</definedName>
    <definedName name="잔여유토지" localSheetId="2">[158]사업성분석!#REF!</definedName>
    <definedName name="잔여유토지" localSheetId="3">[159]사업성분석!#REF!</definedName>
    <definedName name="잔여유토지" localSheetId="4">[158]사업성분석!#REF!</definedName>
    <definedName name="잔여유토지">[158]사업성분석!#REF!</definedName>
    <definedName name="잔토처리____________인력">[226]일위대가!#REF!</definedName>
    <definedName name="잡공사" localSheetId="2">#REF!</definedName>
    <definedName name="잡공사" localSheetId="4">#REF!</definedName>
    <definedName name="잡공사">#REF!</definedName>
    <definedName name="장기미수" localSheetId="2">#REF!</definedName>
    <definedName name="장기미수" localSheetId="4">#REF!</definedName>
    <definedName name="장기미수">#REF!</definedName>
    <definedName name="장비" localSheetId="2">[312]factor!#REF!</definedName>
    <definedName name="장비" localSheetId="4">[312]factor!#REF!</definedName>
    <definedName name="장비">[313]factor!#REF!</definedName>
    <definedName name="장산1" localSheetId="2">#REF!</definedName>
    <definedName name="장산1" localSheetId="4">#REF!</definedName>
    <definedName name="장산1">#REF!</definedName>
    <definedName name="장산2" localSheetId="2">#REF!</definedName>
    <definedName name="장산2" localSheetId="4">#REF!</definedName>
    <definedName name="장산2">#REF!</definedName>
    <definedName name="장산3" localSheetId="2">#REF!</definedName>
    <definedName name="장산3" localSheetId="4">#REF!</definedName>
    <definedName name="장산3">#REF!</definedName>
    <definedName name="장춘" localSheetId="2">#REF!</definedName>
    <definedName name="장춘" localSheetId="4">#REF!</definedName>
    <definedName name="장춘">#REF!</definedName>
    <definedName name="재">#REF!</definedName>
    <definedName name="재노비율">[314]건축!$A$1:$T$1450</definedName>
    <definedName name="재료비" localSheetId="2">#REF!</definedName>
    <definedName name="재료비" localSheetId="4">#REF!</definedName>
    <definedName name="재료비">#REF!</definedName>
    <definedName name="재료비요율" localSheetId="2">#REF!</definedName>
    <definedName name="재료비요율" localSheetId="4">#REF!</definedName>
    <definedName name="재료비요율">#REF!</definedName>
    <definedName name="재료집계3">#REF!</definedName>
    <definedName name="저수조만수위" localSheetId="2">#REF!</definedName>
    <definedName name="저수조만수위" localSheetId="4">#REF!</definedName>
    <definedName name="저수조만수위">#REF!</definedName>
    <definedName name="저압케이블전공">#REF!</definedName>
    <definedName name="저케">#REF!</definedName>
    <definedName name="적용거리">[178]을부담운반비!$D$2</definedName>
    <definedName name="적용속도">[178]을부담운반비!$D$3</definedName>
    <definedName name="적용톤수">[178]을부담운반비!$D$1</definedName>
    <definedName name="전기" localSheetId="2">#REF!</definedName>
    <definedName name="전기" localSheetId="4">#REF!</definedName>
    <definedName name="전기">#REF!</definedName>
    <definedName name="전기2" localSheetId="2">#REF!</definedName>
    <definedName name="전기2" localSheetId="4">#REF!</definedName>
    <definedName name="전기2">#REF!</definedName>
    <definedName name="전기공사원가">BlankMacro1</definedName>
    <definedName name="전기공사원가내역">BlankMacro1</definedName>
    <definedName name="전기내역">#REF!</definedName>
    <definedName name="전기산출내역" localSheetId="2">#REF!</definedName>
    <definedName name="전기산출내역" localSheetId="4">#REF!</definedName>
    <definedName name="전기산출내역">#REF!</definedName>
    <definedName name="전년해당월">#REF!</definedName>
    <definedName name="전도" localSheetId="2">[314]총괄표!#REF!,[314]총괄표!#REF!,[314]총괄표!#REF!</definedName>
    <definedName name="전도" localSheetId="4">[314]총괄표!#REF!,[314]총괄표!#REF!,[314]총괄표!#REF!</definedName>
    <definedName name="전도">[315]총괄표!#REF!,[315]총괄표!#REF!,[315]총괄표!#REF!</definedName>
    <definedName name="전동기용량" localSheetId="2">#REF!</definedName>
    <definedName name="전동기용량" localSheetId="4">#REF!</definedName>
    <definedName name="전동기용량">#REF!</definedName>
    <definedName name="전등공량">#REF!</definedName>
    <definedName name="전등신설" localSheetId="2">#REF!</definedName>
    <definedName name="전등신설" localSheetId="4">#REF!</definedName>
    <definedName name="전등신설">#REF!</definedName>
    <definedName name="전사" localSheetId="2">#REF!</definedName>
    <definedName name="전사" localSheetId="4">#REF!</definedName>
    <definedName name="전사">#REF!</definedName>
    <definedName name="전열공량">#REF!</definedName>
    <definedName name="전자CF" localSheetId="2" hidden="1">{#N/A,#N/A,FALSE,"지침";#N/A,#N/A,FALSE,"환경분석";#N/A,#N/A,FALSE,"Sheet16"}</definedName>
    <definedName name="전자CF" localSheetId="4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체건축면적" localSheetId="3">#REF!</definedName>
    <definedName name="전체건축면적">#REF!</definedName>
    <definedName name="전체대지면적" localSheetId="3">#REF!</definedName>
    <definedName name="전체대지면적">#REF!</definedName>
    <definedName name="전체세대수" localSheetId="3">#REF!</definedName>
    <definedName name="전체세대수">#REF!</definedName>
    <definedName name="전체연면적" localSheetId="3">#REF!</definedName>
    <definedName name="전체연면적">#REF!</definedName>
    <definedName name="전체지상층면적" localSheetId="3">#REF!</definedName>
    <definedName name="전체지상층면적">#REF!</definedName>
    <definedName name="전체지하층면적" localSheetId="3">#REF!</definedName>
    <definedName name="전체지하층면적">#REF!</definedName>
    <definedName name="전출자" localSheetId="2">[316]전입!$A$1:$CE$326</definedName>
    <definedName name="전출자" localSheetId="4">[316]전입!$A$1:$CE$326</definedName>
    <definedName name="전출자">[317]전입!$A$1:$CE$326</definedName>
    <definedName name="전화및TV공시청설비">#REF!</definedName>
    <definedName name="접지">#REF!</definedName>
    <definedName name="접지1종합계">[256]접지1종!$S$20</definedName>
    <definedName name="접지수량">[318]접지수량!$A$6:$Q$22</definedName>
    <definedName name="접지장치">#REF!</definedName>
    <definedName name="정산설계" localSheetId="2">[158]사업성분석!#REF!</definedName>
    <definedName name="정산설계" localSheetId="3">[159]사업성분석!#REF!</definedName>
    <definedName name="정산설계" localSheetId="4">[158]사업성분석!#REF!</definedName>
    <definedName name="정산설계">[158]사업성분석!#REF!</definedName>
    <definedName name="정산시공보증" localSheetId="2">[158]사업성분석!#REF!</definedName>
    <definedName name="정산시공보증" localSheetId="3">[159]사업성분석!#REF!</definedName>
    <definedName name="정산시공보증" localSheetId="4">[158]사업성분석!#REF!</definedName>
    <definedName name="정산시공보증">[158]사업성분석!#REF!</definedName>
    <definedName name="정산용역" localSheetId="2">[158]사업성분석!#REF!</definedName>
    <definedName name="정산용역" localSheetId="3">[159]사업성분석!#REF!</definedName>
    <definedName name="정산용역" localSheetId="4">[158]사업성분석!#REF!</definedName>
    <definedName name="정산용역">[158]사업성분석!#REF!</definedName>
    <definedName name="정산이자" localSheetId="2">[158]사업성분석!#REF!</definedName>
    <definedName name="정산이자" localSheetId="3">[159]사업성분석!#REF!</definedName>
    <definedName name="정산이자" localSheetId="4">[158]사업성분석!#REF!</definedName>
    <definedName name="정산이자">[158]사업성분석!#REF!</definedName>
    <definedName name="정산조합개소비" localSheetId="2">[158]사업성분석!#REF!</definedName>
    <definedName name="정산조합개소비" localSheetId="3">[159]사업성분석!#REF!</definedName>
    <definedName name="정산조합개소비" localSheetId="4">[158]사업성분석!#REF!</definedName>
    <definedName name="정산조합개소비">[158]사업성분석!#REF!</definedName>
    <definedName name="정산조합운영" localSheetId="2">[158]사업성분석!#REF!</definedName>
    <definedName name="정산조합운영" localSheetId="3">[159]사업성분석!#REF!</definedName>
    <definedName name="정산조합운영" localSheetId="4">[158]사업성분석!#REF!</definedName>
    <definedName name="정산조합운영">[158]사업성분석!#REF!</definedName>
    <definedName name="정산토지" localSheetId="2">[158]사업성분석!#REF!</definedName>
    <definedName name="정산토지" localSheetId="3">[159]사업성분석!#REF!</definedName>
    <definedName name="정산토지" localSheetId="4">[158]사업성분석!#REF!</definedName>
    <definedName name="정산토지">[158]사업성분석!#REF!</definedName>
    <definedName name="정열범위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목" localSheetId="2">#REF!</definedName>
    <definedName name="제목" localSheetId="4">#REF!</definedName>
    <definedName name="제목">#REF!</definedName>
    <definedName name="제수변200">[133]내역서!#REF!</definedName>
    <definedName name="제안A" localSheetId="2">[318]제안서!$A$1:$W$47</definedName>
    <definedName name="제안A" localSheetId="4">[318]제안서!$A$1:$W$47</definedName>
    <definedName name="제안A">[319]제안서!$A$1:$W$47</definedName>
    <definedName name="제안B" localSheetId="2">[318]제안서!$X$1:$AP$41</definedName>
    <definedName name="제안B" localSheetId="4">[318]제안서!$X$1:$AP$41</definedName>
    <definedName name="제안B">[319]제안서!$X$1:$AP$41</definedName>
    <definedName name="제어판">[167]!제어판</definedName>
    <definedName name="제주다이너스티" localSheetId="2">#REF!</definedName>
    <definedName name="제주다이너스티" localSheetId="4">#REF!</definedName>
    <definedName name="제주다이너스티">#REF!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 localSheetId="2">#REF!</definedName>
    <definedName name="제품원가" localSheetId="4">#REF!</definedName>
    <definedName name="제품원가">#REF!</definedName>
    <definedName name="제품원가.본" localSheetId="2">#REF!</definedName>
    <definedName name="제품원가.본" localSheetId="4">#REF!</definedName>
    <definedName name="제품원가.본">#REF!</definedName>
    <definedName name="조경공">[176]데이타!$E$658</definedName>
    <definedName name="조경공B10">[153]식재인부!$B$24</definedName>
    <definedName name="조경공B4이하">[153]식재인부!$B$18</definedName>
    <definedName name="조경공B5">[153]식재인부!$B$19</definedName>
    <definedName name="조경공B6">[153]식재인부!$B$20</definedName>
    <definedName name="조경공B8">[153]식재인부!$B$22</definedName>
    <definedName name="조경공R10">[153]식재인부!$B$54</definedName>
    <definedName name="조경공R12">[153]식재인부!$B$56</definedName>
    <definedName name="조경공R15">[153]식재인부!$B$59</definedName>
    <definedName name="조경공R4이하">[153]식재인부!$B$48</definedName>
    <definedName name="조경공R5">[153]식재인부!$B$49</definedName>
    <definedName name="조경공R6">[153]식재인부!$B$50</definedName>
    <definedName name="조경공R7">[153]식재인부!$B$51</definedName>
    <definedName name="조경공R8">[153]식재인부!$B$52</definedName>
    <definedName name="조달예가">#REF!</definedName>
    <definedName name="조명장치소계">#REF!</definedName>
    <definedName name="조사가" hidden="1">[320]입찰안!#REF!</definedName>
    <definedName name="조원공_1.1_1.5">[153]식재인부!$B$5</definedName>
    <definedName name="조장">#REF!</definedName>
    <definedName name="조적공사" localSheetId="2">#REF!</definedName>
    <definedName name="조적공사" localSheetId="4">#REF!</definedName>
    <definedName name="조적공사">#REF!</definedName>
    <definedName name="조직도" localSheetId="2">'[320]RD제품개발투자비(매가)'!#REF!</definedName>
    <definedName name="조직도" localSheetId="4">'[320]RD제품개발투자비(매가)'!#REF!</definedName>
    <definedName name="조직도">'[321]RD제품개발투자비(매가)'!#REF!</definedName>
    <definedName name="조형가이즈까3010">[153]데이타!$E$11</definedName>
    <definedName name="조형가이즈까3012">[153]데이타!$E$12</definedName>
    <definedName name="조형가이즈까3014">[153]데이타!$E$13</definedName>
    <definedName name="조형가이즈까3516">[153]데이타!$E$14</definedName>
    <definedName name="종" localSheetId="2">#REF!</definedName>
    <definedName name="종" localSheetId="4">#REF!</definedName>
    <definedName name="종">#REF!</definedName>
    <definedName name="종점" localSheetId="2">[271]총괄표!$V$2</definedName>
    <definedName name="종점" localSheetId="4">[271]총괄표!$V$2</definedName>
    <definedName name="종점">[272]총괄표!$V$2</definedName>
    <definedName name="종합결의96.11" localSheetId="2">#REF!</definedName>
    <definedName name="종합결의96.11" localSheetId="4">#REF!</definedName>
    <definedName name="종합결의96.11">#REF!</definedName>
    <definedName name="좌석" localSheetId="2">[114]상용보강!#REF!</definedName>
    <definedName name="좌석" localSheetId="4">[114]상용보강!#REF!</definedName>
    <definedName name="좌석">[114]상용보강!#REF!</definedName>
    <definedName name="주" localSheetId="2" hidden="1">{#N/A,#N/A,FALSE,"지침";#N/A,#N/A,FALSE,"환경분석";#N/A,#N/A,FALSE,"Sheet16"}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보형틀계" localSheetId="2">#REF!</definedName>
    <definedName name="주보형틀계" localSheetId="4">#REF!</definedName>
    <definedName name="주보형틀계">#REF!</definedName>
    <definedName name="주상" localSheetId="2">BlankMacro1</definedName>
    <definedName name="주상" localSheetId="4">BlankMacro1</definedName>
    <definedName name="주상">BlankMacro1</definedName>
    <definedName name="주상1" localSheetId="2">BlankMacro1</definedName>
    <definedName name="주상1" localSheetId="4">BlankMacro1</definedName>
    <definedName name="주상1">BlankMacro1</definedName>
    <definedName name="주상도" localSheetId="2">BlankMacro1</definedName>
    <definedName name="주상도" localSheetId="4">BlankMacro1</definedName>
    <definedName name="주상도">BlankMacro1</definedName>
    <definedName name="주영">#REF!</definedName>
    <definedName name="주영이">#REF!,#REF!,#REF!</definedName>
    <definedName name="주차장">BlankMacro1</definedName>
    <definedName name="주차장1">BlankMacro1</definedName>
    <definedName name="주택매출" localSheetId="2">#REF!</definedName>
    <definedName name="주택매출" localSheetId="4">#REF!</definedName>
    <definedName name="주택매출">#REF!</definedName>
    <definedName name="주택원가" localSheetId="2">#REF!</definedName>
    <definedName name="주택원가" localSheetId="4">#REF!</definedName>
    <definedName name="주택원가">#REF!</definedName>
    <definedName name="주택최종" localSheetId="2">#REF!</definedName>
    <definedName name="주택최종" localSheetId="4">#REF!</definedName>
    <definedName name="주택최종">#REF!</definedName>
    <definedName name="준공년월일">#REF!</definedName>
    <definedName name="중개어음" localSheetId="2">[321]선급비용!#REF!</definedName>
    <definedName name="중개어음" localSheetId="4">[321]선급비용!#REF!</definedName>
    <definedName name="중개어음">[322]선급비용!#REF!</definedName>
    <definedName name="중급기술자">[274]노임!$C$137</definedName>
    <definedName name="중기운반경비">#REF!</definedName>
    <definedName name="중기운반노무비">#REF!</definedName>
    <definedName name="중기운반재료비">#REF!</definedName>
    <definedName name="중기운전기사">'[181]기계경비(시간당)'!$D$4</definedName>
    <definedName name="중량">#REF!</definedName>
    <definedName name="중량표">#REF!</definedName>
    <definedName name="중앙투자" localSheetId="2">[321]선급비용!#REF!</definedName>
    <definedName name="중앙투자" localSheetId="4">[321]선급비용!#REF!</definedName>
    <definedName name="중앙투자">[322]선급비용!#REF!</definedName>
    <definedName name="중흥부두2">#REF!</definedName>
    <definedName name="지" hidden="1">{#N/A,#N/A,FALSE,"배수2"}</definedName>
    <definedName name="지__급__자__재__비" localSheetId="2">#REF!</definedName>
    <definedName name="지__급__자__재__비" localSheetId="4">#REF!</definedName>
    <definedName name="지__급__자__재__비">#REF!</definedName>
    <definedName name="지곡">#REF!</definedName>
    <definedName name="지급재납품도건축">#REF!</definedName>
    <definedName name="지급재납품도기계">#REF!</definedName>
    <definedName name="지동" localSheetId="2">#REF!</definedName>
    <definedName name="지동" localSheetId="4">#REF!</definedName>
    <definedName name="지동">#REF!</definedName>
    <definedName name="지보공법" localSheetId="2">#REF!</definedName>
    <definedName name="지보공법" localSheetId="4">#REF!</definedName>
    <definedName name="지보공법">#REF!</definedName>
    <definedName name="지상1Slab두께" localSheetId="2">#REF!</definedName>
    <definedName name="지상1Slab두께" localSheetId="4">#REF!</definedName>
    <definedName name="지상1Slab두께">#REF!</definedName>
    <definedName name="지상1기둥갯수" localSheetId="2">#REF!</definedName>
    <definedName name="지상1기둥갯수" localSheetId="4">#REF!</definedName>
    <definedName name="지상1기둥갯수">#REF!</definedName>
    <definedName name="지상1높이" localSheetId="2">#REF!</definedName>
    <definedName name="지상1높이" localSheetId="4">#REF!</definedName>
    <definedName name="지상1높이">#REF!</definedName>
    <definedName name="지상기둥갯수" localSheetId="2">#REF!</definedName>
    <definedName name="지상기둥갯수" localSheetId="4">#REF!</definedName>
    <definedName name="지상기둥갯수">#REF!</definedName>
    <definedName name="지상기둥갯수1" localSheetId="2">#REF!</definedName>
    <definedName name="지상기둥갯수1" localSheetId="4">#REF!</definedName>
    <definedName name="지상기둥갯수1">#REF!</definedName>
    <definedName name="지상벽식SLAB두께" localSheetId="2">#REF!</definedName>
    <definedName name="지상벽식SLAB두께" localSheetId="4">#REF!</definedName>
    <definedName name="지상벽식SLAB두께">#REF!</definedName>
    <definedName name="지상소보단1" localSheetId="2">#REF!</definedName>
    <definedName name="지상소보단1" localSheetId="4">#REF!</definedName>
    <definedName name="지상소보단1">#REF!</definedName>
    <definedName name="지상소보단2" localSheetId="2">#REF!</definedName>
    <definedName name="지상소보단2" localSheetId="4">#REF!</definedName>
    <definedName name="지상소보단2">#REF!</definedName>
    <definedName name="지상철골보길이" localSheetId="2">#REF!</definedName>
    <definedName name="지상철골보길이" localSheetId="4">#REF!</definedName>
    <definedName name="지상철골보길이">#REF!</definedName>
    <definedName name="지상층1철근계" localSheetId="2">#REF!</definedName>
    <definedName name="지상층1철근계" localSheetId="4">#REF!</definedName>
    <definedName name="지상층1철근계">#REF!</definedName>
    <definedName name="지상층1콘크리트계" localSheetId="2">#REF!</definedName>
    <definedName name="지상층1콘크리트계" localSheetId="4">#REF!</definedName>
    <definedName name="지상층1콘크리트계">#REF!</definedName>
    <definedName name="지상층1형틀계" localSheetId="2">#REF!</definedName>
    <definedName name="지상층1형틀계" localSheetId="4">#REF!</definedName>
    <definedName name="지상층1형틀계">#REF!</definedName>
    <definedName name="지상층SLAB두께" localSheetId="2">#REF!</definedName>
    <definedName name="지상층SLAB두께" localSheetId="4">#REF!</definedName>
    <definedName name="지상층SLAB두께">#REF!</definedName>
    <definedName name="지역">#N/A</definedName>
    <definedName name="지역업체" hidden="1">{#N/A,#N/A,FALSE,"배수2"}</definedName>
    <definedName name="지적기사_1급">#REF!</definedName>
    <definedName name="지적기사_2급">#REF!</definedName>
    <definedName name="지철" hidden="1">{#N/A,#N/A,FALSE,"포장2"}</definedName>
    <definedName name="지철자재" hidden="1">{#N/A,#N/A,FALSE,"포장2"}</definedName>
    <definedName name="지출계획">[167]!지출계획</definedName>
    <definedName name="지토" hidden="1">{#N/A,#N/A,FALSE,"포장1";#N/A,#N/A,FALSE,"포장1"}</definedName>
    <definedName name="지토자재" hidden="1">{#N/A,#N/A,FALSE,"포장2"}</definedName>
    <definedName name="직급사무" localSheetId="2">'[279]쌍용 data base'!$B$4:$C$9</definedName>
    <definedName name="직급사무" localSheetId="4">'[279]쌍용 data base'!$B$4:$C$9</definedName>
    <definedName name="직급사무">'[280]쌍용 data base'!$B$4:$C$9</definedName>
    <definedName name="직영비">'[303]2공구산출내역'!#REF!</definedName>
    <definedName name="직접노무비" localSheetId="2">#REF!</definedName>
    <definedName name="직접노무비" localSheetId="4">#REF!</definedName>
    <definedName name="직접노무비">#REF!</definedName>
    <definedName name="직접노무비요율" localSheetId="2">#REF!</definedName>
    <definedName name="직접노무비요율" localSheetId="4">#REF!</definedName>
    <definedName name="직접노무비요율">#REF!</definedName>
    <definedName name="직접재료비">#REF!</definedName>
    <definedName name="직접재료비합" localSheetId="2">#REF!</definedName>
    <definedName name="직접재료비합" localSheetId="4">#REF!</definedName>
    <definedName name="직접재료비합">#REF!</definedName>
    <definedName name="직종">#REF!</definedName>
    <definedName name="직종명">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진짜원가" localSheetId="2">#REF!</definedName>
    <definedName name="진짜원가" localSheetId="4">#REF!</definedName>
    <definedName name="진짜원가">#REF!</definedName>
    <definedName name="집">'[323]#REF'!#REF!</definedName>
    <definedName name="집계" localSheetId="2">#REF!</definedName>
    <definedName name="집계" localSheetId="4">#REF!</definedName>
    <definedName name="집계">#REF!</definedName>
    <definedName name="집계표">#REF!</definedName>
    <definedName name="집계표발행" localSheetId="2">#REF!</definedName>
    <definedName name="집계표발행" localSheetId="4">#REF!</definedName>
    <definedName name="집계표발행">#REF!</definedName>
    <definedName name="ㅊ1555">#REF!</definedName>
    <definedName name="ㅊ3030">#REF!</definedName>
    <definedName name="ㅊ모">#REF!</definedName>
    <definedName name="차">#REF!</definedName>
    <definedName name="차량가격">[178]을부담운반비!$D$4</definedName>
    <definedName name="차체" localSheetId="2">#REF!</definedName>
    <definedName name="차체" localSheetId="4">#REF!</definedName>
    <definedName name="차체">#REF!</definedName>
    <definedName name="차트">[167]!차트</definedName>
    <definedName name="착공기한">#REF!</definedName>
    <definedName name="착공년월일">#REF!</definedName>
    <definedName name="착공월" localSheetId="2">#REF!</definedName>
    <definedName name="착공월" localSheetId="4">#REF!</definedName>
    <definedName name="착공월">#REF!</definedName>
    <definedName name="착공일">#REF!</definedName>
    <definedName name="착암공">'[181]기계경비(시간당)'!$D$12</definedName>
    <definedName name="착정심도" localSheetId="2">#REF!</definedName>
    <definedName name="착정심도" localSheetId="4">#REF!</definedName>
    <definedName name="착정심도">#REF!</definedName>
    <definedName name="창" localSheetId="2">#REF!</definedName>
    <definedName name="창" localSheetId="4">#REF!</definedName>
    <definedName name="창">#REF!</definedName>
    <definedName name="창고" localSheetId="2">#REF!</definedName>
    <definedName name="창고" localSheetId="4">#REF!</definedName>
    <definedName name="창고">#REF!</definedName>
    <definedName name="창호공사" localSheetId="2">#REF!</definedName>
    <definedName name="창호공사" localSheetId="4">#REF!</definedName>
    <definedName name="창호공사">#REF!</definedName>
    <definedName name="철____공">#REF!</definedName>
    <definedName name="철_골_공">#REF!</definedName>
    <definedName name="철거자재" localSheetId="2">#REF!</definedName>
    <definedName name="철거자재" localSheetId="4">#REF!</definedName>
    <definedName name="철거자재">#REF!</definedName>
    <definedName name="철공">#REF!</definedName>
    <definedName name="철근콘크리트_공사" localSheetId="2">#REF!</definedName>
    <definedName name="철근콘크리트_공사" localSheetId="4">#REF!</definedName>
    <definedName name="철근콘크리트_공사">#REF!</definedName>
    <definedName name="철목1호" localSheetId="2">#REF!</definedName>
    <definedName name="철목1호" localSheetId="4">#REF!</definedName>
    <definedName name="철목1호">#REF!</definedName>
    <definedName name="철목2호" localSheetId="2">#REF!</definedName>
    <definedName name="철목2호" localSheetId="4">#REF!</definedName>
    <definedName name="철목2호">#REF!</definedName>
    <definedName name="철목3호" localSheetId="2">#REF!</definedName>
    <definedName name="철목3호" localSheetId="4">#REF!</definedName>
    <definedName name="철목3호">#REF!</definedName>
    <definedName name="철목4호" localSheetId="2">#REF!</definedName>
    <definedName name="철목4호" localSheetId="4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청림1호" localSheetId="2">#REF!</definedName>
    <definedName name="청림1호" localSheetId="4">#REF!</definedName>
    <definedName name="청림1호">#REF!</definedName>
    <definedName name="청림2호" localSheetId="2">#REF!</definedName>
    <definedName name="청림2호" localSheetId="4">#REF!</definedName>
    <definedName name="청림2호">#REF!</definedName>
    <definedName name="청림3호" localSheetId="2">#REF!</definedName>
    <definedName name="청림3호" localSheetId="4">#REF!</definedName>
    <definedName name="청림3호">#REF!</definedName>
    <definedName name="초임안3" localSheetId="2">#REF!</definedName>
    <definedName name="초임안3" localSheetId="4">#REF!</definedName>
    <definedName name="초임안3">#REF!</definedName>
    <definedName name="총" hidden="1">{#N/A,#N/A,FALSE,"부대1"}</definedName>
    <definedName name="총______원_______가" localSheetId="2">#REF!</definedName>
    <definedName name="총______원_______가" localSheetId="4">#REF!</definedName>
    <definedName name="총______원_______가">#REF!</definedName>
    <definedName name="총___공____사___비" localSheetId="2">#REF!</definedName>
    <definedName name="총___공____사___비" localSheetId="4">#REF!</definedName>
    <definedName name="총___공____사___비">#REF!</definedName>
    <definedName name="총_원_가">[324]손익분석!#REF!</definedName>
    <definedName name="총공사비" localSheetId="2">#REF!</definedName>
    <definedName name="총공사비" localSheetId="4">#REF!</definedName>
    <definedName name="총공사비">#REF!</definedName>
    <definedName name="총괄">#REF!</definedName>
    <definedName name="총괄공사예산서" localSheetId="2">#REF!</definedName>
    <definedName name="총괄공사예산서" localSheetId="4">#REF!</definedName>
    <definedName name="총괄공사예산서">#REF!</definedName>
    <definedName name="총괄제출용" hidden="1">{#N/A,#N/A,FALSE,"전력간선"}</definedName>
    <definedName name="총괄표">#REF!</definedName>
    <definedName name="총액">[1]DANGA!$J$4:$J$300</definedName>
    <definedName name="총원가" localSheetId="2">#REF!</definedName>
    <definedName name="총원가" localSheetId="4">#REF!</definedName>
    <definedName name="총원가">#REF!</definedName>
    <definedName name="총원가2">#REF!</definedName>
    <definedName name="총원가격">#REF!</definedName>
    <definedName name="최상층Slab두께" localSheetId="2">#REF!</definedName>
    <definedName name="최상층Slab두께" localSheetId="4">#REF!</definedName>
    <definedName name="최상층Slab두께">#REF!</definedName>
    <definedName name="최종합격인원" localSheetId="2">#REF!</definedName>
    <definedName name="최종합격인원" localSheetId="4">#REF!</definedName>
    <definedName name="최종합격인원">#REF!</definedName>
    <definedName name="최창호" localSheetId="2">'[65]2.대외공문'!#REF!</definedName>
    <definedName name="최창호" localSheetId="4">'[65]2.대외공문'!#REF!</definedName>
    <definedName name="최창호">'[65]2.대외공문'!#REF!</definedName>
    <definedName name="추정">#REF!</definedName>
    <definedName name="춘사관">[173]표지!#REF!</definedName>
    <definedName name="춘사관건립">[173]표지!#REF!</definedName>
    <definedName name="출">#REF!</definedName>
    <definedName name="출발선" localSheetId="2">#REF!</definedName>
    <definedName name="출발선" localSheetId="4">#REF!</definedName>
    <definedName name="출발선">#REF!</definedName>
    <definedName name="출판" localSheetId="2" hidden="1">{#N/A,#N/A,FALSE,"지침";#N/A,#N/A,FALSE,"환경분석";#N/A,#N/A,FALSE,"Sheet16"}</definedName>
    <definedName name="출판" localSheetId="4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2">#REF!</definedName>
    <definedName name="출판C" localSheetId="4">#REF!</definedName>
    <definedName name="출판C">#REF!</definedName>
    <definedName name="출판CF" localSheetId="2">#REF!</definedName>
    <definedName name="출판CF" localSheetId="4">#REF!</definedName>
    <definedName name="출판CF">#REF!</definedName>
    <definedName name="충돌">#N/A</definedName>
    <definedName name="충동" localSheetId="2">'[25]95MAKER'!#REF!</definedName>
    <definedName name="충동" localSheetId="4">'[25]95MAKER'!#REF!</definedName>
    <definedName name="충동">'[25]95MAKER'!#REF!</definedName>
    <definedName name="취수탑경비">#REF!</definedName>
    <definedName name="취수탑노무비">#REF!</definedName>
    <definedName name="취수탑재료비">#REF!</definedName>
    <definedName name="측량" localSheetId="2">#REF!</definedName>
    <definedName name="측량" localSheetId="3">[159]사업성분석!#REF!</definedName>
    <definedName name="측량" localSheetId="4">#REF!</definedName>
    <definedName name="측량">#REF!</definedName>
    <definedName name="측량지질" localSheetId="2">[158]사업성분석!#REF!</definedName>
    <definedName name="측량지질" localSheetId="3">[159]사업성분석!#REF!</definedName>
    <definedName name="측량지질" localSheetId="4">[158]사업성분석!#REF!</definedName>
    <definedName name="측량지질">[158]사업성분석!#REF!</definedName>
    <definedName name="측세대수1" localSheetId="2">#REF!</definedName>
    <definedName name="측세대수1" localSheetId="4">#REF!</definedName>
    <definedName name="측세대수1">#REF!</definedName>
    <definedName name="측세대수2" localSheetId="2">#REF!</definedName>
    <definedName name="측세대수2" localSheetId="4">#REF!</definedName>
    <definedName name="측세대수2">#REF!</definedName>
    <definedName name="측옹벽길이1" localSheetId="2">#REF!</definedName>
    <definedName name="측옹벽길이1" localSheetId="4">#REF!</definedName>
    <definedName name="측옹벽길이1">#REF!</definedName>
    <definedName name="측옹벽길이2" localSheetId="2">#REF!</definedName>
    <definedName name="측옹벽길이2" localSheetId="4">#REF!</definedName>
    <definedName name="측옹벽길이2">#REF!</definedName>
    <definedName name="층수">[86]적용기준!$B$6</definedName>
    <definedName name="칠">#REF!</definedName>
    <definedName name="카비">[325]!Macro10</definedName>
    <definedName name="카빋">[325]!Macro12</definedName>
    <definedName name="카환율" localSheetId="2">#REF!</definedName>
    <definedName name="카환율" localSheetId="4">#REF!</definedName>
    <definedName name="카환율">#REF!</definedName>
    <definedName name="캇타간재">'[181]기계경비(시간당)'!$H$92</definedName>
    <definedName name="캇타노무">'[181]기계경비(시간당)'!$H$88</definedName>
    <definedName name="캇타손료">'[181]기계경비(시간당)'!$H$87</definedName>
    <definedName name="캐쉬" localSheetId="2" hidden="1">{#N/A,#N/A,FALSE,"지침";#N/A,#N/A,FALSE,"환경분석";#N/A,#N/A,FALSE,"Sheet16"}</definedName>
    <definedName name="캐쉬" localSheetId="4" hidden="1">{#N/A,#N/A,FALSE,"지침";#N/A,#N/A,FALSE,"환경분석";#N/A,#N/A,FALSE,"Sheet16"}</definedName>
    <definedName name="캐쉬" hidden="1">{#N/A,#N/A,FALSE,"지침";#N/A,#N/A,FALSE,"환경분석";#N/A,#N/A,FALSE,"Sheet16"}</definedName>
    <definedName name="케1" localSheetId="2">#REF!</definedName>
    <definedName name="케1" localSheetId="4">#REF!</definedName>
    <definedName name="케1">#REF!</definedName>
    <definedName name="케이블_1">[60]단가!#REF!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퀛Y" localSheetId="2">[325]경비공통!#REF!</definedName>
    <definedName name="퀛Y" localSheetId="4">[325]경비공통!#REF!</definedName>
    <definedName name="퀛Y">[326]경비공통!#REF!</definedName>
    <definedName name="ㅌㅊ" localSheetId="2" hidden="1">'[219]5사남'!#REF!</definedName>
    <definedName name="ㅌㅊ" localSheetId="4" hidden="1">'[219]5사남'!#REF!</definedName>
    <definedName name="ㅌㅊ" hidden="1">'[220]5사남'!#REF!</definedName>
    <definedName name="ㅌㅌㅌㅌㅌㅌㅌ">#REF!</definedName>
    <definedName name="타일공사" localSheetId="2">#REF!</definedName>
    <definedName name="타일공사" localSheetId="4">#REF!</definedName>
    <definedName name="타일공사">#REF!</definedName>
    <definedName name="타입평">#REF!</definedName>
    <definedName name="태영지급" hidden="1">{#N/A,#N/A,FALSE,"부대1"}</definedName>
    <definedName name="택시" localSheetId="2">[327]차량별점검!$A$1:$I$36</definedName>
    <definedName name="택시" localSheetId="4">[327]차량별점검!$A$1:$I$36</definedName>
    <definedName name="택시">[328]차량별점검!$A$1:$I$36</definedName>
    <definedName name="터파기고">#REF!</definedName>
    <definedName name="템플리트모듈1" localSheetId="2">BlankMacro1</definedName>
    <definedName name="템플리트모듈1" localSheetId="4">BlankMacro1</definedName>
    <definedName name="템플리트모듈1">BlankMacro1</definedName>
    <definedName name="템플리트모듈2" localSheetId="2">BlankMacro1</definedName>
    <definedName name="템플리트모듈2" localSheetId="4">BlankMacro1</definedName>
    <definedName name="템플리트모듈2">BlankMacro1</definedName>
    <definedName name="템플리트모듈3" localSheetId="2">BlankMacro1</definedName>
    <definedName name="템플리트모듈3" localSheetId="4">BlankMacro1</definedName>
    <definedName name="템플리트모듈3">BlankMacro1</definedName>
    <definedName name="템플리트모듈4" localSheetId="2">BlankMacro1</definedName>
    <definedName name="템플리트모듈4" localSheetId="4">BlankMacro1</definedName>
    <definedName name="템플리트모듈4">BlankMacro1</definedName>
    <definedName name="템플리트모듈5" localSheetId="2">BlankMacro1</definedName>
    <definedName name="템플리트모듈5" localSheetId="4">BlankMacro1</definedName>
    <definedName name="템플리트모듈5">BlankMacro1</definedName>
    <definedName name="템플리트모듈6" localSheetId="2">BlankMacro1</definedName>
    <definedName name="템플리트모듈6" localSheetId="4">BlankMacro1</definedName>
    <definedName name="템플리트모듈6">BlankMacro1</definedName>
    <definedName name="토" hidden="1">#REF!</definedName>
    <definedName name="토건">#REF!</definedName>
    <definedName name="토공" hidden="1">{#N/A,#N/A,FALSE,"포장2"}</definedName>
    <definedName name="토공1">#REF!</definedName>
    <definedName name="토공11" hidden="1">{#N/A,#N/A,FALSE,"포장2"}</definedName>
    <definedName name="토공량" hidden="1">{#N/A,#N/A,FALSE,"기안지";#N/A,#N/A,FALSE,"통신지"}</definedName>
    <definedName name="토공사" localSheetId="2">#REF!</definedName>
    <definedName name="토공사" localSheetId="4">#REF!</definedName>
    <definedName name="토공사">#REF!</definedName>
    <definedName name="토목내역">#REF!</definedName>
    <definedName name="토목매숯" localSheetId="2">#REF!</definedName>
    <definedName name="토목매숯" localSheetId="4">#REF!</definedName>
    <definedName name="토목매숯">#REF!</definedName>
    <definedName name="토목설계" hidden="1">{#N/A,#N/A,FALSE,"골재소요량";#N/A,#N/A,FALSE,"골재소요량"}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>[195]노무비!$B$8</definedName>
    <definedName name="통산출1">#REF!</definedName>
    <definedName name="통설">[195]노무비!$B$10</definedName>
    <definedName name="통신기사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일로">#REF!</definedName>
    <definedName name="통케">#REF!</definedName>
    <definedName name="퇴직추계12" localSheetId="2">#REF!</definedName>
    <definedName name="퇴직추계12" localSheetId="4">#REF!</definedName>
    <definedName name="퇴직추계12">#REF!</definedName>
    <definedName name="투3" hidden="1">{#N/A,#N/A,FALSE,"배수2"}</definedName>
    <definedName name="투입" localSheetId="2">#REF!</definedName>
    <definedName name="투입" localSheetId="4">#REF!</definedName>
    <definedName name="투입">#REF!</definedName>
    <definedName name="투자.2" localSheetId="2">'[328]98지급계획'!#REF!</definedName>
    <definedName name="투자.2" localSheetId="4">'[328]98지급계획'!#REF!</definedName>
    <definedName name="투자.2">'[329]98지급계획'!#REF!</definedName>
    <definedName name="투찰">[330]도급!$B$1:$H$1053</definedName>
    <definedName name="투찰표" hidden="1">{#N/A,#N/A,FALSE,"부대1"}</definedName>
    <definedName name="트럭1트" localSheetId="2">#REF!</definedName>
    <definedName name="트럭1트" localSheetId="4">#REF!</definedName>
    <definedName name="트럭1트">#REF!</definedName>
    <definedName name="트럭실행" localSheetId="2">#REF!</definedName>
    <definedName name="트럭실행" localSheetId="4">#REF!</definedName>
    <definedName name="트럭실행">#REF!</definedName>
    <definedName name="트럭팀" localSheetId="2">#REF!</definedName>
    <definedName name="트럭팀" localSheetId="4">#REF!</definedName>
    <definedName name="트럭팀">#REF!</definedName>
    <definedName name="특고">#REF!</definedName>
    <definedName name="특급기술자">[274]노임!$C$135</definedName>
    <definedName name="특별">#REF!</definedName>
    <definedName name="특별손실" localSheetId="2">#REF!</definedName>
    <definedName name="특별손실" localSheetId="4">#REF!</definedName>
    <definedName name="특별손실">#REF!</definedName>
    <definedName name="특별손실.본" localSheetId="2">#REF!</definedName>
    <definedName name="특별손실.본" localSheetId="4">#REF!</definedName>
    <definedName name="특별손실.본">#REF!</definedName>
    <definedName name="특별이익" localSheetId="2">#REF!</definedName>
    <definedName name="특별이익" localSheetId="4">#REF!</definedName>
    <definedName name="특별이익">#REF!</definedName>
    <definedName name="특별이익.본" localSheetId="2">#REF!</definedName>
    <definedName name="특별이익.본" localSheetId="4">#REF!</definedName>
    <definedName name="특별이익.본">#REF!</definedName>
    <definedName name="특별인부">[251]노임단가!$D$56</definedName>
    <definedName name="특인">#REF!</definedName>
    <definedName name="특장" localSheetId="2">#REF!</definedName>
    <definedName name="특장" localSheetId="4">#REF!</definedName>
    <definedName name="특장">#REF!</definedName>
    <definedName name="특케">#REF!</definedName>
    <definedName name="파이롯트" localSheetId="2">#REF!</definedName>
    <definedName name="파이롯트" localSheetId="4">#REF!</definedName>
    <definedName name="파이롯트">#REF!</definedName>
    <definedName name="파이프펜던트">[109]DATA!$E$17:$F$26</definedName>
    <definedName name="파일공법" localSheetId="2">#REF!</definedName>
    <definedName name="파일공법" localSheetId="4">#REF!</definedName>
    <definedName name="파일공법">#REF!</definedName>
    <definedName name="파일형태" localSheetId="2">#REF!</definedName>
    <definedName name="파일형태" localSheetId="4">#REF!</definedName>
    <definedName name="파일형태">#REF!</definedName>
    <definedName name="파주와동">[173]표지!#REF!</definedName>
    <definedName name="팔" hidden="1">#REF!</definedName>
    <definedName name="펌프구경" localSheetId="2">#REF!</definedName>
    <definedName name="펌프구경" localSheetId="4">#REF!</definedName>
    <definedName name="펌프구경">#REF!</definedName>
    <definedName name="페이지1" localSheetId="2">'[318]행정표준(1)'!$A$1:$J$53</definedName>
    <definedName name="페이지1" localSheetId="4">'[318]행정표준(1)'!$A$1:$J$53</definedName>
    <definedName name="페이지1">'[319]행정표준(1)'!$A$1:$J$53</definedName>
    <definedName name="페이지2" localSheetId="2">'[318]행정표준(2)'!$A$1:$Z$62</definedName>
    <definedName name="페이지2" localSheetId="4">'[318]행정표준(2)'!$A$1:$Z$62</definedName>
    <definedName name="페이지2">'[319]행정표준(2)'!$A$1:$Z$62</definedName>
    <definedName name="평" localSheetId="2">#REF!</definedName>
    <definedName name="평">#REF!</definedName>
    <definedName name="평당가" localSheetId="2">#REF!</definedName>
    <definedName name="평당가" localSheetId="4">#REF!</definedName>
    <definedName name="평당가">#REF!</definedName>
    <definedName name="평택냉동2안">BlankMacro1</definedName>
    <definedName name="평형구분" localSheetId="2">#REF!</definedName>
    <definedName name="평형구분">#REF!</definedName>
    <definedName name="폐_기_물___수_수_료" localSheetId="2">#REF!</definedName>
    <definedName name="폐_기_물___수_수_료" localSheetId="4">#REF!</definedName>
    <definedName name="폐_기_물___수_수_료">#REF!</definedName>
    <definedName name="폐_기_물___처_리_비" localSheetId="2">#REF!</definedName>
    <definedName name="폐_기_물___처_리_비" localSheetId="4">#REF!</definedName>
    <definedName name="폐_기_물___처_리_비">#REF!</definedName>
    <definedName name="포장">#REF!</definedName>
    <definedName name="포장2월ocf" localSheetId="2" hidden="1">{#N/A,#N/A,FALSE,"지침";#N/A,#N/A,FALSE,"환경분석";#N/A,#N/A,FALSE,"Sheet16"}</definedName>
    <definedName name="포장2월ocf" localSheetId="4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2" hidden="1">{#N/A,#N/A,FALSE,"지침";#N/A,#N/A,FALSE,"환경분석";#N/A,#N/A,FALSE,"Sheet16"}</definedName>
    <definedName name="포장ocf" localSheetId="4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항학전">[238]적현로!#REF!</definedName>
    <definedName name="표묜" localSheetId="2">#REF!</definedName>
    <definedName name="표묜" localSheetId="4">#REF!</definedName>
    <definedName name="표묜">#REF!</definedName>
    <definedName name="표준건축비" localSheetId="3">#REF!</definedName>
    <definedName name="표준건축비">#REF!</definedName>
    <definedName name="표준명" localSheetId="2">#REF!</definedName>
    <definedName name="표준명" localSheetId="4">#REF!</definedName>
    <definedName name="표준명">#REF!</definedName>
    <definedName name="표준번호" localSheetId="2">#REF!</definedName>
    <definedName name="표준번호" localSheetId="4">#REF!</definedName>
    <definedName name="표준번호">#REF!</definedName>
    <definedName name="표지">#REF!</definedName>
    <definedName name="표지로" localSheetId="2">[330]!표지로</definedName>
    <definedName name="표지로" localSheetId="4">[330]!표지로</definedName>
    <definedName name="표지로">[331]!표지로</definedName>
    <definedName name="표지입니다.">#REF!</definedName>
    <definedName name="품셈공종">'[332]별표 '!$C$2:$C$50</definedName>
    <definedName name="품셈단가">'[332]별표 '!$D$2:$D$50</definedName>
    <definedName name="품신">[178]설계산출표지!$B$1</definedName>
    <definedName name="품의" localSheetId="2">'[332]2.대외공문'!#REF!</definedName>
    <definedName name="품의" localSheetId="4">'[332]2.대외공문'!#REF!</definedName>
    <definedName name="품의">'[333]2.대외공문'!#REF!</definedName>
    <definedName name="품의서" localSheetId="2">[272]대외공문!#REF!</definedName>
    <definedName name="품의서" localSheetId="4">[272]대외공문!#REF!</definedName>
    <definedName name="품의서">[273]대외공문!#REF!</definedName>
    <definedName name="품의서을" localSheetId="2">[272]대외공문!#REF!</definedName>
    <definedName name="품의서을" localSheetId="4">[272]대외공문!#REF!</definedName>
    <definedName name="품의서을">[273]대외공문!#REF!</definedName>
    <definedName name="품질" localSheetId="2">[154]영업.일1!#REF!</definedName>
    <definedName name="품질" localSheetId="4">[154]영업.일1!#REF!</definedName>
    <definedName name="품질">[154]영업.일1!#REF!</definedName>
    <definedName name="프환율" localSheetId="2">#REF!</definedName>
    <definedName name="프환율" localSheetId="4">#REF!</definedName>
    <definedName name="프환율">#REF!</definedName>
    <definedName name="플라타너스B8">[153]데이타!$E$552</definedName>
    <definedName name="플랜트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ㅎ">#REF!</definedName>
    <definedName name="ㅎ384">#REF!</definedName>
    <definedName name="ㅎㄱㄱ" localSheetId="2" hidden="1">{#N/A,#N/A,FALSE,"CCTV"}</definedName>
    <definedName name="ㅎㄱㄱ" localSheetId="4" hidden="1">{#N/A,#N/A,FALSE,"CCTV"}</definedName>
    <definedName name="ㅎㄱㄱ" hidden="1">{#N/A,#N/A,FALSE,"CCTV"}</definedName>
    <definedName name="ㅎㄴ튜" localSheetId="2">[46]수입!#REF!</definedName>
    <definedName name="ㅎㄴ튜" localSheetId="4">[46]수입!#REF!</definedName>
    <definedName name="ㅎㄴ튜">[46]수입!#REF!</definedName>
    <definedName name="ㅎㄶ" localSheetId="2">#REF!</definedName>
    <definedName name="ㅎㄶ" localSheetId="4">#REF!</definedName>
    <definedName name="ㅎㄶ">#REF!</definedName>
    <definedName name="ㅎㄹ" localSheetId="2">#REF!</definedName>
    <definedName name="ㅎㄹ" localSheetId="4">#REF!</definedName>
    <definedName name="ㅎㄹ">#REF!</definedName>
    <definedName name="ㅎㄹㄹ">#REF!</definedName>
    <definedName name="ㅎㄹㅇ" localSheetId="2" hidden="1">{#N/A,#N/A,FALSE,"CCTV"}</definedName>
    <definedName name="ㅎㄹㅇ" localSheetId="4" hidden="1">{#N/A,#N/A,FALSE,"CCTV"}</definedName>
    <definedName name="ㅎㄹㅇ" hidden="1">{#N/A,#N/A,FALSE,"CCTV"}</definedName>
    <definedName name="ㅎ럴" localSheetId="2">#REF!</definedName>
    <definedName name="ㅎ럴" localSheetId="4">#REF!</definedName>
    <definedName name="ㅎ럴">#REF!</definedName>
    <definedName name="ㅎㅂㅁㅎㅈ">[222]공종별!#REF!</definedName>
    <definedName name="ㅎㅎ" localSheetId="2" hidden="1">'[219]5사남'!#REF!</definedName>
    <definedName name="ㅎㅎ" localSheetId="4" hidden="1">'[219]5사남'!#REF!</definedName>
    <definedName name="ㅎㅎ" hidden="1">'[220]5사남'!#REF!</definedName>
    <definedName name="ㅎㅎㄱ" localSheetId="2" hidden="1">{#N/A,#N/A,FALSE,"CCTV"}</definedName>
    <definedName name="ㅎㅎㄱ" localSheetId="4" hidden="1">{#N/A,#N/A,FALSE,"CCTV"}</definedName>
    <definedName name="ㅎㅎㄱ" hidden="1">{#N/A,#N/A,FALSE,"CCTV"}</definedName>
    <definedName name="ㅎㅎㅎ" localSheetId="2">#REF!</definedName>
    <definedName name="ㅎㅎㅎ" localSheetId="4">#REF!</definedName>
    <definedName name="ㅎㅎㅎ">#REF!</definedName>
    <definedName name="하" localSheetId="2">#REF!</definedName>
    <definedName name="하" localSheetId="4">#REF!</definedName>
    <definedName name="하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>#REF!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[246]수지!#REF!</definedName>
    <definedName name="하자보수" localSheetId="3">[247]수지!#REF!</definedName>
    <definedName name="하자보수" localSheetId="4">[246]수지!#REF!</definedName>
    <definedName name="하자보수">[248]수지!#REF!</definedName>
    <definedName name="하하하">[334]BID!$A$3:$F$293</definedName>
    <definedName name="하한선" hidden="1">{#N/A,#N/A,FALSE,"배수2"}</definedName>
    <definedName name="하핳" localSheetId="2">'[239]남양시작동010313100%'!$A$2:$G$882</definedName>
    <definedName name="하핳" localSheetId="4">'[239]남양시작동010313100%'!$A$2:$G$882</definedName>
    <definedName name="하핳">'[240]남양시작동010313100%'!$A$2:$G$882</definedName>
    <definedName name="한" hidden="1">#REF!</definedName>
    <definedName name="한교1호" localSheetId="2">#REF!</definedName>
    <definedName name="한교1호" localSheetId="4">#REF!</definedName>
    <definedName name="한교1호">#REF!</definedName>
    <definedName name="한교2호" localSheetId="2">#REF!</definedName>
    <definedName name="한교2호" localSheetId="4">#REF!</definedName>
    <definedName name="한교2호">#REF!</definedName>
    <definedName name="한교3호" localSheetId="2">#REF!</definedName>
    <definedName name="한교3호" localSheetId="4">#REF!</definedName>
    <definedName name="한교3호">#REF!</definedName>
    <definedName name="한국학">[173]표지!#REF!</definedName>
    <definedName name="한전공사비">#REF!,#REF!</definedName>
    <definedName name="할증">#REF!</definedName>
    <definedName name="함">#REF!</definedName>
    <definedName name="함돈식상무" localSheetId="2">#REF!</definedName>
    <definedName name="함돈식상무" localSheetId="4">#REF!</definedName>
    <definedName name="함돈식상무">#REF!</definedName>
    <definedName name="합______________계" localSheetId="2">#REF!</definedName>
    <definedName name="합______________계" localSheetId="4">#REF!</definedName>
    <definedName name="합______________계">#REF!</definedName>
    <definedName name="합계" localSheetId="2">#REF!</definedName>
    <definedName name="합계" localSheetId="4">#REF!</definedName>
    <definedName name="합계">#REF!</definedName>
    <definedName name="항목10" localSheetId="2">#REF!</definedName>
    <definedName name="항목10" localSheetId="4">#REF!</definedName>
    <definedName name="항목10">#REF!</definedName>
    <definedName name="항목11" localSheetId="2">#REF!</definedName>
    <definedName name="항목11" localSheetId="4">#REF!</definedName>
    <definedName name="항목11">#REF!</definedName>
    <definedName name="항목2" localSheetId="2">#REF!</definedName>
    <definedName name="항목2" localSheetId="4">#REF!</definedName>
    <definedName name="항목2">#REF!</definedName>
    <definedName name="항목3" localSheetId="2">#REF!</definedName>
    <definedName name="항목3" localSheetId="4">#REF!</definedName>
    <definedName name="항목3">#REF!</definedName>
    <definedName name="항목4" localSheetId="2">#REF!</definedName>
    <definedName name="항목4" localSheetId="4">#REF!</definedName>
    <definedName name="항목4">#REF!</definedName>
    <definedName name="항목5" localSheetId="2">#REF!</definedName>
    <definedName name="항목5" localSheetId="4">#REF!</definedName>
    <definedName name="항목5">#REF!</definedName>
    <definedName name="항목6" localSheetId="2">#REF!</definedName>
    <definedName name="항목6" localSheetId="4">#REF!</definedName>
    <definedName name="항목6">#REF!</definedName>
    <definedName name="항목7" localSheetId="2">#REF!</definedName>
    <definedName name="항목7" localSheetId="4">#REF!</definedName>
    <definedName name="항목7">#REF!</definedName>
    <definedName name="항목8" localSheetId="2">#REF!</definedName>
    <definedName name="항목8" localSheetId="4">#REF!</definedName>
    <definedName name="항목8">#REF!</definedName>
    <definedName name="항목9" localSheetId="2">#REF!</definedName>
    <definedName name="항목9" localSheetId="4">#REF!</definedName>
    <definedName name="항목9">#REF!</definedName>
    <definedName name="해당월">#REF!</definedName>
    <definedName name="행">#REF!</definedName>
    <definedName name="행삭제">[11]조건표!$P$4</definedName>
    <definedName name="행선안내게시기설비">#REF!</definedName>
    <definedName name="행열변환_1.행열변환_1" localSheetId="2">[105]!행열변환_1.행열변환_1</definedName>
    <definedName name="행열변환_1.행열변환_1" localSheetId="4">[105]!행열변환_1.행열변환_1</definedName>
    <definedName name="행열변환_1.행열변환_1">[106]!행열변환_1.행열변환_1</definedName>
    <definedName name="행열변환_2.행열변환_2" localSheetId="2">[105]!행열변환_2.행열변환_2</definedName>
    <definedName name="행열변환_2.행열변환_2" localSheetId="4">[105]!행열변환_2.행열변환_2</definedName>
    <definedName name="행열변환_2.행열변환_2">[106]!행열변환_2.행열변환_2</definedName>
    <definedName name="행열변환_3.행열변환_3" localSheetId="2">[335]!행열변환_3.행열변환_3</definedName>
    <definedName name="행열변환_3.행열변환_3" localSheetId="4">[335]!행열변환_3.행열변환_3</definedName>
    <definedName name="행열변환_3.행열변환_3">[336]!행열변환_3.행열변환_3</definedName>
    <definedName name="행열변환_4.행열변환_4" localSheetId="2">[337]!행열변환_4.행열변환_4</definedName>
    <definedName name="행열변환_4.행열변환_4" localSheetId="4">[337]!행열변환_4.행열변환_4</definedName>
    <definedName name="행열변환_4.행열변환_4">[338]!행열변환_4.행열변환_4</definedName>
    <definedName name="햐ㅓㅈ바허ㅏㅣ농하ㅗㅎ" localSheetId="2" hidden="1">{#N/A,#N/A,FALSE,"CCTV"}</definedName>
    <definedName name="햐ㅓㅈ바허ㅏㅣ농하ㅗㅎ" localSheetId="4" hidden="1">{#N/A,#N/A,FALSE,"CCTV"}</definedName>
    <definedName name="햐ㅓㅈ바허ㅏㅣ농하ㅗㅎ" hidden="1">{#N/A,#N/A,FALSE,"CCTV"}</definedName>
    <definedName name="허용전류">#REF!</definedName>
    <definedName name="현금흐름" localSheetId="2">[19]현금흐름!#REF!</definedName>
    <definedName name="현금흐름" localSheetId="4">[20]현금흐름!#REF!</definedName>
    <definedName name="현금흐름">[120]현금흐름!#REF!</definedName>
    <definedName name="현대리바트" localSheetId="2">[45]수입!#REF!</definedName>
    <definedName name="현대리바트" localSheetId="4">[45]수입!#REF!</definedName>
    <definedName name="현대리바트">[45]수입!#REF!</definedName>
    <definedName name="現代綜合商事經由分" localSheetId="2">#REF!</definedName>
    <definedName name="現代綜合商事經由分" localSheetId="4">#REF!</definedName>
    <definedName name="現代綜合商事經由分">#REF!</definedName>
    <definedName name="현장관리" localSheetId="2">#REF!</definedName>
    <definedName name="현장관리" localSheetId="4">#REF!</definedName>
    <definedName name="현장관리">#REF!</definedName>
    <definedName name="현장대리인">#REF!</definedName>
    <definedName name="현장위치" localSheetId="2">'[338]3'!$A$24:$A$28</definedName>
    <definedName name="현장위치" localSheetId="4">'[338]3'!$A$24:$A$28</definedName>
    <definedName name="현장위치">'[339]3'!$A$24:$A$28</definedName>
    <definedName name="현천기자재비" localSheetId="2">#REF!</definedName>
    <definedName name="현천기자재비" localSheetId="4">#REF!</definedName>
    <definedName name="현천기자재비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조전" localSheetId="2">[339]TOT!$H$55</definedName>
    <definedName name="협조전" localSheetId="4">[339]TOT!$H$55</definedName>
    <definedName name="협조전">[340]TOT!$H$55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[71]DATE!$D$24:$D$85</definedName>
    <definedName name="형제" hidden="1">{#N/A,#N/A,FALSE,"포장2"}</definedName>
    <definedName name="형틀">#REF!</definedName>
    <definedName name="형틀목공">#REF!</definedName>
    <definedName name="호박">#REF!</definedName>
    <definedName name="호별가격" localSheetId="2">#REF!</definedName>
    <definedName name="호별가격" localSheetId="4">#REF!</definedName>
    <definedName name="호별가격">#REF!</definedName>
    <definedName name="호별시가안분" localSheetId="2">#REF!</definedName>
    <definedName name="호별시가안분" localSheetId="4">#REF!</definedName>
    <definedName name="호별시가안분">#REF!</definedName>
    <definedName name="호지니">[341]!Macro12</definedName>
    <definedName name="호표">#REF!</definedName>
    <definedName name="호ㅎ" localSheetId="2">[341]수입!#REF!</definedName>
    <definedName name="호ㅎ" localSheetId="4">[341]수입!#REF!</definedName>
    <definedName name="호ㅎ">[342]수입!#REF!</definedName>
    <definedName name="호호" hidden="1">{#N/A,#N/A,FALSE,"부대1"}</definedName>
    <definedName name="호환율" localSheetId="2">#REF!</definedName>
    <definedName name="호환율" localSheetId="4">#REF!</definedName>
    <definedName name="호환율">#REF!</definedName>
    <definedName name="호ㅓ" localSheetId="2" hidden="1">{#N/A,#N/A,FALSE,"CCTV"}</definedName>
    <definedName name="호ㅓ" localSheetId="4" hidden="1">{#N/A,#N/A,FALSE,"CCTV"}</definedName>
    <definedName name="호ㅓ" hidden="1">{#N/A,#N/A,FALSE,"CCTV"}</definedName>
    <definedName name="호ㅓㅕㅅ" localSheetId="2" hidden="1">{#N/A,#N/A,FALSE,"CCTV"}</definedName>
    <definedName name="호ㅓㅕㅅ" localSheetId="4" hidden="1">{#N/A,#N/A,FALSE,"CCTV"}</definedName>
    <definedName name="호ㅓㅕㅅ" hidden="1">{#N/A,#N/A,FALSE,"CCTV"}</definedName>
    <definedName name="호ㅓㅕㅏ6ㅅ서ㅛㅓ" hidden="1">[343]입찰안!#REF!</definedName>
    <definedName name="홍">#REF!</definedName>
    <definedName name="화" localSheetId="3" hidden="1">{#N/A,#N/A,FALSE,"기안지";#N/A,#N/A,FALSE,"통신지"}</definedName>
    <definedName name="화">#REF!</definedName>
    <definedName name="화신1호" localSheetId="2">#REF!</definedName>
    <definedName name="화신1호" localSheetId="4">#REF!</definedName>
    <definedName name="화신1호">#REF!</definedName>
    <definedName name="화신2호" localSheetId="2">#REF!</definedName>
    <definedName name="화신2호" localSheetId="4">#REF!</definedName>
    <definedName name="화신2호">#REF!</definedName>
    <definedName name="화신기존1" localSheetId="2">#REF!</definedName>
    <definedName name="화신기존1" localSheetId="4">#REF!</definedName>
    <definedName name="화신기존1">#REF!</definedName>
    <definedName name="화신기존2" localSheetId="2">#REF!</definedName>
    <definedName name="화신기존2" localSheetId="4">#REF!</definedName>
    <definedName name="화신기존2">#REF!</definedName>
    <definedName name="환경" localSheetId="2">#REF!</definedName>
    <definedName name="환경" localSheetId="4">#REF!</definedName>
    <definedName name="환경">#REF!</definedName>
    <definedName name="환경투" localSheetId="2">[343]수입!#REF!</definedName>
    <definedName name="환경투" localSheetId="4">[343]수입!#REF!</definedName>
    <definedName name="환경투">[344]수입!#REF!</definedName>
    <definedName name="환율" localSheetId="2">#REF!</definedName>
    <definedName name="환율" localSheetId="4">#REF!</definedName>
    <definedName name="환율">#REF!</definedName>
    <definedName name="환율1" localSheetId="2">#REF!</definedName>
    <definedName name="환율1" localSheetId="4">#REF!</definedName>
    <definedName name="환율1">#REF!</definedName>
    <definedName name="회사명" localSheetId="2">#REF!</definedName>
    <definedName name="회사명" localSheetId="4">#REF!</definedName>
    <definedName name="회사명">#REF!</definedName>
    <definedName name="회시1호" localSheetId="2">#REF!</definedName>
    <definedName name="회시1호" localSheetId="4">#REF!</definedName>
    <definedName name="회시1호">#REF!</definedName>
    <definedName name="회시2호" localSheetId="2">#REF!</definedName>
    <definedName name="회시2호" localSheetId="4">#REF!</definedName>
    <definedName name="회시2호">#REF!</definedName>
    <definedName name="회의양식" localSheetId="2">'[116]2.대외공문'!#REF!</definedName>
    <definedName name="회의양식" localSheetId="4">'[116]2.대외공문'!#REF!</definedName>
    <definedName name="회의양식">'[117]2.대외공문'!#REF!</definedName>
    <definedName name="효">#REF!</definedName>
    <definedName name="흄관" hidden="1">{#N/A,#N/A,FALSE,"기안지";#N/A,#N/A,FALSE,"통신지"}</definedName>
    <definedName name="흙막이지보공법" localSheetId="2">[345]data!$B$2:$B$6</definedName>
    <definedName name="흙막이지보공법" localSheetId="4">[345]data!$B$2:$B$6</definedName>
    <definedName name="흙막이지보공법">[346]data!$B$2:$B$6</definedName>
    <definedName name="희선" localSheetId="2">#REF!,#REF!,#REF!,#REF!,#REF!,#REF!,#REF!,#REF!,#REF!,#REF!,#REF!,#REF!,#REF!,#REF!,#REF!,#REF!,#REF!,#REF!,#REF!</definedName>
    <definedName name="희선" localSheetId="4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" localSheetId="2">#REF!</definedName>
    <definedName name="ㅏ" localSheetId="3" hidden="1">{#N/A,#N/A,FALSE,"기안지";#N/A,#N/A,FALSE,"통신지"}</definedName>
    <definedName name="ㅏ" localSheetId="4">#REF!</definedName>
    <definedName name="ㅏ">#REF!</definedName>
    <definedName name="ㅏ576">[214]내역서!#REF!</definedName>
    <definedName name="ㅏㅅㅎㄹ" localSheetId="2" hidden="1">{#N/A,#N/A,FALSE,"CCTV"}</definedName>
    <definedName name="ㅏㅅㅎㄹ" localSheetId="4" hidden="1">{#N/A,#N/A,FALSE,"CCTV"}</definedName>
    <definedName name="ㅏㅅㅎㄹ" hidden="1">{#N/A,#N/A,FALSE,"CCTV"}</definedName>
    <definedName name="ㅏㅏ" localSheetId="2">#REF!</definedName>
    <definedName name="ㅏㅏ" localSheetId="4">#REF!</definedName>
    <definedName name="ㅏㅏ">#REF!</definedName>
    <definedName name="ㅏㅏㅏ" localSheetId="2">'[65]2.대외공문'!#REF!</definedName>
    <definedName name="ㅏㅏㅏ" localSheetId="4">'[65]2.대외공문'!#REF!</definedName>
    <definedName name="ㅏㅏㅏ">'[65]2.대외공문'!#REF!</definedName>
    <definedName name="ㅏㅑㅛㄳㄹ" localSheetId="2" hidden="1">{#N/A,#N/A,FALSE,"CCTV"}</definedName>
    <definedName name="ㅏㅑㅛㄳㄹ" localSheetId="4" hidden="1">{#N/A,#N/A,FALSE,"CCTV"}</definedName>
    <definedName name="ㅏㅑㅛㄳㄹ" hidden="1">{#N/A,#N/A,FALSE,"CCTV"}</definedName>
    <definedName name="ㅏㅓ" localSheetId="2" hidden="1">{#N/A,#N/A,FALSE,"CCTV"}</definedName>
    <definedName name="ㅏㅓ" localSheetId="4" hidden="1">{#N/A,#N/A,FALSE,"CCTV"}</definedName>
    <definedName name="ㅏㅓ" hidden="1">{#N/A,#N/A,FALSE,"CCTV"}</definedName>
    <definedName name="ㅏㅕㅇㄹ" localSheetId="2" hidden="1">{#N/A,#N/A,FALSE,"CCTV"}</definedName>
    <definedName name="ㅏㅕㅇㄹ" localSheetId="4" hidden="1">{#N/A,#N/A,FALSE,"CCTV"}</definedName>
    <definedName name="ㅏㅕㅇㄹ" hidden="1">{#N/A,#N/A,FALSE,"CCTV"}</definedName>
    <definedName name="ㅏㅕㅛ라ㅕㅏ">[343]입찰안!#REF!</definedName>
    <definedName name="ㅏㅣㅅㅎㄹ" localSheetId="2" hidden="1">{#N/A,#N/A,FALSE,"CCTV"}</definedName>
    <definedName name="ㅏㅣㅅㅎㄹ" localSheetId="4" hidden="1">{#N/A,#N/A,FALSE,"CCTV"}</definedName>
    <definedName name="ㅏㅣㅅㅎㄹ" hidden="1">{#N/A,#N/A,FALSE,"CCTV"}</definedName>
    <definedName name="ㅐ520">#REF!</definedName>
    <definedName name="ㅐㅐㅐ" localSheetId="2" hidden="1">{#N/A,#N/A,FALSE,"지침";#N/A,#N/A,FALSE,"환경분석";#N/A,#N/A,FALSE,"Sheet16"}</definedName>
    <definedName name="ㅐㅐㅐ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2">#REF!</definedName>
    <definedName name="ㅑ7" localSheetId="4">#REF!</definedName>
    <definedName name="ㅑ7">#REF!</definedName>
    <definedName name="ㅓㄴㄱ" hidden="1">[281]실행철강하도!$A$1:$A$4</definedName>
    <definedName name="ㅓㅏㅓㅎㄹ" localSheetId="2" hidden="1">{#N/A,#N/A,FALSE,"CCTV"}</definedName>
    <definedName name="ㅓㅏㅓㅎㄹ" localSheetId="4" hidden="1">{#N/A,#N/A,FALSE,"CCTV"}</definedName>
    <definedName name="ㅓㅏㅓㅎㄹ" hidden="1">{#N/A,#N/A,FALSE,"CCTV"}</definedName>
    <definedName name="ㅓㅐㅏㅕ" localSheetId="2" hidden="1">{#N/A,#N/A,FALSE,"CCTV"}</definedName>
    <definedName name="ㅓㅐㅏㅕ" localSheetId="4" hidden="1">{#N/A,#N/A,FALSE,"CCTV"}</definedName>
    <definedName name="ㅓㅐㅏㅕ" hidden="1">{#N/A,#N/A,FALSE,"CCTV"}</definedName>
    <definedName name="ㅓㅓㅓ" localSheetId="2">[93]Total!#REF!</definedName>
    <definedName name="ㅓㅓㅓ" localSheetId="4">[93]Total!#REF!</definedName>
    <definedName name="ㅓㅓㅓ">[93]Total!#REF!</definedName>
    <definedName name="ㅓㅕㅛ려ㅓ">[290]입찰안!#REF!</definedName>
    <definedName name="ㅓㅛㄺㅇ" localSheetId="2" hidden="1">{#N/A,#N/A,FALSE,"CCTV"}</definedName>
    <definedName name="ㅓㅛㄺㅇ" localSheetId="4" hidden="1">{#N/A,#N/A,FALSE,"CCTV"}</definedName>
    <definedName name="ㅓㅛㄺㅇ" hidden="1">{#N/A,#N/A,FALSE,"CCTV"}</definedName>
    <definedName name="ㅔㅔ" hidden="1">[347]집계표!#REF!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localSheetId="2" hidden="1">'[219]5사남'!#REF!</definedName>
    <definedName name="ㅕㅅ" localSheetId="4" hidden="1">'[219]5사남'!#REF!</definedName>
    <definedName name="ㅕㅅ" hidden="1">'[220]5사남'!#REF!</definedName>
    <definedName name="ㅕㅓㅎㄹ" localSheetId="2" hidden="1">{#N/A,#N/A,FALSE,"CCTV"}</definedName>
    <definedName name="ㅕㅓㅎㄹ" localSheetId="4" hidden="1">{#N/A,#N/A,FALSE,"CCTV"}</definedName>
    <definedName name="ㅕㅓㅎㄹ" hidden="1">{#N/A,#N/A,FALSE,"CCTV"}</definedName>
    <definedName name="ㅗ1019">#REF!</definedName>
    <definedName name="ㅗㄳㄱ" localSheetId="2" hidden="1">{#N/A,#N/A,FALSE,"CCTV"}</definedName>
    <definedName name="ㅗㄳㄱ" localSheetId="4" hidden="1">{#N/A,#N/A,FALSE,"CCTV"}</definedName>
    <definedName name="ㅗㄳㄱ" hidden="1">{#N/A,#N/A,FALSE,"CCTV"}</definedName>
    <definedName name="ㅗㄹ" localSheetId="2">#REF!</definedName>
    <definedName name="ㅗㄹ" localSheetId="4">#REF!</definedName>
    <definedName name="ㅗㄹ">#REF!</definedName>
    <definedName name="ㅗㅎㄹㄹ" localSheetId="2" hidden="1">{#N/A,#N/A,FALSE,"CCTV"}</definedName>
    <definedName name="ㅗㅎㄹㄹ" localSheetId="4" hidden="1">{#N/A,#N/A,FALSE,"CCTV"}</definedName>
    <definedName name="ㅗㅎㄹㄹ" hidden="1">{#N/A,#N/A,FALSE,"CCTV"}</definedName>
    <definedName name="ㅗ하ㅣㄴ어ㅗ뢔ㅑㅇㅈ" localSheetId="2" hidden="1">{#N/A,#N/A,FALSE,"CCTV"}</definedName>
    <definedName name="ㅗ하ㅣㄴ어ㅗ뢔ㅑㅇㅈ" localSheetId="4" hidden="1">{#N/A,#N/A,FALSE,"CCTV"}</definedName>
    <definedName name="ㅗ하ㅣㄴ어ㅗ뢔ㅑㅇㅈ" hidden="1">{#N/A,#N/A,FALSE,"CCTV"}</definedName>
    <definedName name="ㅗㅓ" localSheetId="2" hidden="1">{#N/A,#N/A,FALSE,"CCTV"}</definedName>
    <definedName name="ㅗㅓ" localSheetId="4" hidden="1">{#N/A,#N/A,FALSE,"CCTV"}</definedName>
    <definedName name="ㅗㅓ" hidden="1">{#N/A,#N/A,FALSE,"CCTV"}</definedName>
    <definedName name="ㅗㅓㅏ">#REF!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2" hidden="1">{#N/A,#N/A,FALSE,"CCTV"}</definedName>
    <definedName name="ㅗㅛㅎㄹ" localSheetId="4" hidden="1">{#N/A,#N/A,FALSE,"CCTV"}</definedName>
    <definedName name="ㅗㅛㅎㄹ" hidden="1">{#N/A,#N/A,FALSE,"CCTV"}</definedName>
    <definedName name="ㅗㅝ" localSheetId="2" hidden="1">{#N/A,#N/A,FALSE,"CCTV"}</definedName>
    <definedName name="ㅗㅝ" localSheetId="4" hidden="1">{#N/A,#N/A,FALSE,"CCTV"}</definedName>
    <definedName name="ㅗㅝ" hidden="1">{#N/A,#N/A,FALSE,"CCTV"}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2">[44]일반관리비!#REF!</definedName>
    <definedName name="ㅜ" localSheetId="4">[44]일반관리비!#REF!</definedName>
    <definedName name="ㅜ">[44]일반관리비!#REF!</definedName>
    <definedName name="ㅜn" localSheetId="2">#REF!</definedName>
    <definedName name="ㅜn" localSheetId="4">#REF!</definedName>
    <definedName name="ㅜn">#REF!</definedName>
    <definedName name="ㅜㅜㅜㅜ" localSheetId="2">BlankMacro1</definedName>
    <definedName name="ㅜㅜㅜㅜ" localSheetId="4">BlankMacro1</definedName>
    <definedName name="ㅜㅜㅜㅜ">BlankMacro1</definedName>
    <definedName name="ㅠㅓ허ㅏ허ㅡ" localSheetId="2">[50]수입!#REF!</definedName>
    <definedName name="ㅠㅓ허ㅏ허ㅡ" localSheetId="4">[50]수입!#REF!</definedName>
    <definedName name="ㅠㅓ허ㅏ허ㅡ">[50]수입!#REF!</definedName>
    <definedName name="ㅠㅠㅠ" localSheetId="2" hidden="1">{#N/A,#N/A,FALSE,"지침";#N/A,#N/A,FALSE,"환경분석";#N/A,#N/A,FALSE,"Sheet16"}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>[104]!Macro13</definedName>
    <definedName name="ㅡㅓㅗ흐ㅓ">[343]입찰안!#REF!</definedName>
    <definedName name="ㅡㅡ">#REF!</definedName>
    <definedName name="ㅡㅡㅡ" localSheetId="2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겨ㅛㅅ" localSheetId="2">[348]수입!#REF!</definedName>
    <definedName name="ㅣ겨ㅛㅅ" localSheetId="4">[348]수입!#REF!</definedName>
    <definedName name="ㅣ겨ㅛㅅ">[349]수입!#REF!</definedName>
    <definedName name="ㅣㅗㅎ" localSheetId="2" hidden="1">{#N/A,#N/A,FALSE,"CCTV"}</definedName>
    <definedName name="ㅣㅗㅎ" localSheetId="4" hidden="1">{#N/A,#N/A,FALSE,"CCTV"}</definedName>
    <definedName name="ㅣㅗㅎ" hidden="1">{#N/A,#N/A,FALSE,"CCTV"}</definedName>
    <definedName name="ㅣㅣㅣ" localSheetId="2">[93]Total!#REF!</definedName>
    <definedName name="ㅣㅣㅣ" localSheetId="4">[93]Total!#REF!</definedName>
    <definedName name="ㅣㅣㅣ">[93]Total!#REF!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7" l="1"/>
  <c r="G6" i="17"/>
  <c r="G5" i="17"/>
  <c r="D28" i="16" l="1"/>
  <c r="H28" i="16" s="1"/>
  <c r="D27" i="16"/>
  <c r="H27" i="16" s="1"/>
  <c r="H26" i="16"/>
  <c r="H25" i="16"/>
  <c r="H24" i="16"/>
  <c r="H23" i="16"/>
  <c r="H22" i="16"/>
  <c r="E13" i="17" l="1"/>
  <c r="G13" i="17" s="1"/>
  <c r="E12" i="17"/>
  <c r="G12" i="17" s="1"/>
  <c r="D23" i="16"/>
  <c r="D24" i="16"/>
  <c r="D25" i="16"/>
  <c r="D26" i="16"/>
  <c r="G29" i="16"/>
  <c r="F22" i="17" l="1"/>
  <c r="F19" i="17"/>
  <c r="F18" i="17"/>
  <c r="F17" i="17"/>
  <c r="F16" i="17"/>
  <c r="F15" i="17"/>
  <c r="F11" i="17"/>
  <c r="G10" i="17"/>
  <c r="G9" i="17"/>
  <c r="G11" i="17" l="1"/>
  <c r="D21" i="16"/>
  <c r="G21" i="17" l="1"/>
  <c r="E21" i="17"/>
  <c r="F14" i="17" l="1"/>
  <c r="G14" i="17"/>
  <c r="G24" i="17" s="1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5" i="16"/>
  <c r="E21" i="16" l="1"/>
  <c r="H21" i="16"/>
  <c r="F21" i="16"/>
  <c r="F29" i="16" s="1"/>
  <c r="E8" i="17" l="1"/>
  <c r="E11" i="17" s="1"/>
  <c r="E14" i="17" s="1"/>
  <c r="E24" i="17" s="1"/>
  <c r="E29" i="16"/>
  <c r="D11" i="17"/>
  <c r="D14" i="17" s="1"/>
  <c r="D23" i="17" s="1"/>
  <c r="F23" i="17" s="1"/>
  <c r="E19" i="10"/>
  <c r="D18" i="10" l="1"/>
  <c r="I20" i="6" l="1"/>
  <c r="I19" i="6"/>
  <c r="I17" i="6"/>
  <c r="H9" i="6"/>
  <c r="I9" i="6" s="1"/>
  <c r="H8" i="6"/>
  <c r="I8" i="6" s="1"/>
  <c r="I16" i="6" l="1"/>
  <c r="I15" i="6" s="1"/>
  <c r="I7" i="6"/>
  <c r="E11" i="1"/>
  <c r="E14" i="1" s="1"/>
  <c r="G11" i="1"/>
  <c r="G14" i="1" s="1"/>
  <c r="H11" i="1" l="1"/>
  <c r="H14" i="1" s="1"/>
  <c r="D12" i="6"/>
  <c r="I12" i="6" s="1"/>
  <c r="I11" i="6" s="1"/>
  <c r="D14" i="6" s="1"/>
  <c r="I14" i="6" s="1"/>
  <c r="I13" i="6" s="1"/>
  <c r="F11" i="1"/>
  <c r="F14" i="1" s="1"/>
  <c r="I21" i="6" l="1"/>
  <c r="I31" i="6" s="1"/>
  <c r="I22" i="6" l="1"/>
  <c r="I23" i="6" s="1"/>
  <c r="I24" i="6" s="1"/>
  <c r="I25" i="6" s="1"/>
  <c r="I32" i="6" l="1"/>
  <c r="I33" i="6" s="1"/>
  <c r="I28" i="6"/>
  <c r="H29" i="16"/>
  <c r="D29" i="16"/>
  <c r="D22" i="16"/>
  <c r="F20" i="17" l="1"/>
  <c r="F21" i="17" s="1"/>
  <c r="F24" i="17" s="1"/>
  <c r="D21" i="17"/>
  <c r="D24" i="17" s="1"/>
</calcChain>
</file>

<file path=xl/sharedStrings.xml><?xml version="1.0" encoding="utf-8"?>
<sst xmlns="http://schemas.openxmlformats.org/spreadsheetml/2006/main" count="302" uniqueCount="264">
  <si>
    <t>[별지 제1호 서식]</t>
    <phoneticPr fontId="6" type="noConversion"/>
  </si>
  <si>
    <t>총사업비 산출 총괄표</t>
    <phoneticPr fontId="6" type="noConversion"/>
  </si>
  <si>
    <t>(단위 : 천원)</t>
    <phoneticPr fontId="6" type="noConversion"/>
  </si>
  <si>
    <t>구분</t>
    <phoneticPr fontId="5" type="noConversion"/>
  </si>
  <si>
    <t>분야</t>
    <phoneticPr fontId="5" type="noConversion"/>
  </si>
  <si>
    <t>공종</t>
    <phoneticPr fontId="5" type="noConversion"/>
  </si>
  <si>
    <t>전체</t>
    <phoneticPr fontId="5" type="noConversion"/>
  </si>
  <si>
    <t>감리대상</t>
    <phoneticPr fontId="5" type="noConversion"/>
  </si>
  <si>
    <t>감리제외</t>
    <phoneticPr fontId="5" type="noConversion"/>
  </si>
  <si>
    <t>타법감리</t>
    <phoneticPr fontId="5" type="noConversion"/>
  </si>
  <si>
    <t>총공사비</t>
    <phoneticPr fontId="5" type="noConversion"/>
  </si>
  <si>
    <t>순공사비</t>
    <phoneticPr fontId="5" type="noConversion"/>
  </si>
  <si>
    <t>토목공사</t>
    <phoneticPr fontId="5" type="noConversion"/>
  </si>
  <si>
    <t>건축공사</t>
    <phoneticPr fontId="5" type="noConversion"/>
  </si>
  <si>
    <t>기계설비공사</t>
    <phoneticPr fontId="5" type="noConversion"/>
  </si>
  <si>
    <t>전기공사</t>
    <phoneticPr fontId="5" type="noConversion"/>
  </si>
  <si>
    <t>정보통신공사</t>
    <phoneticPr fontId="5" type="noConversion"/>
  </si>
  <si>
    <t>소방설비공사</t>
    <phoneticPr fontId="5" type="noConversion"/>
  </si>
  <si>
    <t>소 계</t>
    <phoneticPr fontId="5" type="noConversion"/>
  </si>
  <si>
    <t>일반관리비</t>
    <phoneticPr fontId="5" type="noConversion"/>
  </si>
  <si>
    <t>이      윤</t>
    <phoneticPr fontId="5" type="noConversion"/>
  </si>
  <si>
    <t>소       계</t>
    <phoneticPr fontId="5" type="noConversion"/>
  </si>
  <si>
    <t>간접비</t>
    <phoneticPr fontId="5" type="noConversion"/>
  </si>
  <si>
    <t>설계비</t>
    <phoneticPr fontId="5" type="noConversion"/>
  </si>
  <si>
    <t>감리비</t>
    <phoneticPr fontId="5" type="noConversion"/>
  </si>
  <si>
    <t>일반분양시설 경비</t>
    <phoneticPr fontId="5" type="noConversion"/>
  </si>
  <si>
    <t>분담금 및 부담금</t>
    <phoneticPr fontId="5" type="noConversion"/>
  </si>
  <si>
    <t>보상비</t>
    <phoneticPr fontId="5" type="noConversion"/>
  </si>
  <si>
    <t>기타사업비성 경비</t>
    <phoneticPr fontId="5" type="noConversion"/>
  </si>
  <si>
    <t>대  지  비</t>
    <phoneticPr fontId="5" type="noConversion"/>
  </si>
  <si>
    <t>부가가치세액</t>
    <phoneticPr fontId="5" type="noConversion"/>
  </si>
  <si>
    <t>총 사 업 비 계</t>
    <phoneticPr fontId="5" type="noConversion"/>
  </si>
  <si>
    <t>전 기 감 리 용 역 비 산 출 내 역</t>
    <phoneticPr fontId="5" type="noConversion"/>
  </si>
  <si>
    <t>용 역 명</t>
    <phoneticPr fontId="5" type="noConversion"/>
  </si>
  <si>
    <t>공사개요</t>
    <phoneticPr fontId="5" type="noConversion"/>
  </si>
  <si>
    <t>적    요</t>
    <phoneticPr fontId="5" type="noConversion"/>
  </si>
  <si>
    <t>"전력기술관리법 운영요령"(산자부고시 제2011-272호 시행11.12.27)
실비정액가산방식</t>
    <phoneticPr fontId="5" type="noConversion"/>
  </si>
  <si>
    <t>구    분</t>
    <phoneticPr fontId="5" type="noConversion"/>
  </si>
  <si>
    <t>산   출   내   역</t>
    <phoneticPr fontId="5" type="noConversion"/>
  </si>
  <si>
    <t>금    액</t>
    <phoneticPr fontId="5" type="noConversion"/>
  </si>
  <si>
    <t>비  고</t>
    <phoneticPr fontId="5" type="noConversion"/>
  </si>
  <si>
    <t xml:space="preserve"> 1.직접인건비</t>
    <phoneticPr fontId="5" type="noConversion"/>
  </si>
  <si>
    <t>배치되는감리원수(인*월) * 등급별 감리원월임금</t>
    <phoneticPr fontId="5" type="noConversion"/>
  </si>
  <si>
    <t>제25조</t>
    <phoneticPr fontId="5" type="noConversion"/>
  </si>
  <si>
    <t>22일/월 기준</t>
    <phoneticPr fontId="5" type="noConversion"/>
  </si>
  <si>
    <t>상주감리원</t>
    <phoneticPr fontId="5" type="noConversion"/>
  </si>
  <si>
    <t>수석감리사</t>
    <phoneticPr fontId="5" type="noConversion"/>
  </si>
  <si>
    <t>수석</t>
    <phoneticPr fontId="5" type="noConversion"/>
  </si>
  <si>
    <t>감리사보</t>
    <phoneticPr fontId="5" type="noConversion"/>
  </si>
  <si>
    <t>비상주
감리원</t>
    <phoneticPr fontId="5" type="noConversion"/>
  </si>
  <si>
    <t>상주감리원 직접인건비의 10%</t>
    <phoneticPr fontId="5" type="noConversion"/>
  </si>
  <si>
    <t>※한국건설감리협회 임금공표 기준</t>
    <phoneticPr fontId="5" type="noConversion"/>
  </si>
  <si>
    <t xml:space="preserve"> 2. 제 경 비</t>
    <phoneticPr fontId="5" type="noConversion"/>
  </si>
  <si>
    <t xml:space="preserve">  직접인건비의 110% ~ 120%</t>
    <phoneticPr fontId="5" type="noConversion"/>
  </si>
  <si>
    <t>제28조</t>
    <phoneticPr fontId="5" type="noConversion"/>
  </si>
  <si>
    <t xml:space="preserve"> 3. 기 술 료</t>
    <phoneticPr fontId="5" type="noConversion"/>
  </si>
  <si>
    <t xml:space="preserve">  (직접인건비+제경비) * 20% ~ 40%</t>
    <phoneticPr fontId="5" type="noConversion"/>
  </si>
  <si>
    <t>제29조</t>
    <phoneticPr fontId="5" type="noConversion"/>
  </si>
  <si>
    <t xml:space="preserve"> 4. 직접경비</t>
    <phoneticPr fontId="5" type="noConversion"/>
  </si>
  <si>
    <t xml:space="preserve">  가) + 나) + 다) + 라) + 마)</t>
    <phoneticPr fontId="5" type="noConversion"/>
  </si>
  <si>
    <t>제27조</t>
    <phoneticPr fontId="5" type="noConversion"/>
  </si>
  <si>
    <t xml:space="preserve">    가) 주재비</t>
    <phoneticPr fontId="5" type="noConversion"/>
  </si>
  <si>
    <t xml:space="preserve">  상주 직접인건비의 30%</t>
    <phoneticPr fontId="5" type="noConversion"/>
  </si>
  <si>
    <t xml:space="preserve">    나) 출장여비</t>
    <phoneticPr fontId="5" type="noConversion"/>
  </si>
  <si>
    <t xml:space="preserve">  비상주 직접인건비의 10%</t>
    <phoneticPr fontId="5" type="noConversion"/>
  </si>
  <si>
    <t xml:space="preserve">    다) 인쇄비</t>
    <phoneticPr fontId="5" type="noConversion"/>
  </si>
  <si>
    <t xml:space="preserve">  월간보고서, 최종보고서, 특별보고서
  유지관리지침서, 설계변경도서 등 1식</t>
    <phoneticPr fontId="5" type="noConversion"/>
  </si>
  <si>
    <t xml:space="preserve">    라) 현지차량비</t>
    <phoneticPr fontId="5" type="noConversion"/>
  </si>
  <si>
    <t xml:space="preserve">    마) 현장 운영경비</t>
    <phoneticPr fontId="5" type="noConversion"/>
  </si>
  <si>
    <t>보통인부1인(75,608원/일, 21개월, 22일/월기준)</t>
    <phoneticPr fontId="5" type="noConversion"/>
  </si>
  <si>
    <t>보통인부</t>
    <phoneticPr fontId="5" type="noConversion"/>
  </si>
  <si>
    <t>(한국건설협회 건설임금실태조사보고서 2009년 하반기 기준)</t>
    <phoneticPr fontId="5" type="noConversion"/>
  </si>
  <si>
    <t xml:space="preserve"> 5. 합    계</t>
    <phoneticPr fontId="5" type="noConversion"/>
  </si>
  <si>
    <t xml:space="preserve">  1 + 2 + 3 + 4</t>
    <phoneticPr fontId="5" type="noConversion"/>
  </si>
  <si>
    <t>(원/일)</t>
    <phoneticPr fontId="5" type="noConversion"/>
  </si>
  <si>
    <t xml:space="preserve"> 6. 감액조정</t>
    <phoneticPr fontId="5" type="noConversion"/>
  </si>
  <si>
    <t>운영요령 제24조 제2항</t>
    <phoneticPr fontId="5" type="noConversion"/>
  </si>
  <si>
    <t>300세대이상 400세대미만 15%, 400세대이상 500세대미만 10%</t>
    <phoneticPr fontId="5" type="noConversion"/>
  </si>
  <si>
    <t xml:space="preserve"> 7. 합    계</t>
    <phoneticPr fontId="5" type="noConversion"/>
  </si>
  <si>
    <t xml:space="preserve"> 8. 부 가 세</t>
    <phoneticPr fontId="5" type="noConversion"/>
  </si>
  <si>
    <t xml:space="preserve"> 9. 기초금액</t>
    <phoneticPr fontId="5" type="noConversion"/>
  </si>
  <si>
    <t>합계 + 부가세</t>
    <phoneticPr fontId="5" type="noConversion"/>
  </si>
  <si>
    <t>※ 부가세포함</t>
    <phoneticPr fontId="5" type="noConversion"/>
  </si>
  <si>
    <t>□  감리원 등급별 임금은 한국건설감리협회가 통계법 제15조 규정에 의하여 공표한 2012년 적용 임금임.</t>
    <phoneticPr fontId="5" type="noConversion"/>
  </si>
  <si>
    <t xml:space="preserve">  할인률(%)</t>
    <phoneticPr fontId="5" type="noConversion"/>
  </si>
  <si>
    <t>- 전력기술관리법 운영요령에 근거하여 산출(지식경제부)</t>
    <phoneticPr fontId="5" type="noConversion"/>
  </si>
  <si>
    <t>- 감리원 임금은 건설공사감리대가기준(국토해양부 고시) 및 한국건설감리협회 공표 근거</t>
    <phoneticPr fontId="5" type="noConversion"/>
  </si>
  <si>
    <t>- 보통인부 임금은 한국건설협회의 건설임금실태조사보고서에 근거</t>
    <phoneticPr fontId="5" type="noConversion"/>
  </si>
  <si>
    <t>의정부 민락2지구 푸르지오 아파트신축 전력시설물공사 감리용역</t>
    <phoneticPr fontId="5" type="noConversion"/>
  </si>
  <si>
    <t xml:space="preserve">아파트 9개동 943세대 지하1층 지상29층 지하주차장 및 부대복리시설 
연면적 133,961,378㎡ </t>
    <phoneticPr fontId="5" type="noConversion"/>
  </si>
  <si>
    <t>900세대 ~  1000세대 미만</t>
    <phoneticPr fontId="5" type="noConversion"/>
  </si>
  <si>
    <t>감 리 용 역 비 내 역 서</t>
    <phoneticPr fontId="5" type="noConversion"/>
  </si>
  <si>
    <t>ㅇ 양주 옥정신도시 대우 푸르지오 아파트 신축공사 전력시설물 감리용역</t>
    <phoneticPr fontId="5" type="noConversion"/>
  </si>
  <si>
    <t>구          분</t>
  </si>
  <si>
    <t>단 위</t>
  </si>
  <si>
    <t>수 량</t>
  </si>
  <si>
    <t>금   액</t>
    <phoneticPr fontId="5" type="noConversion"/>
  </si>
  <si>
    <t>비고</t>
  </si>
  <si>
    <t xml:space="preserve"> </t>
    <phoneticPr fontId="5" type="noConversion"/>
  </si>
  <si>
    <t xml:space="preserve"> 1. 직접인건비</t>
    <phoneticPr fontId="5" type="noConversion"/>
  </si>
  <si>
    <t>식</t>
  </si>
  <si>
    <t xml:space="preserve"> 2. 제 경 비</t>
    <phoneticPr fontId="5" type="noConversion"/>
  </si>
  <si>
    <t xml:space="preserve"> 3. 기 술 료</t>
    <phoneticPr fontId="5" type="noConversion"/>
  </si>
  <si>
    <t xml:space="preserve"> 4. 직 접 경 비</t>
    <phoneticPr fontId="5" type="noConversion"/>
  </si>
  <si>
    <t xml:space="preserve">    가.주재비</t>
    <phoneticPr fontId="5" type="noConversion"/>
  </si>
  <si>
    <t xml:space="preserve">    나.출장비</t>
    <phoneticPr fontId="5" type="noConversion"/>
  </si>
  <si>
    <t xml:space="preserve">    다.현지차량비</t>
    <phoneticPr fontId="5" type="noConversion"/>
  </si>
  <si>
    <t xml:space="preserve">    라.사무원급료</t>
    <phoneticPr fontId="5" type="noConversion"/>
  </si>
  <si>
    <t xml:space="preserve">    마.도서인쇄비</t>
    <phoneticPr fontId="5" type="noConversion"/>
  </si>
  <si>
    <t xml:space="preserve"> 5. 손해배상보험 공제료</t>
    <phoneticPr fontId="5" type="noConversion"/>
  </si>
  <si>
    <t>식</t>
    <phoneticPr fontId="5" type="noConversion"/>
  </si>
  <si>
    <t>소  계</t>
    <phoneticPr fontId="5" type="noConversion"/>
  </si>
  <si>
    <t>VAT</t>
    <phoneticPr fontId="5" type="noConversion"/>
  </si>
  <si>
    <t>합    계(산출감비대가)</t>
    <phoneticPr fontId="5" type="noConversion"/>
  </si>
  <si>
    <t>합    계(적용감리대가)</t>
    <phoneticPr fontId="5" type="noConversion"/>
  </si>
  <si>
    <t>세대</t>
    <phoneticPr fontId="5" type="noConversion"/>
  </si>
  <si>
    <t>전체공정</t>
    <phoneticPr fontId="5" type="noConversion"/>
  </si>
  <si>
    <t>개월수</t>
    <phoneticPr fontId="5" type="noConversion"/>
  </si>
  <si>
    <t>월</t>
    <phoneticPr fontId="5" type="noConversion"/>
  </si>
  <si>
    <t>년도</t>
    <phoneticPr fontId="5" type="noConversion"/>
  </si>
  <si>
    <t>[별지 제2호 서식]</t>
    <phoneticPr fontId="5" type="noConversion"/>
  </si>
  <si>
    <t>공종별 총공사비 구성 현황표</t>
    <phoneticPr fontId="5" type="noConversion"/>
  </si>
  <si>
    <t>(단위 : 천원)</t>
    <phoneticPr fontId="5" type="noConversion"/>
  </si>
  <si>
    <t>구  분</t>
    <phoneticPr fontId="5" type="noConversion"/>
  </si>
  <si>
    <t>분  야</t>
    <phoneticPr fontId="5" type="noConversion"/>
  </si>
  <si>
    <t>공   종</t>
    <phoneticPr fontId="5" type="noConversion"/>
  </si>
  <si>
    <t>전 체</t>
    <phoneticPr fontId="5" type="noConversion"/>
  </si>
  <si>
    <t>감리대상</t>
    <phoneticPr fontId="5" type="noConversion"/>
  </si>
  <si>
    <t>감리제외</t>
    <phoneticPr fontId="81" type="noConversion"/>
  </si>
  <si>
    <t>타법감리</t>
    <phoneticPr fontId="5" type="noConversion"/>
  </si>
  <si>
    <t>순공사비</t>
    <phoneticPr fontId="81" type="noConversion"/>
  </si>
  <si>
    <t>전 기</t>
    <phoneticPr fontId="5" type="noConversion"/>
  </si>
  <si>
    <t>전기인입공사</t>
  </si>
  <si>
    <t>(15개공종)</t>
    <phoneticPr fontId="81" type="noConversion"/>
  </si>
  <si>
    <t>수배전반공사</t>
  </si>
  <si>
    <t>변압기설치공사</t>
  </si>
  <si>
    <t>발전기설치공사</t>
  </si>
  <si>
    <t>동력설비공사</t>
  </si>
  <si>
    <t>배관배선공사</t>
  </si>
  <si>
    <t>전등설치공사</t>
  </si>
  <si>
    <t>전열설치공사</t>
  </si>
  <si>
    <t>전력간선공사</t>
  </si>
  <si>
    <t>Cable Tray공사</t>
  </si>
  <si>
    <t>Race Way공사</t>
  </si>
  <si>
    <t>부스덕트공사</t>
  </si>
  <si>
    <t>보안등설치공사</t>
  </si>
  <si>
    <t>접지공사</t>
  </si>
  <si>
    <t>피뢰침공사</t>
  </si>
  <si>
    <t>승강기공사</t>
    <phoneticPr fontId="5" type="noConversion"/>
  </si>
  <si>
    <t>소   계</t>
    <phoneticPr fontId="5" type="noConversion"/>
  </si>
  <si>
    <t>정보통신(13개 공종)</t>
    <phoneticPr fontId="5" type="noConversion"/>
  </si>
  <si>
    <t>소방설비(2개 공종)</t>
    <phoneticPr fontId="5" type="noConversion"/>
  </si>
  <si>
    <t>건  축(23개 공종)</t>
    <phoneticPr fontId="81" type="noConversion"/>
  </si>
  <si>
    <t>토  목(13개 공종)</t>
    <phoneticPr fontId="5" type="noConversion"/>
  </si>
  <si>
    <t>기계설비(9개공사)</t>
    <phoneticPr fontId="81" type="noConversion"/>
  </si>
  <si>
    <t>일반관리비</t>
    <phoneticPr fontId="5" type="noConversion"/>
  </si>
  <si>
    <t>이       윤</t>
    <phoneticPr fontId="5" type="noConversion"/>
  </si>
  <si>
    <t>총 공 사 비 계</t>
    <phoneticPr fontId="5" type="noConversion"/>
  </si>
  <si>
    <t>【별지 제1호 서식】</t>
    <phoneticPr fontId="5" type="noConversion"/>
  </si>
  <si>
    <t>총공사비 산출 총괄표</t>
    <phoneticPr fontId="5" type="noConversion"/>
  </si>
  <si>
    <t>(단위:천원)</t>
    <phoneticPr fontId="5" type="noConversion"/>
  </si>
  <si>
    <t>구   분</t>
  </si>
  <si>
    <t>전    체</t>
  </si>
  <si>
    <t>전기감리</t>
    <phoneticPr fontId="5" type="noConversion"/>
  </si>
  <si>
    <t>감리제외</t>
  </si>
  <si>
    <t>타법감리</t>
  </si>
  <si>
    <t>총공사비</t>
  </si>
  <si>
    <t>순공사비</t>
  </si>
  <si>
    <t>토목공사</t>
  </si>
  <si>
    <t>건축공사</t>
  </si>
  <si>
    <t>기계설비공사</t>
  </si>
  <si>
    <t>전기공사</t>
  </si>
  <si>
    <t>정보통신공사</t>
  </si>
  <si>
    <t>소방설비공사</t>
  </si>
  <si>
    <t>소       계</t>
  </si>
  <si>
    <t>이         윤</t>
    <phoneticPr fontId="5" type="noConversion"/>
  </si>
  <si>
    <t>소        계</t>
  </si>
  <si>
    <t>간 접 비</t>
  </si>
  <si>
    <t>설 계 비</t>
  </si>
  <si>
    <t>감 리 비</t>
  </si>
  <si>
    <t>일반분양시설경비</t>
  </si>
  <si>
    <t>분담금 및 부담금</t>
  </si>
  <si>
    <t>보 상 비</t>
  </si>
  <si>
    <t>기타 사업비성 경비</t>
  </si>
  <si>
    <t>대  지  비</t>
  </si>
  <si>
    <t>부가가치세</t>
  </si>
  <si>
    <t>총사업비계</t>
  </si>
  <si>
    <t>2020 년</t>
    <phoneticPr fontId="5" type="noConversion"/>
  </si>
  <si>
    <t>2021 년</t>
    <phoneticPr fontId="5" type="noConversion"/>
  </si>
  <si>
    <t>비고</t>
    <phoneticPr fontId="5" type="noConversion"/>
  </si>
  <si>
    <t>2019.10.01 - 2021.11.27
(26개월)</t>
    <phoneticPr fontId="5" type="noConversion"/>
  </si>
  <si>
    <t>구조체공사</t>
    <phoneticPr fontId="5" type="noConversion"/>
  </si>
  <si>
    <t>2019.04.12 - 2021.03.31
(24개월)</t>
    <phoneticPr fontId="5" type="noConversion"/>
  </si>
  <si>
    <t>2019.04.12 - 2019.11.30
2020.10.01 - 2021.11.30
(22개월)</t>
    <phoneticPr fontId="5" type="noConversion"/>
  </si>
  <si>
    <t>정보통시공사</t>
    <phoneticPr fontId="5" type="noConversion"/>
  </si>
  <si>
    <t>건축감리</t>
    <phoneticPr fontId="5" type="noConversion"/>
  </si>
  <si>
    <t>현장명 : 검단신도시 AA14블럭 공동주택 신축공사</t>
    <phoneticPr fontId="5" type="noConversion"/>
  </si>
  <si>
    <t xml:space="preserve">  ▣ 착공 예정일 : 2019년 11월 01일</t>
    <phoneticPr fontId="5" type="noConversion"/>
  </si>
  <si>
    <t xml:space="preserve">  ▣ 공 사 기 간 : 2019년 11월 01일 ~ 2022년 05월 31일 (31개월)</t>
    <phoneticPr fontId="5" type="noConversion"/>
  </si>
  <si>
    <t>2019.11.01 - 2022.05.31
(31개월)</t>
    <phoneticPr fontId="5" type="noConversion"/>
  </si>
  <si>
    <t>2019년</t>
    <phoneticPr fontId="5" type="noConversion"/>
  </si>
  <si>
    <t>2022년</t>
    <phoneticPr fontId="5" type="noConversion"/>
  </si>
  <si>
    <t>2020.03.01 - 2022.05.31
(27개월)</t>
    <phoneticPr fontId="5" type="noConversion"/>
  </si>
  <si>
    <t>주 1 : 순공사비란 재료비, 노무비, 경비를 합한 금액임.</t>
    <phoneticPr fontId="6" type="noConversion"/>
  </si>
  <si>
    <t xml:space="preserve">    2 : 일반관리비와 이윤에 대한 정의 및 산정 방법은 "원가계산에 의한 예정가격작성 준칙(회계예규)"에 따름</t>
    <phoneticPr fontId="6" type="noConversion"/>
  </si>
  <si>
    <t xml:space="preserve">    3 : 부가가치세액의 정의와 산정방법은 "부가가치세법"에 따름</t>
    <phoneticPr fontId="6" type="noConversion"/>
  </si>
  <si>
    <t xml:space="preserve">       * 분담금 및 부담금 : 인입분담금(가스,전기,수도,지역난방),진입도로, 학교용지확보 부담금</t>
    <phoneticPr fontId="6" type="noConversion"/>
  </si>
  <si>
    <t xml:space="preserve">       * 기타 사업비성 경비 : 제세공과금, 측량, 교통, 환경 영향평가 수수료, 취득세, 등록세, 건물보존 등기비 및 입주관리비</t>
    <phoneticPr fontId="6" type="noConversion"/>
  </si>
  <si>
    <t xml:space="preserve">       * 대지비 : 대지구입비, 대지 구입 관련 금융비용 및 제세공과금</t>
    <phoneticPr fontId="6" type="noConversion"/>
  </si>
  <si>
    <t xml:space="preserve">       * 감리비 산정 시 발코니 확장 포함금액임</t>
    <phoneticPr fontId="6" type="noConversion"/>
  </si>
  <si>
    <t xml:space="preserve">       * 일반분양시설경비 : 분양사무실 시공비, 운영비, 광고홍보비</t>
    <phoneticPr fontId="6" type="noConversion"/>
  </si>
  <si>
    <t xml:space="preserve">    4 : 간접비란 사업비 중 총공사비를 제외한 설계비,감리비,일반분양시설경비 등 사업비성경비를 말하며, 세부 품목은 다음과 같음</t>
    <phoneticPr fontId="6" type="noConversion"/>
  </si>
  <si>
    <t xml:space="preserve">                                    감정평가 수수료, 분양 보증 및 하자보증수수료 등 기타 사업비성 경비</t>
    <phoneticPr fontId="6" type="noConversion"/>
  </si>
  <si>
    <t>11월</t>
    <phoneticPr fontId="5" type="noConversion"/>
  </si>
  <si>
    <t>12월</t>
    <phoneticPr fontId="5" type="noConversion"/>
  </si>
  <si>
    <t>1월</t>
    <phoneticPr fontId="5" type="noConversion"/>
  </si>
  <si>
    <t>2월</t>
    <phoneticPr fontId="5" type="noConversion"/>
  </si>
  <si>
    <t>3월</t>
    <phoneticPr fontId="5" type="noConversion"/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</si>
  <si>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</si>
  <si>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</si>
  <si>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</si>
  <si>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</si>
  <si>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</si>
  <si>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</si>
  <si>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</si>
  <si>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</si>
  <si>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  <phoneticPr fontId="5" type="noConversion"/>
  </si>
  <si>
    <t>1월</t>
    <phoneticPr fontId="5" type="noConversion"/>
  </si>
  <si>
    <t>3월</t>
    <phoneticPr fontId="5" type="noConversion"/>
  </si>
  <si>
    <t>2월</t>
    <phoneticPr fontId="5" type="noConversion"/>
  </si>
  <si>
    <t>1개월</t>
    <phoneticPr fontId="5" type="noConversion"/>
  </si>
  <si>
    <t>2개월</t>
    <phoneticPr fontId="5" type="noConversion"/>
  </si>
  <si>
    <t>3개월</t>
    <phoneticPr fontId="5" type="noConversion"/>
  </si>
  <si>
    <t>4개월</t>
    <phoneticPr fontId="5" type="noConversion"/>
  </si>
  <si>
    <t>5개월</t>
  </si>
  <si>
    <t>6개월</t>
  </si>
  <si>
    <t>7개월</t>
  </si>
  <si>
    <t>8개월</t>
  </si>
  <si>
    <t>9개월</t>
  </si>
  <si>
    <t>10개월</t>
  </si>
  <si>
    <t>11개월</t>
  </si>
  <si>
    <t>12개월</t>
  </si>
  <si>
    <t>13개월</t>
  </si>
  <si>
    <t>14개월</t>
  </si>
  <si>
    <t>15개월</t>
  </si>
  <si>
    <t>16개월</t>
  </si>
  <si>
    <t>17개월</t>
  </si>
  <si>
    <t>18개월</t>
  </si>
  <si>
    <t>19개월</t>
  </si>
  <si>
    <t>20개월</t>
  </si>
  <si>
    <t>21개월</t>
  </si>
  <si>
    <t>22개월</t>
  </si>
  <si>
    <t>23개월</t>
  </si>
  <si>
    <t>24개월</t>
  </si>
  <si>
    <t>25개월</t>
  </si>
  <si>
    <t>26개월</t>
  </si>
  <si>
    <t>27개월</t>
  </si>
  <si>
    <t>28개월</t>
  </si>
  <si>
    <t>29개월</t>
  </si>
  <si>
    <t>30개월</t>
  </si>
  <si>
    <t>31개월</t>
  </si>
  <si>
    <t>인천 검단신도시 AA11BL 공동주택 신축공사 (건축) 예정공정표</t>
    <phoneticPr fontId="5" type="noConversion"/>
  </si>
  <si>
    <t xml:space="preserve">  ▣ 공   사   명 : 인천 검단신도시 AA11BL 공동주택 신축공사</t>
    <phoneticPr fontId="5" type="noConversion"/>
  </si>
  <si>
    <t>현장명 : 인천 검단신도시 AA11BL 공동주택 신축공사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</si>
</sst>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;\(#,##0\)"/>
    <numFmt numFmtId="178" formatCode="_(* #,##0_);_(* \(#,##0\);_(* &quot;-&quot;??_);_(@_)"/>
    <numFmt numFmtId="179" formatCode="m\o\n\th\ d\,\ yyyy"/>
    <numFmt numFmtId="180" formatCode="_(* #,##0.0_);_(* \(#,##0.0\);_(* &quot;-&quot;_);_(@_)"/>
    <numFmt numFmtId="181" formatCode="#.00"/>
    <numFmt numFmtId="182" formatCode="#."/>
    <numFmt numFmtId="183" formatCode="_ &quot;₩&quot;* #,##0_ ;_ &quot;₩&quot;* \-#,##0_ ;_ &quot;₩&quot;* &quot;-&quot;_ ;_ @_ "/>
    <numFmt numFmtId="184" formatCode="&quot;?#,##0;\-&quot;&quot;?&quot;#,##0"/>
    <numFmt numFmtId="185" formatCode="#"/>
    <numFmt numFmtId="186" formatCode="_ * #,##0_ ;_ * \-#,##0_ ;_ * &quot;-&quot;_ ;_ @_ "/>
    <numFmt numFmtId="187" formatCode="_ &quot;₩&quot;* #,##0_ ;_ &quot;₩&quot;* &quot;₩&quot;&quot;₩&quot;&quot;₩&quot;&quot;₩&quot;&quot;₩&quot;&quot;₩&quot;\-#,##0_ ;_ &quot;₩&quot;* &quot;-&quot;_ ;_ @_ "/>
    <numFmt numFmtId="188" formatCode="_-* #,##0_-;\!\-* #,##0_-;_-* &quot;-&quot;_-;_-@_-"/>
    <numFmt numFmtId="189" formatCode="#,##0_);[Red]\(#,##0\)"/>
    <numFmt numFmtId="190" formatCode="#,##0.0000&quot; ㎡ &quot;\ "/>
    <numFmt numFmtId="191" formatCode="General&quot;개월&quot;"/>
    <numFmt numFmtId="192" formatCode="#,##0&quot; &quot;"/>
    <numFmt numFmtId="193" formatCode="#,##0&quot;인&quot;"/>
    <numFmt numFmtId="194" formatCode="#,##0&quot;개월&quot;"/>
    <numFmt numFmtId="195" formatCode="#,##0&quot;원&quot;"/>
    <numFmt numFmtId="196" formatCode="#,##0&quot;일&quot;"/>
    <numFmt numFmtId="197" formatCode="&quot;₩&quot;#,##0;&quot;₩&quot;&quot;₩&quot;&quot;₩&quot;&quot;₩&quot;\-#,##0"/>
    <numFmt numFmtId="198" formatCode="#,##0;[Red]&quot;-&quot;#,##0"/>
    <numFmt numFmtId="199" formatCode="&quot;₩&quot;#,##0;[Red]&quot;₩&quot;&quot;₩&quot;&quot;₩&quot;&quot;₩&quot;\-#,##0"/>
    <numFmt numFmtId="200" formatCode="_-&quot;₩&quot;* #,##0.00_-;&quot;₩&quot;&quot;₩&quot;\-&quot;₩&quot;* #,##0.00_-;_-&quot;₩&quot;* &quot;-&quot;??_-;_-@_-"/>
    <numFmt numFmtId="201" formatCode="&quot;₩&quot;#,##0.00;&quot;₩&quot;&quot;₩&quot;&quot;₩&quot;&quot;₩&quot;\-#,##0.00"/>
    <numFmt numFmtId="202" formatCode="0.0000%"/>
  </numFmts>
  <fonts count="9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b/>
      <u/>
      <sz val="20"/>
      <name val="굴림체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1"/>
      <color indexed="62"/>
      <name val="맑은 고딕"/>
      <family val="3"/>
    </font>
    <font>
      <b/>
      <sz val="11"/>
      <name val="Helv"/>
      <family val="2"/>
    </font>
    <font>
      <sz val="11"/>
      <color indexed="10"/>
      <name val="맑은 고딕"/>
      <family val="3"/>
    </font>
    <font>
      <b/>
      <sz val="11"/>
      <color indexed="52"/>
      <name val="맑은 고딕"/>
      <family val="3"/>
    </font>
    <font>
      <sz val="11"/>
      <color indexed="20"/>
      <name val="맑은 고딕"/>
      <family val="3"/>
    </font>
    <font>
      <sz val="11"/>
      <name val="가는둥근제목체"/>
      <family val="1"/>
      <charset val="129"/>
    </font>
    <font>
      <sz val="10"/>
      <name val="돋움"/>
      <family val="3"/>
      <charset val="129"/>
    </font>
    <font>
      <sz val="11"/>
      <color indexed="60"/>
      <name val="맑은 고딕"/>
      <family val="3"/>
    </font>
    <font>
      <i/>
      <sz val="11"/>
      <color indexed="23"/>
      <name val="맑은 고딕"/>
      <family val="3"/>
    </font>
    <font>
      <b/>
      <sz val="11"/>
      <color indexed="9"/>
      <name val="맑은 고딕"/>
      <family val="3"/>
    </font>
    <font>
      <sz val="11"/>
      <color indexed="11"/>
      <name val="Courier"/>
      <family val="3"/>
    </font>
    <font>
      <sz val="11"/>
      <color indexed="52"/>
      <name val="맑은 고딕"/>
      <family val="3"/>
    </font>
    <font>
      <b/>
      <sz val="11"/>
      <color indexed="8"/>
      <name val="맑은 고딕"/>
      <family val="3"/>
    </font>
    <font>
      <b/>
      <sz val="15"/>
      <color indexed="56"/>
      <name val="맑은 고딕"/>
      <family val="3"/>
    </font>
    <font>
      <b/>
      <sz val="18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17"/>
      <name val="맑은 고딕"/>
      <family val="3"/>
    </font>
    <font>
      <b/>
      <sz val="11"/>
      <color indexed="63"/>
      <name val="맑은 고딕"/>
      <family val="3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sz val="10"/>
      <color indexed="8"/>
      <name val="굴림"/>
      <family val="3"/>
      <charset val="129"/>
    </font>
    <font>
      <b/>
      <u/>
      <sz val="20"/>
      <name val="굴림"/>
      <family val="3"/>
      <charset val="129"/>
    </font>
    <font>
      <sz val="9"/>
      <name val="굴림"/>
      <family val="3"/>
      <charset val="129"/>
    </font>
    <font>
      <b/>
      <sz val="20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8"/>
      <name val="새궁서"/>
      <family val="1"/>
      <charset val="129"/>
    </font>
    <font>
      <sz val="18"/>
      <name val="새궁서"/>
      <family val="1"/>
      <charset val="129"/>
    </font>
    <font>
      <sz val="11"/>
      <name val="바탕체"/>
      <family val="1"/>
      <charset val="129"/>
    </font>
    <font>
      <sz val="11"/>
      <name val="새궁서"/>
      <family val="1"/>
      <charset val="129"/>
    </font>
    <font>
      <b/>
      <sz val="14"/>
      <name val="새궁서"/>
      <family val="1"/>
      <charset val="129"/>
    </font>
    <font>
      <sz val="14"/>
      <name val="새궁서"/>
      <family val="1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Times New Roman"/>
      <family val="1"/>
    </font>
    <font>
      <u/>
      <sz val="10"/>
      <color indexed="36"/>
      <name val="굴림"/>
      <family val="3"/>
      <charset val="129"/>
    </font>
    <font>
      <sz val="14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0"/>
      <name val="맑은 고딕"/>
      <family val="3"/>
      <charset val="129"/>
      <scheme val="major"/>
    </font>
    <font>
      <sz val="12"/>
      <name val="굴림체"/>
      <family val="3"/>
      <charset val="129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굴림"/>
      <family val="3"/>
      <charset val="129"/>
    </font>
    <font>
      <sz val="8"/>
      <name val="굴림"/>
      <family val="3"/>
      <charset val="129"/>
    </font>
    <font>
      <sz val="11"/>
      <color indexed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ajor"/>
    </font>
    <font>
      <sz val="11"/>
      <color indexed="48"/>
      <name val="굴림"/>
      <family val="3"/>
      <charset val="129"/>
    </font>
    <font>
      <b/>
      <sz val="16"/>
      <name val="굴림"/>
      <family val="3"/>
      <charset val="129"/>
    </font>
    <font>
      <b/>
      <sz val="11"/>
      <name val="돋움체"/>
      <family val="3"/>
      <charset val="129"/>
    </font>
    <font>
      <sz val="10"/>
      <name val="돋움체"/>
      <family val="3"/>
      <charset val="129"/>
    </font>
    <font>
      <sz val="11"/>
      <name val="돋움체"/>
      <family val="3"/>
      <charset val="129"/>
    </font>
    <font>
      <b/>
      <sz val="28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ashed">
        <color indexed="64"/>
      </bottom>
      <diagonal/>
    </border>
    <border>
      <left/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dashed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72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  <xf numFmtId="4" fontId="12" fillId="0" borderId="0">
      <protection locked="0"/>
    </xf>
    <xf numFmtId="0" fontId="13" fillId="0" borderId="0" applyFont="0" applyFill="0" applyBorder="0" applyAlignment="0" applyProtection="0"/>
    <xf numFmtId="177" fontId="14" fillId="0" borderId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>
      <protection locked="0"/>
    </xf>
    <xf numFmtId="5" fontId="13" fillId="0" borderId="0" applyFont="0" applyFill="0" applyBorder="0" applyAlignment="0" applyProtection="0"/>
    <xf numFmtId="178" fontId="8" fillId="0" borderId="0"/>
    <xf numFmtId="179" fontId="12" fillId="0" borderId="0">
      <protection locked="0"/>
    </xf>
    <xf numFmtId="18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81" fontId="12" fillId="0" borderId="0">
      <protection locked="0"/>
    </xf>
    <xf numFmtId="38" fontId="15" fillId="18" borderId="0" applyNumberFormat="0" applyBorder="0" applyAlignment="0" applyProtection="0"/>
    <xf numFmtId="0" fontId="16" fillId="0" borderId="0">
      <alignment horizontal="left"/>
    </xf>
    <xf numFmtId="0" fontId="17" fillId="0" borderId="28" applyNumberFormat="0" applyAlignment="0" applyProtection="0">
      <alignment horizontal="left" vertical="center"/>
    </xf>
    <xf numFmtId="0" fontId="17" fillId="0" borderId="29">
      <alignment horizontal="left" vertical="center"/>
    </xf>
    <xf numFmtId="182" fontId="18" fillId="0" borderId="0">
      <protection locked="0"/>
    </xf>
    <xf numFmtId="182" fontId="18" fillId="0" borderId="0">
      <protection locked="0"/>
    </xf>
    <xf numFmtId="183" fontId="8" fillId="0" borderId="0" applyFont="0" applyFill="0" applyBorder="0" applyAlignment="0" applyProtection="0"/>
    <xf numFmtId="10" fontId="15" fillId="18" borderId="8" applyNumberFormat="0" applyBorder="0" applyAlignment="0" applyProtection="0"/>
    <xf numFmtId="0" fontId="19" fillId="9" borderId="30" applyNumberFormat="0" applyAlignment="0" applyProtection="0">
      <alignment vertical="center"/>
    </xf>
    <xf numFmtId="0" fontId="20" fillId="0" borderId="31"/>
    <xf numFmtId="184" fontId="3" fillId="0" borderId="0"/>
    <xf numFmtId="0" fontId="8" fillId="0" borderId="0"/>
    <xf numFmtId="0" fontId="13" fillId="0" borderId="0"/>
    <xf numFmtId="10" fontId="13" fillId="0" borderId="0" applyFont="0" applyFill="0" applyBorder="0" applyAlignment="0" applyProtection="0"/>
    <xf numFmtId="0" fontId="12" fillId="0" borderId="0">
      <protection locked="0"/>
    </xf>
    <xf numFmtId="0" fontId="20" fillId="0" borderId="0"/>
    <xf numFmtId="182" fontId="12" fillId="0" borderId="32">
      <protection locked="0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185" fontId="29" fillId="0" borderId="0">
      <alignment vertical="center"/>
      <protection locked="0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8" fillId="0" borderId="0"/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187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188" fontId="3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41" fontId="3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59" fillId="0" borderId="0"/>
    <xf numFmtId="197" fontId="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98" fontId="62" fillId="0" borderId="0">
      <alignment vertical="center"/>
    </xf>
    <xf numFmtId="0" fontId="4" fillId="0" borderId="0" applyFont="0" applyFill="0" applyBorder="0" applyAlignment="0" applyProtection="0"/>
    <xf numFmtId="4" fontId="12" fillId="0" borderId="0">
      <protection locked="0"/>
    </xf>
    <xf numFmtId="199" fontId="8" fillId="0" borderId="0">
      <protection locked="0"/>
    </xf>
    <xf numFmtId="0" fontId="3" fillId="0" borderId="0"/>
    <xf numFmtId="0" fontId="12" fillId="0" borderId="92">
      <protection locked="0"/>
    </xf>
    <xf numFmtId="200" fontId="8" fillId="0" borderId="0">
      <protection locked="0"/>
    </xf>
    <xf numFmtId="201" fontId="8" fillId="0" borderId="0">
      <protection locked="0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/>
    <xf numFmtId="0" fontId="65" fillId="0" borderId="0"/>
    <xf numFmtId="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>
      <alignment vertical="center"/>
    </xf>
    <xf numFmtId="41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" fillId="0" borderId="0"/>
    <xf numFmtId="0" fontId="69" fillId="0" borderId="0"/>
    <xf numFmtId="0" fontId="8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</cellStyleXfs>
  <cellXfs count="447">
    <xf numFmtId="0" fontId="0" fillId="0" borderId="0" xfId="0"/>
    <xf numFmtId="0" fontId="4" fillId="0" borderId="0" xfId="0" applyFont="1" applyAlignment="1">
      <alignment vertical="center"/>
    </xf>
    <xf numFmtId="41" fontId="4" fillId="0" borderId="0" xfId="1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4" fillId="0" borderId="0" xfId="1" applyFont="1" applyAlignment="1">
      <alignment horizontal="centerContinuous" vertical="center"/>
    </xf>
    <xf numFmtId="10" fontId="4" fillId="0" borderId="0" xfId="2" applyNumberFormat="1" applyFont="1" applyAlignment="1">
      <alignment horizontal="centerContinuous" vertical="center"/>
    </xf>
    <xf numFmtId="10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1" fontId="6" fillId="2" borderId="2" xfId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1" fontId="4" fillId="0" borderId="6" xfId="1" applyFont="1" applyBorder="1" applyAlignment="1">
      <alignment vertical="center"/>
    </xf>
    <xf numFmtId="10" fontId="4" fillId="0" borderId="6" xfId="2" applyNumberFormat="1" applyFont="1" applyBorder="1" applyAlignment="1">
      <alignment vertical="center"/>
    </xf>
    <xf numFmtId="10" fontId="4" fillId="0" borderId="7" xfId="2" applyNumberFormat="1" applyFont="1" applyBorder="1" applyAlignment="1">
      <alignment vertical="center"/>
    </xf>
    <xf numFmtId="41" fontId="4" fillId="0" borderId="8" xfId="1" applyFont="1" applyBorder="1" applyAlignment="1">
      <alignment vertical="center"/>
    </xf>
    <xf numFmtId="10" fontId="4" fillId="0" borderId="8" xfId="2" applyNumberFormat="1" applyFont="1" applyBorder="1" applyAlignment="1">
      <alignment vertical="center"/>
    </xf>
    <xf numFmtId="10" fontId="4" fillId="0" borderId="9" xfId="2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1" fontId="6" fillId="0" borderId="11" xfId="1" applyFont="1" applyBorder="1" applyAlignment="1">
      <alignment horizontal="center" vertical="center"/>
    </xf>
    <xf numFmtId="10" fontId="4" fillId="3" borderId="8" xfId="2" applyNumberFormat="1" applyFont="1" applyFill="1" applyBorder="1" applyAlignment="1">
      <alignment vertical="center"/>
    </xf>
    <xf numFmtId="10" fontId="4" fillId="3" borderId="9" xfId="2" applyNumberFormat="1" applyFont="1" applyFill="1" applyBorder="1" applyAlignment="1">
      <alignment vertical="center"/>
    </xf>
    <xf numFmtId="0" fontId="4" fillId="0" borderId="12" xfId="0" applyFont="1" applyBorder="1" applyAlignment="1">
      <alignment horizontal="centerContinuous" vertical="center"/>
    </xf>
    <xf numFmtId="41" fontId="4" fillId="0" borderId="11" xfId="1" applyFont="1" applyBorder="1" applyAlignment="1">
      <alignment horizontal="centerContinuous" vertical="center"/>
    </xf>
    <xf numFmtId="0" fontId="4" fillId="0" borderId="13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centerContinuous" vertical="center"/>
    </xf>
    <xf numFmtId="41" fontId="4" fillId="0" borderId="16" xfId="1" applyFont="1" applyBorder="1" applyAlignment="1">
      <alignment horizontal="centerContinuous" vertical="center"/>
    </xf>
    <xf numFmtId="10" fontId="4" fillId="0" borderId="17" xfId="2" applyNumberFormat="1" applyFont="1" applyBorder="1" applyAlignment="1">
      <alignment vertical="center"/>
    </xf>
    <xf numFmtId="10" fontId="4" fillId="0" borderId="18" xfId="2" applyNumberFormat="1" applyFont="1" applyBorder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19" xfId="0" applyFont="1" applyBorder="1" applyAlignment="1">
      <alignment horizontal="centerContinuous" vertical="center"/>
    </xf>
    <xf numFmtId="41" fontId="4" fillId="0" borderId="20" xfId="1" applyFont="1" applyBorder="1" applyAlignment="1">
      <alignment horizontal="centerContinuous"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6" fontId="4" fillId="0" borderId="9" xfId="0" applyNumberFormat="1" applyFont="1" applyBorder="1" applyAlignment="1">
      <alignment vertical="center"/>
    </xf>
    <xf numFmtId="176" fontId="4" fillId="0" borderId="17" xfId="0" applyNumberFormat="1" applyFont="1" applyBorder="1" applyAlignment="1">
      <alignment vertical="center"/>
    </xf>
    <xf numFmtId="176" fontId="4" fillId="0" borderId="18" xfId="0" applyNumberFormat="1" applyFont="1" applyBorder="1" applyAlignment="1">
      <alignment vertical="center"/>
    </xf>
    <xf numFmtId="0" fontId="4" fillId="0" borderId="21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41" fontId="4" fillId="0" borderId="6" xfId="1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41" fontId="4" fillId="0" borderId="23" xfId="1" applyFont="1" applyBorder="1" applyAlignment="1">
      <alignment horizontal="centerContinuous" vertical="center"/>
    </xf>
    <xf numFmtId="176" fontId="4" fillId="0" borderId="23" xfId="0" applyNumberFormat="1" applyFont="1" applyBorder="1" applyAlignment="1">
      <alignment vertical="center"/>
    </xf>
    <xf numFmtId="176" fontId="4" fillId="0" borderId="24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41" fontId="4" fillId="0" borderId="26" xfId="1" applyFont="1" applyBorder="1" applyAlignment="1">
      <alignment horizontal="centerContinuous" vertical="center"/>
    </xf>
    <xf numFmtId="176" fontId="4" fillId="0" borderId="26" xfId="0" applyNumberFormat="1" applyFont="1" applyBorder="1" applyAlignment="1">
      <alignment vertical="center"/>
    </xf>
    <xf numFmtId="176" fontId="4" fillId="0" borderId="27" xfId="0" applyNumberFormat="1" applyFont="1" applyBorder="1" applyAlignment="1">
      <alignment vertical="center"/>
    </xf>
    <xf numFmtId="9" fontId="4" fillId="0" borderId="0" xfId="0" applyNumberFormat="1" applyFont="1" applyAlignment="1">
      <alignment vertical="center"/>
    </xf>
    <xf numFmtId="0" fontId="46" fillId="0" borderId="0" xfId="523" applyFont="1" applyAlignment="1">
      <alignment horizontal="center" vertical="center"/>
    </xf>
    <xf numFmtId="0" fontId="40" fillId="0" borderId="0" xfId="523" applyFont="1"/>
    <xf numFmtId="189" fontId="40" fillId="0" borderId="0" xfId="523" applyNumberFormat="1" applyFont="1" applyAlignment="1">
      <alignment horizontal="center" vertical="center"/>
    </xf>
    <xf numFmtId="0" fontId="44" fillId="0" borderId="0" xfId="523" applyFont="1" applyAlignment="1">
      <alignment vertical="center"/>
    </xf>
    <xf numFmtId="0" fontId="39" fillId="0" borderId="0" xfId="523" applyFont="1" applyAlignment="1">
      <alignment horizontal="center" vertical="center"/>
    </xf>
    <xf numFmtId="0" fontId="49" fillId="0" borderId="0" xfId="523" applyFont="1" applyAlignment="1" applyProtection="1">
      <alignment horizontal="left" vertical="center"/>
      <protection locked="0"/>
    </xf>
    <xf numFmtId="0" fontId="49" fillId="0" borderId="0" xfId="523" applyFont="1" applyAlignment="1">
      <alignment vertical="center"/>
    </xf>
    <xf numFmtId="190" fontId="44" fillId="0" borderId="0" xfId="523" applyNumberFormat="1" applyFont="1" applyAlignment="1">
      <alignment horizontal="left" vertical="center"/>
    </xf>
    <xf numFmtId="191" fontId="44" fillId="0" borderId="0" xfId="523" applyNumberFormat="1" applyFont="1" applyAlignment="1">
      <alignment horizontal="left" vertical="center"/>
    </xf>
    <xf numFmtId="0" fontId="39" fillId="0" borderId="6" xfId="523" applyFont="1" applyBorder="1" applyAlignment="1">
      <alignment horizontal="center" vertical="center"/>
    </xf>
    <xf numFmtId="0" fontId="39" fillId="0" borderId="7" xfId="523" applyFont="1" applyBorder="1" applyAlignment="1">
      <alignment horizontal="center" vertical="center"/>
    </xf>
    <xf numFmtId="0" fontId="40" fillId="0" borderId="0" xfId="523" applyFont="1" applyAlignment="1">
      <alignment horizontal="center" vertical="center"/>
    </xf>
    <xf numFmtId="0" fontId="50" fillId="0" borderId="0" xfId="523" applyFont="1" applyAlignment="1">
      <alignment horizontal="right"/>
    </xf>
    <xf numFmtId="192" fontId="39" fillId="27" borderId="5" xfId="523" applyNumberFormat="1" applyFont="1" applyFill="1" applyBorder="1" applyAlignment="1">
      <alignment horizontal="right" vertical="center"/>
    </xf>
    <xf numFmtId="0" fontId="40" fillId="0" borderId="8" xfId="523" applyFont="1" applyBorder="1"/>
    <xf numFmtId="193" fontId="42" fillId="0" borderId="8" xfId="523" applyNumberFormat="1" applyFont="1" applyBorder="1" applyAlignment="1">
      <alignment horizontal="center" vertical="center"/>
    </xf>
    <xf numFmtId="194" fontId="39" fillId="0" borderId="8" xfId="523" applyNumberFormat="1" applyFont="1" applyBorder="1" applyAlignment="1">
      <alignment horizontal="center" vertical="center"/>
    </xf>
    <xf numFmtId="9" fontId="39" fillId="0" borderId="8" xfId="523" applyNumberFormat="1" applyFont="1" applyBorder="1" applyAlignment="1">
      <alignment horizontal="left" vertical="center" indent="1"/>
    </xf>
    <xf numFmtId="3" fontId="39" fillId="0" borderId="8" xfId="523" applyNumberFormat="1" applyFont="1" applyBorder="1" applyAlignment="1">
      <alignment horizontal="center" vertical="center"/>
    </xf>
    <xf numFmtId="192" fontId="39" fillId="0" borderId="8" xfId="523" applyNumberFormat="1" applyFont="1" applyBorder="1" applyAlignment="1">
      <alignment horizontal="right" vertical="center"/>
    </xf>
    <xf numFmtId="195" fontId="40" fillId="0" borderId="0" xfId="523" applyNumberFormat="1" applyFont="1" applyAlignment="1">
      <alignment horizontal="left" vertical="center" indent="1"/>
    </xf>
    <xf numFmtId="0" fontId="40" fillId="0" borderId="8" xfId="523" applyFont="1" applyBorder="1" applyAlignment="1">
      <alignment horizontal="center" vertical="center"/>
    </xf>
    <xf numFmtId="189" fontId="50" fillId="0" borderId="8" xfId="523" applyNumberFormat="1" applyFont="1" applyBorder="1" applyAlignment="1">
      <alignment horizontal="center" vertical="center"/>
    </xf>
    <xf numFmtId="196" fontId="43" fillId="0" borderId="8" xfId="523" applyNumberFormat="1" applyFont="1" applyBorder="1" applyAlignment="1">
      <alignment vertical="center"/>
    </xf>
    <xf numFmtId="189" fontId="40" fillId="0" borderId="8" xfId="523" applyNumberFormat="1" applyFont="1" applyBorder="1" applyAlignment="1">
      <alignment horizontal="center" vertical="center"/>
    </xf>
    <xf numFmtId="0" fontId="39" fillId="0" borderId="43" xfId="523" applyFont="1" applyBorder="1" applyAlignment="1">
      <alignment horizontal="center" vertical="center" wrapText="1"/>
    </xf>
    <xf numFmtId="0" fontId="40" fillId="0" borderId="0" xfId="523" applyFont="1" applyAlignment="1">
      <alignment vertical="top"/>
    </xf>
    <xf numFmtId="192" fontId="39" fillId="27" borderId="42" xfId="523" applyNumberFormat="1" applyFont="1" applyFill="1" applyBorder="1" applyAlignment="1">
      <alignment vertical="center"/>
    </xf>
    <xf numFmtId="0" fontId="40" fillId="0" borderId="0" xfId="523" applyFont="1" applyAlignment="1">
      <alignment vertical="center"/>
    </xf>
    <xf numFmtId="0" fontId="39" fillId="0" borderId="52" xfId="523" applyFont="1" applyBorder="1" applyAlignment="1">
      <alignment horizontal="center" vertical="center"/>
    </xf>
    <xf numFmtId="9" fontId="39" fillId="0" borderId="68" xfId="523" applyNumberFormat="1" applyFont="1" applyBorder="1" applyAlignment="1">
      <alignment horizontal="center" vertical="center"/>
    </xf>
    <xf numFmtId="192" fontId="39" fillId="0" borderId="5" xfId="523" applyNumberFormat="1" applyFont="1" applyBorder="1" applyAlignment="1">
      <alignment vertical="center"/>
    </xf>
    <xf numFmtId="0" fontId="39" fillId="0" borderId="42" xfId="523" applyFont="1" applyBorder="1" applyAlignment="1">
      <alignment vertical="center"/>
    </xf>
    <xf numFmtId="0" fontId="39" fillId="0" borderId="42" xfId="523" applyFont="1" applyBorder="1" applyAlignment="1">
      <alignment horizontal="left" vertical="center" indent="1"/>
    </xf>
    <xf numFmtId="9" fontId="39" fillId="0" borderId="20" xfId="523" applyNumberFormat="1" applyFont="1" applyBorder="1" applyAlignment="1">
      <alignment horizontal="center" vertical="center"/>
    </xf>
    <xf numFmtId="192" fontId="39" fillId="0" borderId="6" xfId="523" applyNumberFormat="1" applyFont="1" applyBorder="1" applyAlignment="1">
      <alignment vertical="center"/>
    </xf>
    <xf numFmtId="0" fontId="39" fillId="0" borderId="77" xfId="523" applyFont="1" applyBorder="1" applyAlignment="1">
      <alignment vertical="center" shrinkToFit="1"/>
    </xf>
    <xf numFmtId="9" fontId="39" fillId="0" borderId="78" xfId="523" applyNumberFormat="1" applyFont="1" applyBorder="1" applyAlignment="1">
      <alignment horizontal="center" vertical="center" shrinkToFit="1"/>
    </xf>
    <xf numFmtId="192" fontId="39" fillId="0" borderId="79" xfId="523" applyNumberFormat="1" applyFont="1" applyBorder="1" applyAlignment="1">
      <alignment vertical="center"/>
    </xf>
    <xf numFmtId="0" fontId="39" fillId="0" borderId="81" xfId="523" applyFont="1" applyBorder="1" applyAlignment="1">
      <alignment horizontal="left" vertical="center" indent="1" shrinkToFit="1"/>
    </xf>
    <xf numFmtId="9" fontId="39" fillId="0" borderId="82" xfId="523" applyNumberFormat="1" applyFont="1" applyBorder="1" applyAlignment="1">
      <alignment horizontal="center" vertical="center"/>
    </xf>
    <xf numFmtId="192" fontId="39" fillId="0" borderId="83" xfId="523" applyNumberFormat="1" applyFont="1" applyBorder="1" applyAlignment="1">
      <alignment vertical="center"/>
    </xf>
    <xf numFmtId="192" fontId="39" fillId="0" borderId="83" xfId="523" applyNumberFormat="1" applyFont="1" applyBorder="1" applyAlignment="1">
      <alignment horizontal="right" vertical="center"/>
    </xf>
    <xf numFmtId="192" fontId="39" fillId="0" borderId="86" xfId="523" applyNumberFormat="1" applyFont="1" applyBorder="1" applyAlignment="1">
      <alignment horizontal="right" vertical="center"/>
    </xf>
    <xf numFmtId="192" fontId="39" fillId="0" borderId="6" xfId="523" applyNumberFormat="1" applyFont="1" applyBorder="1" applyAlignment="1">
      <alignment horizontal="right" vertical="center"/>
    </xf>
    <xf numFmtId="189" fontId="50" fillId="0" borderId="0" xfId="523" applyNumberFormat="1" applyFont="1" applyAlignment="1">
      <alignment horizontal="center" vertical="center"/>
    </xf>
    <xf numFmtId="3" fontId="41" fillId="27" borderId="8" xfId="523" applyNumberFormat="1" applyFont="1" applyFill="1" applyBorder="1" applyAlignment="1">
      <alignment vertical="center"/>
    </xf>
    <xf numFmtId="0" fontId="41" fillId="0" borderId="9" xfId="523" applyFont="1" applyBorder="1" applyAlignment="1">
      <alignment horizontal="center" vertical="center"/>
    </xf>
    <xf numFmtId="0" fontId="43" fillId="0" borderId="0" xfId="523" applyFont="1" applyAlignment="1">
      <alignment horizontal="center" vertical="center"/>
    </xf>
    <xf numFmtId="0" fontId="39" fillId="0" borderId="13" xfId="523" applyFont="1" applyBorder="1" applyAlignment="1">
      <alignment horizontal="left" vertical="center"/>
    </xf>
    <xf numFmtId="0" fontId="39" fillId="0" borderId="29" xfId="523" applyFont="1" applyBorder="1" applyAlignment="1">
      <alignment horizontal="left" vertical="center"/>
    </xf>
    <xf numFmtId="9" fontId="39" fillId="0" borderId="11" xfId="523" applyNumberFormat="1" applyFont="1" applyBorder="1" applyAlignment="1">
      <alignment horizontal="center" vertical="center"/>
    </xf>
    <xf numFmtId="0" fontId="41" fillId="0" borderId="53" xfId="523" applyFont="1" applyBorder="1" applyAlignment="1">
      <alignment horizontal="center" vertical="center" shrinkToFit="1"/>
    </xf>
    <xf numFmtId="189" fontId="40" fillId="0" borderId="0" xfId="523" applyNumberFormat="1" applyFont="1" applyAlignment="1">
      <alignment horizontal="center" vertical="top"/>
    </xf>
    <xf numFmtId="9" fontId="39" fillId="0" borderId="11" xfId="523" applyNumberFormat="1" applyFont="1" applyBorder="1" applyAlignment="1">
      <alignment horizontal="left" vertical="center"/>
    </xf>
    <xf numFmtId="0" fontId="41" fillId="0" borderId="53" xfId="523" applyFont="1" applyBorder="1" applyAlignment="1">
      <alignment horizontal="center" vertical="center"/>
    </xf>
    <xf numFmtId="41" fontId="41" fillId="27" borderId="26" xfId="385" applyFont="1" applyFill="1" applyBorder="1">
      <alignment vertical="center"/>
    </xf>
    <xf numFmtId="0" fontId="41" fillId="0" borderId="18" xfId="523" applyFont="1" applyBorder="1" applyAlignment="1">
      <alignment horizontal="center" vertical="center"/>
    </xf>
    <xf numFmtId="9" fontId="43" fillId="0" borderId="0" xfId="523" applyNumberFormat="1" applyFont="1" applyAlignment="1">
      <alignment horizontal="center" vertical="center"/>
    </xf>
    <xf numFmtId="0" fontId="41" fillId="0" borderId="0" xfId="523" applyFont="1" applyAlignment="1">
      <alignment horizontal="center" vertical="center"/>
    </xf>
    <xf numFmtId="0" fontId="39" fillId="0" borderId="0" xfId="523" applyFont="1"/>
    <xf numFmtId="0" fontId="41" fillId="0" borderId="0" xfId="523" applyFont="1" applyAlignment="1">
      <alignment horizontal="left" vertical="center"/>
    </xf>
    <xf numFmtId="9" fontId="49" fillId="0" borderId="0" xfId="349" applyFont="1" applyAlignment="1" applyProtection="1">
      <alignment horizontal="center" vertical="center"/>
      <protection locked="0"/>
    </xf>
    <xf numFmtId="42" fontId="39" fillId="0" borderId="0" xfId="507" applyFont="1">
      <alignment vertical="center"/>
    </xf>
    <xf numFmtId="41" fontId="40" fillId="0" borderId="0" xfId="385" applyFont="1" applyAlignment="1"/>
    <xf numFmtId="0" fontId="39" fillId="0" borderId="0" xfId="523" quotePrefix="1" applyFont="1"/>
    <xf numFmtId="41" fontId="39" fillId="0" borderId="0" xfId="1" applyFont="1"/>
    <xf numFmtId="0" fontId="0" fillId="0" borderId="0" xfId="0" applyAlignment="1">
      <alignment horizontal="center"/>
    </xf>
    <xf numFmtId="0" fontId="51" fillId="0" borderId="0" xfId="0" applyFont="1" applyAlignment="1">
      <alignment horizontal="centerContinuous"/>
    </xf>
    <xf numFmtId="0" fontId="52" fillId="0" borderId="0" xfId="0" applyFont="1" applyAlignment="1">
      <alignment horizontal="centerContinuous"/>
    </xf>
    <xf numFmtId="0" fontId="53" fillId="0" borderId="0" xfId="0" applyFont="1"/>
    <xf numFmtId="0" fontId="54" fillId="0" borderId="0" xfId="0" applyFont="1"/>
    <xf numFmtId="0" fontId="54" fillId="0" borderId="0" xfId="0" applyFont="1" applyAlignment="1">
      <alignment horizontal="center"/>
    </xf>
    <xf numFmtId="0" fontId="56" fillId="0" borderId="44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Continuous" vertical="center"/>
    </xf>
    <xf numFmtId="0" fontId="56" fillId="0" borderId="46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41" fontId="56" fillId="0" borderId="0" xfId="0" applyNumberFormat="1" applyFont="1" applyAlignment="1">
      <alignment vertical="center"/>
    </xf>
    <xf numFmtId="0" fontId="56" fillId="0" borderId="69" xfId="0" applyFont="1" applyBorder="1" applyAlignment="1">
      <alignment horizontal="center" vertical="center"/>
    </xf>
    <xf numFmtId="0" fontId="56" fillId="0" borderId="4" xfId="0" applyFont="1" applyBorder="1" applyAlignment="1">
      <alignment vertical="center"/>
    </xf>
    <xf numFmtId="0" fontId="56" fillId="0" borderId="69" xfId="0" applyFont="1" applyBorder="1" applyAlignment="1">
      <alignment vertical="center"/>
    </xf>
    <xf numFmtId="0" fontId="56" fillId="0" borderId="44" xfId="0" applyFont="1" applyBorder="1" applyAlignment="1">
      <alignment vertical="center"/>
    </xf>
    <xf numFmtId="41" fontId="56" fillId="0" borderId="45" xfId="0" applyNumberFormat="1" applyFont="1" applyBorder="1" applyAlignment="1">
      <alignment vertical="center"/>
    </xf>
    <xf numFmtId="0" fontId="56" fillId="0" borderId="46" xfId="0" applyFont="1" applyBorder="1" applyAlignment="1">
      <alignment vertical="center"/>
    </xf>
    <xf numFmtId="41" fontId="56" fillId="0" borderId="5" xfId="0" applyNumberFormat="1" applyFont="1" applyBorder="1" applyAlignment="1">
      <alignment vertical="center"/>
    </xf>
    <xf numFmtId="0" fontId="56" fillId="0" borderId="90" xfId="0" applyFont="1" applyBorder="1"/>
    <xf numFmtId="0" fontId="56" fillId="0" borderId="91" xfId="0" applyFont="1" applyBorder="1" applyAlignment="1">
      <alignment horizontal="center" vertical="center"/>
    </xf>
    <xf numFmtId="41" fontId="56" fillId="0" borderId="91" xfId="0" applyNumberFormat="1" applyFont="1" applyBorder="1"/>
    <xf numFmtId="0" fontId="56" fillId="0" borderId="51" xfId="0" applyFont="1" applyBorder="1" applyAlignment="1">
      <alignment vertical="center"/>
    </xf>
    <xf numFmtId="0" fontId="56" fillId="0" borderId="41" xfId="0" applyFont="1" applyBorder="1" applyAlignment="1">
      <alignment vertical="center"/>
    </xf>
    <xf numFmtId="0" fontId="56" fillId="0" borderId="42" xfId="0" applyFont="1" applyBorder="1" applyAlignment="1">
      <alignment horizontal="center" vertical="center"/>
    </xf>
    <xf numFmtId="41" fontId="56" fillId="0" borderId="42" xfId="0" applyNumberFormat="1" applyFont="1" applyBorder="1" applyAlignment="1">
      <alignment vertical="center"/>
    </xf>
    <xf numFmtId="0" fontId="56" fillId="0" borderId="25" xfId="0" applyFont="1" applyBorder="1" applyAlignment="1">
      <alignment vertical="center"/>
    </xf>
    <xf numFmtId="0" fontId="56" fillId="0" borderId="26" xfId="0" applyFont="1" applyBorder="1" applyAlignment="1">
      <alignment horizontal="center" vertical="center"/>
    </xf>
    <xf numFmtId="41" fontId="56" fillId="0" borderId="26" xfId="0" applyNumberFormat="1" applyFont="1" applyBorder="1" applyAlignment="1">
      <alignment vertical="center"/>
    </xf>
    <xf numFmtId="0" fontId="56" fillId="0" borderId="27" xfId="0" applyFont="1" applyBorder="1" applyAlignment="1">
      <alignment vertical="center"/>
    </xf>
    <xf numFmtId="0" fontId="56" fillId="0" borderId="50" xfId="0" applyFont="1" applyBorder="1" applyAlignment="1">
      <alignment horizontal="center" vertical="center"/>
    </xf>
    <xf numFmtId="0" fontId="56" fillId="0" borderId="54" xfId="0" applyFont="1" applyBorder="1" applyAlignment="1">
      <alignment horizontal="center" vertical="center"/>
    </xf>
    <xf numFmtId="41" fontId="56" fillId="0" borderId="54" xfId="0" applyNumberFormat="1" applyFont="1" applyBorder="1" applyAlignment="1">
      <alignment vertical="center"/>
    </xf>
    <xf numFmtId="0" fontId="54" fillId="0" borderId="5" xfId="0" applyFont="1" applyBorder="1" applyAlignment="1">
      <alignment horizontal="center" vertical="center"/>
    </xf>
    <xf numFmtId="0" fontId="54" fillId="0" borderId="69" xfId="0" applyFont="1" applyBorder="1"/>
    <xf numFmtId="0" fontId="54" fillId="0" borderId="45" xfId="0" applyFont="1" applyBorder="1" applyAlignment="1">
      <alignment horizontal="center" vertical="center"/>
    </xf>
    <xf numFmtId="0" fontId="54" fillId="0" borderId="46" xfId="0" applyFont="1" applyBorder="1"/>
    <xf numFmtId="0" fontId="55" fillId="0" borderId="44" xfId="0" applyFont="1" applyBorder="1" applyAlignment="1">
      <alignment horizontal="center" vertical="center" shrinkToFit="1"/>
    </xf>
    <xf numFmtId="0" fontId="55" fillId="0" borderId="45" xfId="0" applyFont="1" applyBorder="1" applyAlignment="1">
      <alignment horizontal="center" vertical="center" shrinkToFit="1"/>
    </xf>
    <xf numFmtId="41" fontId="55" fillId="0" borderId="45" xfId="1" applyFont="1" applyBorder="1" applyAlignment="1">
      <alignment horizontal="center" vertical="center" shrinkToFit="1"/>
    </xf>
    <xf numFmtId="41" fontId="55" fillId="0" borderId="45" xfId="0" applyNumberFormat="1" applyFont="1" applyBorder="1" applyAlignment="1">
      <alignment vertical="center" shrinkToFit="1"/>
    </xf>
    <xf numFmtId="9" fontId="55" fillId="0" borderId="46" xfId="2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68" fillId="0" borderId="0" xfId="566" applyFont="1" applyAlignment="1">
      <alignment horizontal="center" vertical="center"/>
    </xf>
    <xf numFmtId="0" fontId="68" fillId="0" borderId="0" xfId="566" applyFont="1" applyAlignment="1">
      <alignment vertical="center"/>
    </xf>
    <xf numFmtId="0" fontId="70" fillId="0" borderId="93" xfId="567" applyFont="1" applyBorder="1" applyAlignment="1">
      <alignment vertical="center"/>
    </xf>
    <xf numFmtId="0" fontId="71" fillId="0" borderId="0" xfId="567" applyFont="1" applyAlignment="1">
      <alignment horizontal="center" vertical="center"/>
    </xf>
    <xf numFmtId="0" fontId="73" fillId="0" borderId="0" xfId="567" applyFont="1" applyAlignment="1">
      <alignment horizontal="center" vertical="center"/>
    </xf>
    <xf numFmtId="0" fontId="72" fillId="0" borderId="94" xfId="567" applyFont="1" applyBorder="1" applyAlignment="1">
      <alignment horizontal="left" vertical="center"/>
    </xf>
    <xf numFmtId="0" fontId="75" fillId="0" borderId="0" xfId="566" applyFont="1" applyAlignment="1">
      <alignment horizontal="center" vertical="center"/>
    </xf>
    <xf numFmtId="0" fontId="76" fillId="0" borderId="0" xfId="566" applyFont="1" applyAlignment="1">
      <alignment vertical="center"/>
    </xf>
    <xf numFmtId="0" fontId="77" fillId="0" borderId="0" xfId="566" applyFont="1" applyAlignment="1">
      <alignment horizontal="left" vertical="center"/>
    </xf>
    <xf numFmtId="14" fontId="79" fillId="0" borderId="0" xfId="566" applyNumberFormat="1" applyFont="1" applyAlignment="1">
      <alignment horizontal="center" vertical="center"/>
    </xf>
    <xf numFmtId="0" fontId="79" fillId="0" borderId="0" xfId="566" applyFont="1" applyAlignment="1">
      <alignment horizontal="center" vertical="center"/>
    </xf>
    <xf numFmtId="0" fontId="77" fillId="0" borderId="71" xfId="566" applyFont="1" applyBorder="1" applyAlignment="1">
      <alignment horizontal="left" vertical="center"/>
    </xf>
    <xf numFmtId="0" fontId="77" fillId="0" borderId="72" xfId="566" applyFont="1" applyBorder="1" applyAlignment="1">
      <alignment horizontal="left" vertical="center"/>
    </xf>
    <xf numFmtId="0" fontId="77" fillId="0" borderId="12" xfId="566" applyFont="1" applyBorder="1" applyAlignment="1">
      <alignment horizontal="left" vertical="center"/>
    </xf>
    <xf numFmtId="0" fontId="76" fillId="0" borderId="0" xfId="566" applyFont="1" applyAlignment="1">
      <alignment horizontal="center" vertical="center"/>
    </xf>
    <xf numFmtId="0" fontId="77" fillId="0" borderId="68" xfId="566" applyFont="1" applyBorder="1" applyAlignment="1">
      <alignment horizontal="left" vertical="center"/>
    </xf>
    <xf numFmtId="0" fontId="77" fillId="0" borderId="0" xfId="566" applyFont="1" applyAlignment="1">
      <alignment vertical="center"/>
    </xf>
    <xf numFmtId="0" fontId="77" fillId="0" borderId="19" xfId="566" applyFont="1" applyBorder="1" applyAlignment="1">
      <alignment horizontal="left" vertical="center"/>
    </xf>
    <xf numFmtId="0" fontId="77" fillId="0" borderId="31" xfId="566" applyFont="1" applyBorder="1" applyAlignment="1">
      <alignment horizontal="left" vertical="center"/>
    </xf>
    <xf numFmtId="0" fontId="77" fillId="0" borderId="98" xfId="566" applyFont="1" applyBorder="1" applyAlignment="1">
      <alignment horizontal="left" vertical="center"/>
    </xf>
    <xf numFmtId="0" fontId="77" fillId="0" borderId="99" xfId="566" applyFont="1" applyBorder="1" applyAlignment="1">
      <alignment horizontal="left" vertical="center"/>
    </xf>
    <xf numFmtId="0" fontId="76" fillId="0" borderId="0" xfId="566" applyFont="1" applyAlignment="1">
      <alignment horizontal="left" vertical="center"/>
    </xf>
    <xf numFmtId="0" fontId="68" fillId="0" borderId="0" xfId="566" applyFont="1" applyAlignment="1">
      <alignment horizontal="left" vertical="center"/>
    </xf>
    <xf numFmtId="0" fontId="58" fillId="0" borderId="0" xfId="568" applyFont="1">
      <alignment vertical="center"/>
    </xf>
    <xf numFmtId="0" fontId="80" fillId="0" borderId="0" xfId="568">
      <alignment vertical="center"/>
    </xf>
    <xf numFmtId="0" fontId="57" fillId="0" borderId="5" xfId="568" applyFont="1" applyBorder="1" applyAlignment="1">
      <alignment horizontal="center" vertical="center"/>
    </xf>
    <xf numFmtId="0" fontId="57" fillId="0" borderId="5" xfId="568" applyFont="1" applyBorder="1">
      <alignment vertical="center"/>
    </xf>
    <xf numFmtId="0" fontId="57" fillId="0" borderId="6" xfId="568" applyFont="1" applyBorder="1">
      <alignment vertical="center"/>
    </xf>
    <xf numFmtId="41" fontId="57" fillId="0" borderId="101" xfId="569" applyFont="1" applyBorder="1">
      <alignment vertical="center"/>
    </xf>
    <xf numFmtId="0" fontId="57" fillId="0" borderId="6" xfId="568" applyFont="1" applyBorder="1" applyAlignment="1">
      <alignment horizontal="center" vertical="center"/>
    </xf>
    <xf numFmtId="41" fontId="57" fillId="28" borderId="101" xfId="569" applyFont="1" applyFill="1" applyBorder="1">
      <alignment vertical="center"/>
    </xf>
    <xf numFmtId="0" fontId="57" fillId="0" borderId="0" xfId="568" applyFont="1">
      <alignment vertical="center"/>
    </xf>
    <xf numFmtId="0" fontId="57" fillId="0" borderId="0" xfId="568" applyFont="1" applyAlignment="1">
      <alignment horizontal="right" vertical="center"/>
    </xf>
    <xf numFmtId="0" fontId="83" fillId="29" borderId="101" xfId="568" applyFont="1" applyFill="1" applyBorder="1" applyAlignment="1">
      <alignment horizontal="center" vertical="center"/>
    </xf>
    <xf numFmtId="0" fontId="57" fillId="0" borderId="101" xfId="568" applyFont="1" applyBorder="1">
      <alignment vertical="center"/>
    </xf>
    <xf numFmtId="41" fontId="57" fillId="0" borderId="101" xfId="1" applyFont="1" applyBorder="1" applyAlignment="1">
      <alignment vertical="center"/>
    </xf>
    <xf numFmtId="41" fontId="82" fillId="0" borderId="101" xfId="1" applyFont="1" applyBorder="1" applyAlignment="1">
      <alignment vertical="center"/>
    </xf>
    <xf numFmtId="0" fontId="57" fillId="29" borderId="101" xfId="568" applyFont="1" applyFill="1" applyBorder="1">
      <alignment vertical="center"/>
    </xf>
    <xf numFmtId="41" fontId="57" fillId="29" borderId="101" xfId="1" applyFont="1" applyFill="1" applyBorder="1" applyAlignment="1">
      <alignment vertical="center"/>
    </xf>
    <xf numFmtId="0" fontId="40" fillId="0" borderId="0" xfId="570" applyFont="1">
      <alignment vertical="center"/>
    </xf>
    <xf numFmtId="0" fontId="40" fillId="0" borderId="0" xfId="570" applyFont="1" applyAlignment="1">
      <alignment horizontal="center" vertical="center"/>
    </xf>
    <xf numFmtId="0" fontId="85" fillId="0" borderId="0" xfId="570" applyFont="1" applyAlignment="1">
      <alignment horizontal="center" vertical="center"/>
    </xf>
    <xf numFmtId="10" fontId="40" fillId="0" borderId="0" xfId="527" applyNumberFormat="1" applyFont="1">
      <alignment vertical="center"/>
    </xf>
    <xf numFmtId="0" fontId="87" fillId="0" borderId="0" xfId="570" applyFont="1">
      <alignment vertical="center"/>
    </xf>
    <xf numFmtId="0" fontId="88" fillId="0" borderId="0" xfId="570" applyFont="1">
      <alignment vertical="center"/>
    </xf>
    <xf numFmtId="0" fontId="88" fillId="0" borderId="0" xfId="570" applyFont="1" applyAlignment="1">
      <alignment horizontal="center" vertical="center"/>
    </xf>
    <xf numFmtId="0" fontId="88" fillId="0" borderId="0" xfId="570" applyFont="1" applyAlignment="1">
      <alignment horizontal="right" vertical="center"/>
    </xf>
    <xf numFmtId="10" fontId="88" fillId="0" borderId="0" xfId="527" applyNumberFormat="1" applyFont="1">
      <alignment vertical="center"/>
    </xf>
    <xf numFmtId="0" fontId="89" fillId="29" borderId="54" xfId="570" applyFont="1" applyFill="1" applyBorder="1" applyAlignment="1">
      <alignment horizontal="center" vertical="center"/>
    </xf>
    <xf numFmtId="0" fontId="89" fillId="29" borderId="51" xfId="570" applyFont="1" applyFill="1" applyBorder="1" applyAlignment="1">
      <alignment horizontal="center" vertical="center"/>
    </xf>
    <xf numFmtId="0" fontId="89" fillId="29" borderId="41" xfId="570" applyFont="1" applyFill="1" applyBorder="1" applyAlignment="1">
      <alignment horizontal="center" vertical="center"/>
    </xf>
    <xf numFmtId="0" fontId="89" fillId="0" borderId="42" xfId="570" applyFont="1" applyBorder="1" applyAlignment="1">
      <alignment horizontal="center" vertical="center"/>
    </xf>
    <xf numFmtId="0" fontId="89" fillId="0" borderId="101" xfId="570" applyFont="1" applyBorder="1" applyAlignment="1">
      <alignment horizontal="center" vertical="center"/>
    </xf>
    <xf numFmtId="41" fontId="89" fillId="30" borderId="101" xfId="382" applyFont="1" applyFill="1" applyBorder="1" applyAlignment="1">
      <alignment horizontal="right" vertical="center"/>
    </xf>
    <xf numFmtId="41" fontId="89" fillId="30" borderId="9" xfId="382" applyFont="1" applyFill="1" applyBorder="1" applyAlignment="1">
      <alignment horizontal="right" vertical="center"/>
    </xf>
    <xf numFmtId="0" fontId="89" fillId="29" borderId="4" xfId="570" applyFont="1" applyFill="1" applyBorder="1" applyAlignment="1">
      <alignment horizontal="center" vertical="center"/>
    </xf>
    <xf numFmtId="0" fontId="89" fillId="0" borderId="5" xfId="570" applyFont="1" applyBorder="1" applyAlignment="1">
      <alignment horizontal="center" vertical="center"/>
    </xf>
    <xf numFmtId="0" fontId="89" fillId="0" borderId="10" xfId="570" applyFont="1" applyBorder="1" applyAlignment="1">
      <alignment horizontal="center" vertical="center"/>
    </xf>
    <xf numFmtId="0" fontId="89" fillId="0" borderId="11" xfId="570" applyFont="1" applyBorder="1" applyAlignment="1">
      <alignment horizontal="center" vertical="center"/>
    </xf>
    <xf numFmtId="0" fontId="89" fillId="29" borderId="66" xfId="570" applyFont="1" applyFill="1" applyBorder="1" applyAlignment="1">
      <alignment horizontal="center" vertical="center"/>
    </xf>
    <xf numFmtId="41" fontId="89" fillId="29" borderId="101" xfId="382" applyFont="1" applyFill="1" applyBorder="1" applyAlignment="1">
      <alignment horizontal="right" vertical="center"/>
    </xf>
    <xf numFmtId="41" fontId="89" fillId="29" borderId="9" xfId="382" applyFont="1" applyFill="1" applyBorder="1" applyAlignment="1">
      <alignment horizontal="right" vertical="center"/>
    </xf>
    <xf numFmtId="41" fontId="89" fillId="0" borderId="101" xfId="382" applyFont="1" applyBorder="1" applyAlignment="1">
      <alignment horizontal="right" vertical="center"/>
    </xf>
    <xf numFmtId="202" fontId="89" fillId="30" borderId="9" xfId="527" applyNumberFormat="1" applyFont="1" applyFill="1" applyBorder="1" applyAlignment="1">
      <alignment horizontal="right" vertical="center"/>
    </xf>
    <xf numFmtId="41" fontId="89" fillId="29" borderId="17" xfId="382" applyFont="1" applyFill="1" applyBorder="1" applyAlignment="1">
      <alignment horizontal="right" vertical="center"/>
    </xf>
    <xf numFmtId="41" fontId="89" fillId="29" borderId="18" xfId="382" applyFont="1" applyFill="1" applyBorder="1" applyAlignment="1">
      <alignment horizontal="right" vertical="center"/>
    </xf>
    <xf numFmtId="0" fontId="39" fillId="0" borderId="0" xfId="570" applyFont="1">
      <alignment vertical="center"/>
    </xf>
    <xf numFmtId="0" fontId="74" fillId="31" borderId="50" xfId="566" applyFont="1" applyFill="1" applyBorder="1" applyAlignment="1">
      <alignment horizontal="center" vertical="center"/>
    </xf>
    <xf numFmtId="0" fontId="74" fillId="31" borderId="43" xfId="566" applyFont="1" applyFill="1" applyBorder="1" applyAlignment="1">
      <alignment horizontal="center" vertical="center"/>
    </xf>
    <xf numFmtId="0" fontId="74" fillId="31" borderId="104" xfId="566" applyFont="1" applyFill="1" applyBorder="1" applyAlignment="1">
      <alignment horizontal="center" vertical="center"/>
    </xf>
    <xf numFmtId="0" fontId="77" fillId="0" borderId="105" xfId="566" applyFont="1" applyBorder="1" applyAlignment="1">
      <alignment horizontal="left" vertical="center"/>
    </xf>
    <xf numFmtId="0" fontId="77" fillId="0" borderId="106" xfId="566" applyFont="1" applyBorder="1" applyAlignment="1">
      <alignment horizontal="left" vertical="center"/>
    </xf>
    <xf numFmtId="0" fontId="77" fillId="0" borderId="48" xfId="566" applyFont="1" applyBorder="1" applyAlignment="1">
      <alignment horizontal="left" vertical="center"/>
    </xf>
    <xf numFmtId="0" fontId="77" fillId="0" borderId="107" xfId="566" applyFont="1" applyBorder="1" applyAlignment="1">
      <alignment horizontal="left" vertical="center"/>
    </xf>
    <xf numFmtId="0" fontId="77" fillId="0" borderId="48" xfId="566" applyFont="1" applyBorder="1" applyAlignment="1">
      <alignment vertical="center"/>
    </xf>
    <xf numFmtId="0" fontId="77" fillId="0" borderId="108" xfId="566" applyFont="1" applyBorder="1" applyAlignment="1">
      <alignment horizontal="left" vertical="center"/>
    </xf>
    <xf numFmtId="0" fontId="77" fillId="32" borderId="105" xfId="566" applyFont="1" applyFill="1" applyBorder="1" applyAlignment="1">
      <alignment horizontal="left" vertical="center"/>
    </xf>
    <xf numFmtId="0" fontId="77" fillId="32" borderId="0" xfId="566" applyFont="1" applyFill="1" applyAlignment="1">
      <alignment horizontal="left" vertical="center"/>
    </xf>
    <xf numFmtId="0" fontId="77" fillId="32" borderId="106" xfId="566" applyFont="1" applyFill="1" applyBorder="1" applyAlignment="1">
      <alignment horizontal="left" vertical="center"/>
    </xf>
    <xf numFmtId="0" fontId="77" fillId="32" borderId="19" xfId="566" applyFont="1" applyFill="1" applyBorder="1" applyAlignment="1">
      <alignment horizontal="left" vertical="center"/>
    </xf>
    <xf numFmtId="0" fontId="77" fillId="32" borderId="0" xfId="566" applyFont="1" applyFill="1" applyAlignment="1">
      <alignment vertical="center"/>
    </xf>
    <xf numFmtId="0" fontId="77" fillId="32" borderId="68" xfId="566" applyFont="1" applyFill="1" applyBorder="1" applyAlignment="1">
      <alignment horizontal="left" vertical="center"/>
    </xf>
    <xf numFmtId="0" fontId="77" fillId="0" borderId="109" xfId="566" applyFont="1" applyBorder="1" applyAlignment="1">
      <alignment horizontal="left" vertical="center"/>
    </xf>
    <xf numFmtId="0" fontId="77" fillId="0" borderId="81" xfId="566" applyFont="1" applyBorder="1" applyAlignment="1">
      <alignment vertical="top"/>
    </xf>
    <xf numFmtId="0" fontId="77" fillId="0" borderId="110" xfId="566" applyFont="1" applyBorder="1" applyAlignment="1">
      <alignment horizontal="left" vertical="center"/>
    </xf>
    <xf numFmtId="0" fontId="77" fillId="0" borderId="81" xfId="566" applyFont="1" applyBorder="1" applyAlignment="1">
      <alignment horizontal="left" vertical="center"/>
    </xf>
    <xf numFmtId="0" fontId="77" fillId="0" borderId="111" xfId="566" applyFont="1" applyBorder="1" applyAlignment="1">
      <alignment vertical="center"/>
    </xf>
    <xf numFmtId="0" fontId="77" fillId="0" borderId="81" xfId="566" applyFont="1" applyBorder="1" applyAlignment="1">
      <alignment vertical="center"/>
    </xf>
    <xf numFmtId="0" fontId="77" fillId="0" borderId="110" xfId="566" applyFont="1" applyBorder="1" applyAlignment="1">
      <alignment vertical="center"/>
    </xf>
    <xf numFmtId="0" fontId="77" fillId="0" borderId="67" xfId="566" applyFont="1" applyBorder="1" applyAlignment="1">
      <alignment vertical="center"/>
    </xf>
    <xf numFmtId="0" fontId="77" fillId="0" borderId="112" xfId="566" applyFont="1" applyBorder="1" applyAlignment="1">
      <alignment vertical="center"/>
    </xf>
    <xf numFmtId="0" fontId="77" fillId="0" borderId="85" xfId="566" applyFont="1" applyBorder="1" applyAlignment="1">
      <alignment horizontal="left" vertical="center"/>
    </xf>
    <xf numFmtId="0" fontId="77" fillId="0" borderId="82" xfId="566" applyFont="1" applyBorder="1" applyAlignment="1">
      <alignment horizontal="left" vertical="center"/>
    </xf>
    <xf numFmtId="0" fontId="77" fillId="0" borderId="114" xfId="566" applyFont="1" applyBorder="1" applyAlignment="1">
      <alignment horizontal="left" vertical="center"/>
    </xf>
    <xf numFmtId="0" fontId="77" fillId="0" borderId="115" xfId="566" applyFont="1" applyBorder="1" applyAlignment="1">
      <alignment horizontal="left" vertical="center"/>
    </xf>
    <xf numFmtId="0" fontId="77" fillId="0" borderId="111" xfId="566" applyFont="1" applyBorder="1" applyAlignment="1">
      <alignment horizontal="left" vertical="center"/>
    </xf>
    <xf numFmtId="0" fontId="77" fillId="0" borderId="67" xfId="566" applyFont="1" applyBorder="1" applyAlignment="1">
      <alignment horizontal="left" vertical="center"/>
    </xf>
    <xf numFmtId="0" fontId="77" fillId="0" borderId="112" xfId="566" applyFont="1" applyBorder="1" applyAlignment="1">
      <alignment horizontal="left" vertical="center"/>
    </xf>
    <xf numFmtId="0" fontId="77" fillId="0" borderId="10" xfId="566" applyFont="1" applyBorder="1" applyAlignment="1">
      <alignment horizontal="left" vertical="center"/>
    </xf>
    <xf numFmtId="0" fontId="77" fillId="0" borderId="20" xfId="566" applyFont="1" applyBorder="1" applyAlignment="1">
      <alignment horizontal="left" vertical="center"/>
    </xf>
    <xf numFmtId="0" fontId="77" fillId="32" borderId="106" xfId="566" applyFont="1" applyFill="1" applyBorder="1" applyAlignment="1">
      <alignment vertical="center"/>
    </xf>
    <xf numFmtId="0" fontId="77" fillId="0" borderId="106" xfId="566" applyFont="1" applyBorder="1" applyAlignment="1">
      <alignment vertical="center"/>
    </xf>
    <xf numFmtId="0" fontId="77" fillId="0" borderId="117" xfId="566" applyFont="1" applyBorder="1" applyAlignment="1">
      <alignment horizontal="left" vertical="center"/>
    </xf>
    <xf numFmtId="0" fontId="77" fillId="0" borderId="118" xfId="566" applyFont="1" applyBorder="1" applyAlignment="1">
      <alignment horizontal="left" vertical="center"/>
    </xf>
    <xf numFmtId="0" fontId="77" fillId="0" borderId="118" xfId="566" applyFont="1" applyBorder="1" applyAlignment="1">
      <alignment vertical="center"/>
    </xf>
    <xf numFmtId="0" fontId="77" fillId="0" borderId="31" xfId="566" applyFont="1" applyBorder="1" applyAlignment="1">
      <alignment vertical="center"/>
    </xf>
    <xf numFmtId="41" fontId="57" fillId="0" borderId="119" xfId="1" applyFont="1" applyBorder="1" applyAlignment="1">
      <alignment vertical="center"/>
    </xf>
    <xf numFmtId="0" fontId="83" fillId="29" borderId="120" xfId="568" applyFont="1" applyFill="1" applyBorder="1" applyAlignment="1">
      <alignment horizontal="center" vertical="center"/>
    </xf>
    <xf numFmtId="41" fontId="57" fillId="0" borderId="120" xfId="1" applyFont="1" applyBorder="1" applyAlignment="1">
      <alignment vertical="center"/>
    </xf>
    <xf numFmtId="41" fontId="57" fillId="29" borderId="120" xfId="1" applyFont="1" applyFill="1" applyBorder="1" applyAlignment="1">
      <alignment vertical="center"/>
    </xf>
    <xf numFmtId="41" fontId="57" fillId="0" borderId="120" xfId="569" applyFont="1" applyBorder="1">
      <alignment vertical="center"/>
    </xf>
    <xf numFmtId="0" fontId="77" fillId="0" borderId="0" xfId="566" applyFont="1" applyBorder="1" applyAlignment="1">
      <alignment horizontal="left" vertical="center"/>
    </xf>
    <xf numFmtId="0" fontId="77" fillId="32" borderId="0" xfId="566" applyFont="1" applyFill="1" applyBorder="1" applyAlignment="1">
      <alignment horizontal="left" vertical="center"/>
    </xf>
    <xf numFmtId="0" fontId="77" fillId="0" borderId="122" xfId="566" applyFont="1" applyBorder="1" applyAlignment="1">
      <alignment horizontal="left" vertical="center"/>
    </xf>
    <xf numFmtId="0" fontId="77" fillId="0" borderId="123" xfId="566" applyFont="1" applyBorder="1" applyAlignment="1">
      <alignment horizontal="left" vertical="center"/>
    </xf>
    <xf numFmtId="0" fontId="77" fillId="0" borderId="124" xfId="566" applyFont="1" applyBorder="1" applyAlignment="1">
      <alignment horizontal="left" vertical="center"/>
    </xf>
    <xf numFmtId="0" fontId="77" fillId="0" borderId="125" xfId="566" applyFont="1" applyBorder="1" applyAlignment="1">
      <alignment horizontal="left" vertical="center"/>
    </xf>
    <xf numFmtId="0" fontId="77" fillId="0" borderId="126" xfId="566" applyFont="1" applyBorder="1" applyAlignment="1">
      <alignment horizontal="left" vertical="center"/>
    </xf>
    <xf numFmtId="0" fontId="77" fillId="32" borderId="0" xfId="566" applyFont="1" applyFill="1" applyBorder="1" applyAlignment="1">
      <alignment vertical="center"/>
    </xf>
    <xf numFmtId="0" fontId="77" fillId="0" borderId="122" xfId="566" applyFont="1" applyBorder="1" applyAlignment="1">
      <alignment vertical="center"/>
    </xf>
    <xf numFmtId="0" fontId="77" fillId="0" borderId="0" xfId="566" applyFont="1" applyBorder="1" applyAlignment="1">
      <alignment vertical="center"/>
    </xf>
    <xf numFmtId="0" fontId="77" fillId="0" borderId="124" xfId="566" applyFont="1" applyBorder="1" applyAlignment="1">
      <alignment vertical="center"/>
    </xf>
    <xf numFmtId="0" fontId="77" fillId="0" borderId="127" xfId="566" applyFont="1" applyBorder="1" applyAlignment="1">
      <alignment horizontal="left" vertical="center"/>
    </xf>
    <xf numFmtId="0" fontId="77" fillId="32" borderId="127" xfId="566" applyFont="1" applyFill="1" applyBorder="1" applyAlignment="1">
      <alignment horizontal="left" vertical="center"/>
    </xf>
    <xf numFmtId="0" fontId="77" fillId="0" borderId="128" xfId="566" applyFont="1" applyBorder="1" applyAlignment="1">
      <alignment vertical="center"/>
    </xf>
    <xf numFmtId="0" fontId="77" fillId="0" borderId="129" xfId="566" applyFont="1" applyBorder="1" applyAlignment="1">
      <alignment horizontal="left" vertical="center"/>
    </xf>
    <xf numFmtId="0" fontId="77" fillId="0" borderId="128" xfId="566" applyFont="1" applyBorder="1" applyAlignment="1">
      <alignment horizontal="left" vertical="center"/>
    </xf>
    <xf numFmtId="0" fontId="77" fillId="0" borderId="129" xfId="566" applyFont="1" applyBorder="1" applyAlignment="1">
      <alignment vertical="center"/>
    </xf>
    <xf numFmtId="0" fontId="77" fillId="32" borderId="127" xfId="566" applyFont="1" applyFill="1" applyBorder="1" applyAlignment="1">
      <alignment vertical="center"/>
    </xf>
    <xf numFmtId="0" fontId="77" fillId="0" borderId="130" xfId="566" applyFont="1" applyBorder="1" applyAlignment="1">
      <alignment horizontal="left" vertical="center"/>
    </xf>
    <xf numFmtId="0" fontId="57" fillId="30" borderId="0" xfId="0" applyFont="1" applyFill="1" applyAlignment="1">
      <alignment vertical="center"/>
    </xf>
    <xf numFmtId="0" fontId="57" fillId="30" borderId="0" xfId="0" applyFont="1" applyFill="1" applyBorder="1" applyAlignment="1">
      <alignment horizontal="centerContinuous" vertical="center"/>
    </xf>
    <xf numFmtId="41" fontId="57" fillId="30" borderId="0" xfId="1" applyFont="1" applyFill="1" applyBorder="1" applyAlignment="1">
      <alignment horizontal="centerContinuous" vertical="center"/>
    </xf>
    <xf numFmtId="189" fontId="57" fillId="30" borderId="0" xfId="0" applyNumberFormat="1" applyFont="1" applyFill="1" applyBorder="1" applyAlignment="1">
      <alignment vertical="center"/>
    </xf>
    <xf numFmtId="0" fontId="92" fillId="30" borderId="0" xfId="571" applyFont="1" applyFill="1" applyAlignment="1">
      <alignment vertical="center"/>
    </xf>
    <xf numFmtId="41" fontId="92" fillId="30" borderId="0" xfId="382" applyFont="1" applyFill="1" applyAlignment="1">
      <alignment vertical="center"/>
    </xf>
    <xf numFmtId="189" fontId="92" fillId="30" borderId="0" xfId="571" applyNumberFormat="1" applyFont="1" applyFill="1" applyAlignment="1">
      <alignment vertical="center"/>
    </xf>
    <xf numFmtId="0" fontId="39" fillId="30" borderId="0" xfId="570" applyFont="1" applyFill="1">
      <alignment vertical="center"/>
    </xf>
    <xf numFmtId="176" fontId="49" fillId="30" borderId="0" xfId="570" applyNumberFormat="1" applyFont="1" applyFill="1" applyAlignment="1">
      <alignment horizontal="center" vertical="center"/>
    </xf>
    <xf numFmtId="41" fontId="39" fillId="30" borderId="0" xfId="570" applyNumberFormat="1" applyFont="1" applyFill="1">
      <alignment vertical="center"/>
    </xf>
    <xf numFmtId="176" fontId="39" fillId="30" borderId="0" xfId="570" applyNumberFormat="1" applyFont="1" applyFill="1">
      <alignment vertical="center"/>
    </xf>
    <xf numFmtId="0" fontId="39" fillId="0" borderId="10" xfId="523" applyFont="1" applyBorder="1" applyAlignment="1">
      <alignment horizontal="left" vertical="center" wrapText="1"/>
    </xf>
    <xf numFmtId="0" fontId="39" fillId="0" borderId="67" xfId="523" applyFont="1" applyBorder="1" applyAlignment="1">
      <alignment horizontal="left" vertical="center" wrapText="1"/>
    </xf>
    <xf numFmtId="0" fontId="39" fillId="0" borderId="20" xfId="523" applyFont="1" applyBorder="1" applyAlignment="1">
      <alignment horizontal="left" vertical="center" wrapText="1"/>
    </xf>
    <xf numFmtId="0" fontId="39" fillId="0" borderId="88" xfId="523" applyFont="1" applyBorder="1" applyAlignment="1">
      <alignment horizontal="left" vertical="center"/>
    </xf>
    <xf numFmtId="0" fontId="39" fillId="0" borderId="15" xfId="523" applyFont="1" applyBorder="1" applyAlignment="1">
      <alignment horizontal="left" vertical="center"/>
    </xf>
    <xf numFmtId="0" fontId="39" fillId="0" borderId="16" xfId="523" applyFont="1" applyBorder="1" applyAlignment="1">
      <alignment horizontal="left" vertical="center"/>
    </xf>
    <xf numFmtId="0" fontId="39" fillId="0" borderId="89" xfId="523" applyFont="1" applyBorder="1" applyAlignment="1">
      <alignment horizontal="center" vertical="center"/>
    </xf>
    <xf numFmtId="0" fontId="39" fillId="0" borderId="15" xfId="523" applyFont="1" applyBorder="1" applyAlignment="1">
      <alignment horizontal="center" vertical="center"/>
    </xf>
    <xf numFmtId="0" fontId="39" fillId="0" borderId="16" xfId="523" applyFont="1" applyBorder="1" applyAlignment="1">
      <alignment horizontal="center" vertical="center"/>
    </xf>
    <xf numFmtId="0" fontId="39" fillId="0" borderId="48" xfId="523" applyFont="1" applyBorder="1" applyAlignment="1">
      <alignment horizontal="left" vertical="center"/>
    </xf>
    <xf numFmtId="0" fontId="39" fillId="0" borderId="87" xfId="523" applyFont="1" applyBorder="1" applyAlignment="1">
      <alignment horizontal="left" vertical="center"/>
    </xf>
    <xf numFmtId="0" fontId="39" fillId="0" borderId="29" xfId="523" applyFont="1" applyBorder="1" applyAlignment="1">
      <alignment horizontal="left" vertical="center"/>
    </xf>
    <xf numFmtId="0" fontId="39" fillId="0" borderId="11" xfId="523" applyFont="1" applyBorder="1" applyAlignment="1">
      <alignment horizontal="left" vertical="center"/>
    </xf>
    <xf numFmtId="0" fontId="39" fillId="0" borderId="13" xfId="523" applyFont="1" applyBorder="1" applyAlignment="1">
      <alignment horizontal="left" vertical="center"/>
    </xf>
    <xf numFmtId="9" fontId="39" fillId="0" borderId="13" xfId="523" applyNumberFormat="1" applyFont="1" applyBorder="1" applyAlignment="1">
      <alignment horizontal="center" vertical="center"/>
    </xf>
    <xf numFmtId="9" fontId="39" fillId="0" borderId="29" xfId="523" applyNumberFormat="1" applyFont="1" applyBorder="1" applyAlignment="1">
      <alignment horizontal="center" vertical="center"/>
    </xf>
    <xf numFmtId="9" fontId="39" fillId="0" borderId="11" xfId="523" applyNumberFormat="1" applyFont="1" applyBorder="1" applyAlignment="1">
      <alignment horizontal="center" vertical="center"/>
    </xf>
    <xf numFmtId="0" fontId="39" fillId="0" borderId="70" xfId="523" applyFont="1" applyBorder="1" applyAlignment="1">
      <alignment horizontal="left" vertical="center"/>
    </xf>
    <xf numFmtId="0" fontId="39" fillId="0" borderId="71" xfId="523" applyFont="1" applyBorder="1" applyAlignment="1">
      <alignment horizontal="left" vertical="center"/>
    </xf>
    <xf numFmtId="0" fontId="39" fillId="0" borderId="72" xfId="523" applyFont="1" applyBorder="1" applyAlignment="1">
      <alignment horizontal="left" vertical="center"/>
    </xf>
    <xf numFmtId="0" fontId="39" fillId="0" borderId="53" xfId="523" applyFont="1" applyBorder="1" applyAlignment="1">
      <alignment horizontal="center" vertical="center"/>
    </xf>
    <xf numFmtId="0" fontId="39" fillId="0" borderId="7" xfId="523" applyFont="1" applyBorder="1" applyAlignment="1">
      <alignment horizontal="center" vertical="center"/>
    </xf>
    <xf numFmtId="0" fontId="39" fillId="0" borderId="66" xfId="523" applyFont="1" applyBorder="1" applyAlignment="1">
      <alignment horizontal="center" vertical="center"/>
    </xf>
    <xf numFmtId="0" fontId="39" fillId="0" borderId="67" xfId="523" applyFont="1" applyBorder="1" applyAlignment="1">
      <alignment horizontal="center" vertical="center"/>
    </xf>
    <xf numFmtId="192" fontId="39" fillId="0" borderId="10" xfId="523" applyNumberFormat="1" applyFont="1" applyBorder="1" applyAlignment="1">
      <alignment horizontal="center" vertical="center"/>
    </xf>
    <xf numFmtId="192" fontId="39" fillId="0" borderId="67" xfId="523" applyNumberFormat="1" applyFont="1" applyBorder="1" applyAlignment="1">
      <alignment horizontal="center" vertical="center"/>
    </xf>
    <xf numFmtId="192" fontId="39" fillId="0" borderId="12" xfId="523" applyNumberFormat="1" applyFont="1" applyBorder="1" applyAlignment="1">
      <alignment horizontal="left" vertical="center"/>
    </xf>
    <xf numFmtId="192" fontId="39" fillId="0" borderId="71" xfId="523" applyNumberFormat="1" applyFont="1" applyBorder="1" applyAlignment="1">
      <alignment horizontal="left" vertical="center"/>
    </xf>
    <xf numFmtId="192" fontId="39" fillId="0" borderId="72" xfId="523" applyNumberFormat="1" applyFont="1" applyBorder="1" applyAlignment="1">
      <alignment horizontal="left" vertical="center"/>
    </xf>
    <xf numFmtId="0" fontId="39" fillId="0" borderId="69" xfId="523" applyFont="1" applyBorder="1" applyAlignment="1">
      <alignment horizontal="center" vertical="center"/>
    </xf>
    <xf numFmtId="0" fontId="39" fillId="0" borderId="73" xfId="523" applyFont="1" applyBorder="1" applyAlignment="1">
      <alignment horizontal="left" vertical="center"/>
    </xf>
    <xf numFmtId="0" fontId="39" fillId="0" borderId="74" xfId="523" applyFont="1" applyBorder="1" applyAlignment="1">
      <alignment horizontal="left" vertical="center"/>
    </xf>
    <xf numFmtId="0" fontId="39" fillId="0" borderId="75" xfId="523" applyFont="1" applyBorder="1" applyAlignment="1">
      <alignment horizontal="left" vertical="center"/>
    </xf>
    <xf numFmtId="0" fontId="39" fillId="0" borderId="76" xfId="523" applyFont="1" applyBorder="1" applyAlignment="1">
      <alignment horizontal="left" vertical="center" shrinkToFit="1"/>
    </xf>
    <xf numFmtId="0" fontId="39" fillId="0" borderId="77" xfId="523" applyFont="1" applyBorder="1" applyAlignment="1">
      <alignment horizontal="left" vertical="center" shrinkToFit="1"/>
    </xf>
    <xf numFmtId="0" fontId="39" fillId="0" borderId="80" xfId="523" applyFont="1" applyBorder="1" applyAlignment="1">
      <alignment horizontal="left" vertical="center"/>
    </xf>
    <xf numFmtId="0" fontId="39" fillId="0" borderId="77" xfId="523" applyFont="1" applyBorder="1" applyAlignment="1">
      <alignment horizontal="left" vertical="center"/>
    </xf>
    <xf numFmtId="0" fontId="39" fillId="0" borderId="78" xfId="523" applyFont="1" applyBorder="1" applyAlignment="1">
      <alignment horizontal="left" vertical="center"/>
    </xf>
    <xf numFmtId="192" fontId="39" fillId="0" borderId="76" xfId="523" applyNumberFormat="1" applyFont="1" applyBorder="1" applyAlignment="1">
      <alignment horizontal="left" vertical="center" shrinkToFit="1"/>
    </xf>
    <xf numFmtId="192" fontId="39" fillId="0" borderId="77" xfId="523" applyNumberFormat="1" applyFont="1" applyBorder="1" applyAlignment="1">
      <alignment horizontal="left" vertical="center" shrinkToFit="1"/>
    </xf>
    <xf numFmtId="0" fontId="39" fillId="0" borderId="76" xfId="523" applyFont="1" applyBorder="1" applyAlignment="1">
      <alignment horizontal="left" vertical="center" wrapText="1"/>
    </xf>
    <xf numFmtId="0" fontId="40" fillId="0" borderId="77" xfId="523" applyFont="1" applyBorder="1"/>
    <xf numFmtId="0" fontId="40" fillId="0" borderId="78" xfId="523" applyFont="1" applyBorder="1"/>
    <xf numFmtId="0" fontId="39" fillId="0" borderId="84" xfId="523" applyFont="1" applyBorder="1" applyAlignment="1">
      <alignment horizontal="left" vertical="center"/>
    </xf>
    <xf numFmtId="0" fontId="39" fillId="0" borderId="81" xfId="523" applyFont="1" applyBorder="1" applyAlignment="1">
      <alignment horizontal="left" vertical="center"/>
    </xf>
    <xf numFmtId="0" fontId="39" fillId="0" borderId="82" xfId="523" applyFont="1" applyBorder="1" applyAlignment="1">
      <alignment horizontal="left" vertical="center"/>
    </xf>
    <xf numFmtId="0" fontId="39" fillId="0" borderId="85" xfId="523" applyFont="1" applyBorder="1" applyAlignment="1">
      <alignment horizontal="left" vertical="center"/>
    </xf>
    <xf numFmtId="0" fontId="39" fillId="0" borderId="12" xfId="523" applyFont="1" applyBorder="1" applyAlignment="1">
      <alignment horizontal="left" vertical="center"/>
    </xf>
    <xf numFmtId="0" fontId="39" fillId="0" borderId="0" xfId="523" applyFont="1" applyAlignment="1">
      <alignment horizontal="center" vertical="center"/>
    </xf>
    <xf numFmtId="0" fontId="39" fillId="0" borderId="68" xfId="523" applyFont="1" applyBorder="1" applyAlignment="1">
      <alignment horizontal="center" vertical="center"/>
    </xf>
    <xf numFmtId="192" fontId="39" fillId="0" borderId="19" xfId="523" applyNumberFormat="1" applyFont="1" applyBorder="1" applyAlignment="1">
      <alignment horizontal="center" vertical="center"/>
    </xf>
    <xf numFmtId="192" fontId="39" fillId="0" borderId="0" xfId="523" applyNumberFormat="1" applyFont="1" applyAlignment="1">
      <alignment horizontal="center" vertical="center"/>
    </xf>
    <xf numFmtId="0" fontId="39" fillId="0" borderId="20" xfId="523" applyFont="1" applyBorder="1" applyAlignment="1">
      <alignment horizontal="center" vertical="center"/>
    </xf>
    <xf numFmtId="0" fontId="39" fillId="0" borderId="10" xfId="523" applyFont="1" applyBorder="1" applyAlignment="1">
      <alignment horizontal="center" vertical="center"/>
    </xf>
    <xf numFmtId="0" fontId="39" fillId="0" borderId="52" xfId="523" applyFont="1" applyBorder="1" applyAlignment="1">
      <alignment horizontal="left" vertical="center"/>
    </xf>
    <xf numFmtId="0" fontId="39" fillId="0" borderId="0" xfId="523" applyFont="1" applyAlignment="1">
      <alignment horizontal="left" vertical="center"/>
    </xf>
    <xf numFmtId="0" fontId="39" fillId="0" borderId="68" xfId="523" applyFont="1" applyBorder="1" applyAlignment="1">
      <alignment horizontal="left" vertical="center"/>
    </xf>
    <xf numFmtId="0" fontId="47" fillId="0" borderId="19" xfId="523" applyFont="1" applyBorder="1" applyAlignment="1">
      <alignment horizontal="center" vertical="center"/>
    </xf>
    <xf numFmtId="0" fontId="47" fillId="0" borderId="0" xfId="523" applyFont="1" applyAlignment="1">
      <alignment horizontal="center" vertical="center"/>
    </xf>
    <xf numFmtId="0" fontId="47" fillId="0" borderId="68" xfId="523" applyFont="1" applyBorder="1" applyAlignment="1">
      <alignment horizontal="center" vertical="center"/>
    </xf>
    <xf numFmtId="0" fontId="45" fillId="0" borderId="13" xfId="523" applyFont="1" applyBorder="1" applyAlignment="1">
      <alignment horizontal="center" vertical="center" wrapText="1"/>
    </xf>
    <xf numFmtId="0" fontId="45" fillId="0" borderId="29" xfId="523" applyFont="1" applyBorder="1" applyAlignment="1">
      <alignment horizontal="center" vertical="center"/>
    </xf>
    <xf numFmtId="0" fontId="45" fillId="0" borderId="11" xfId="523" applyFont="1" applyBorder="1" applyAlignment="1">
      <alignment horizontal="center" vertical="center"/>
    </xf>
    <xf numFmtId="0" fontId="40" fillId="0" borderId="13" xfId="522" applyFont="1" applyBorder="1" applyAlignment="1">
      <alignment horizontal="center" vertical="center"/>
    </xf>
    <xf numFmtId="0" fontId="40" fillId="0" borderId="11" xfId="522" applyFont="1" applyBorder="1" applyAlignment="1">
      <alignment horizontal="center" vertical="center"/>
    </xf>
    <xf numFmtId="0" fontId="39" fillId="0" borderId="41" xfId="523" applyFont="1" applyBorder="1" applyAlignment="1">
      <alignment horizontal="center" vertical="center" wrapText="1"/>
    </xf>
    <xf numFmtId="0" fontId="39" fillId="0" borderId="21" xfId="523" applyFont="1" applyBorder="1" applyAlignment="1">
      <alignment horizontal="center" vertical="center" wrapText="1"/>
    </xf>
    <xf numFmtId="0" fontId="39" fillId="0" borderId="13" xfId="523" applyFont="1" applyBorder="1" applyAlignment="1">
      <alignment horizontal="center" vertical="center" wrapText="1"/>
    </xf>
    <xf numFmtId="0" fontId="39" fillId="0" borderId="11" xfId="523" applyFont="1" applyBorder="1" applyAlignment="1">
      <alignment horizontal="center" vertical="center" wrapText="1"/>
    </xf>
    <xf numFmtId="0" fontId="39" fillId="0" borderId="13" xfId="523" applyFont="1" applyBorder="1" applyAlignment="1">
      <alignment horizontal="center" vertical="center"/>
    </xf>
    <xf numFmtId="0" fontId="39" fillId="0" borderId="11" xfId="523" applyFont="1" applyBorder="1" applyAlignment="1">
      <alignment horizontal="center" vertical="center"/>
    </xf>
    <xf numFmtId="0" fontId="39" fillId="0" borderId="61" xfId="523" applyFont="1" applyBorder="1" applyAlignment="1">
      <alignment horizontal="center" vertical="center"/>
    </xf>
    <xf numFmtId="0" fontId="39" fillId="0" borderId="62" xfId="523" applyFont="1" applyBorder="1" applyAlignment="1">
      <alignment horizontal="center" vertical="center"/>
    </xf>
    <xf numFmtId="0" fontId="39" fillId="0" borderId="63" xfId="523" applyFont="1" applyBorder="1" applyAlignment="1">
      <alignment horizontal="center" vertical="center"/>
    </xf>
    <xf numFmtId="191" fontId="49" fillId="0" borderId="64" xfId="523" applyNumberFormat="1" applyFont="1" applyBorder="1" applyAlignment="1">
      <alignment horizontal="left" vertical="center" wrapText="1"/>
    </xf>
    <xf numFmtId="191" fontId="49" fillId="0" borderId="62" xfId="523" applyNumberFormat="1" applyFont="1" applyBorder="1" applyAlignment="1">
      <alignment horizontal="left" vertical="center" wrapText="1"/>
    </xf>
    <xf numFmtId="191" fontId="49" fillId="0" borderId="65" xfId="523" applyNumberFormat="1" applyFont="1" applyBorder="1" applyAlignment="1">
      <alignment horizontal="left" vertical="center" wrapText="1"/>
    </xf>
    <xf numFmtId="0" fontId="48" fillId="0" borderId="0" xfId="523" applyFont="1" applyAlignment="1">
      <alignment horizontal="center" vertical="center"/>
    </xf>
    <xf numFmtId="0" fontId="39" fillId="0" borderId="55" xfId="523" applyFont="1" applyBorder="1" applyAlignment="1">
      <alignment horizontal="center" vertical="center"/>
    </xf>
    <xf numFmtId="0" fontId="39" fillId="0" borderId="28" xfId="523" applyFont="1" applyBorder="1" applyAlignment="1">
      <alignment horizontal="center" vertical="center"/>
    </xf>
    <xf numFmtId="0" fontId="39" fillId="0" borderId="56" xfId="523" applyFont="1" applyBorder="1" applyAlignment="1">
      <alignment horizontal="center" vertical="center"/>
    </xf>
    <xf numFmtId="0" fontId="43" fillId="0" borderId="57" xfId="522" applyFont="1" applyBorder="1" applyAlignment="1">
      <alignment horizontal="left" vertical="center"/>
    </xf>
    <xf numFmtId="0" fontId="43" fillId="0" borderId="28" xfId="522" applyFont="1" applyBorder="1" applyAlignment="1">
      <alignment horizontal="left" vertical="center"/>
    </xf>
    <xf numFmtId="0" fontId="43" fillId="0" borderId="58" xfId="522" applyFont="1" applyBorder="1" applyAlignment="1">
      <alignment horizontal="left" vertical="center"/>
    </xf>
    <xf numFmtId="0" fontId="39" fillId="0" borderId="49" xfId="523" applyFont="1" applyBorder="1" applyAlignment="1">
      <alignment horizontal="center" vertical="center"/>
    </xf>
    <xf numFmtId="0" fontId="39" fillId="0" borderId="48" xfId="523" applyFont="1" applyBorder="1" applyAlignment="1">
      <alignment horizontal="center" vertical="center"/>
    </xf>
    <xf numFmtId="0" fontId="39" fillId="0" borderId="59" xfId="523" applyFont="1" applyBorder="1" applyAlignment="1">
      <alignment horizontal="center" vertical="center"/>
    </xf>
    <xf numFmtId="190" fontId="49" fillId="0" borderId="60" xfId="523" applyNumberFormat="1" applyFont="1" applyBorder="1" applyAlignment="1">
      <alignment horizontal="left" vertical="center" wrapText="1"/>
    </xf>
    <xf numFmtId="190" fontId="49" fillId="0" borderId="48" xfId="523" applyNumberFormat="1" applyFont="1" applyBorder="1" applyAlignment="1">
      <alignment horizontal="left" vertical="center" wrapText="1"/>
    </xf>
    <xf numFmtId="190" fontId="49" fillId="0" borderId="47" xfId="523" applyNumberFormat="1" applyFont="1" applyBorder="1" applyAlignment="1">
      <alignment horizontal="left" vertical="center" wrapText="1"/>
    </xf>
    <xf numFmtId="0" fontId="86" fillId="0" borderId="0" xfId="570" applyFont="1" applyAlignment="1">
      <alignment horizontal="center" vertical="center"/>
    </xf>
    <xf numFmtId="0" fontId="89" fillId="29" borderId="103" xfId="570" applyFont="1" applyFill="1" applyBorder="1" applyAlignment="1">
      <alignment horizontal="center" vertical="center"/>
    </xf>
    <xf numFmtId="0" fontId="89" fillId="29" borderId="95" xfId="570" applyFont="1" applyFill="1" applyBorder="1" applyAlignment="1">
      <alignment horizontal="center" vertical="center"/>
    </xf>
    <xf numFmtId="0" fontId="89" fillId="29" borderId="96" xfId="570" applyFont="1" applyFill="1" applyBorder="1" applyAlignment="1">
      <alignment horizontal="center" vertical="center"/>
    </xf>
    <xf numFmtId="0" fontId="89" fillId="0" borderId="13" xfId="570" applyFont="1" applyBorder="1" applyAlignment="1">
      <alignment horizontal="center" vertical="center"/>
    </xf>
    <xf numFmtId="0" fontId="89" fillId="0" borderId="11" xfId="570" applyFont="1" applyBorder="1" applyAlignment="1">
      <alignment horizontal="center" vertical="center"/>
    </xf>
    <xf numFmtId="0" fontId="89" fillId="29" borderId="29" xfId="570" applyFont="1" applyFill="1" applyBorder="1" applyAlignment="1">
      <alignment horizontal="center" vertical="center"/>
    </xf>
    <xf numFmtId="0" fontId="89" fillId="29" borderId="11" xfId="570" applyFont="1" applyFill="1" applyBorder="1" applyAlignment="1">
      <alignment horizontal="center" vertical="center"/>
    </xf>
    <xf numFmtId="0" fontId="89" fillId="29" borderId="87" xfId="570" applyFont="1" applyFill="1" applyBorder="1" applyAlignment="1">
      <alignment horizontal="center" vertical="center"/>
    </xf>
    <xf numFmtId="0" fontId="89" fillId="29" borderId="88" xfId="570" applyFont="1" applyFill="1" applyBorder="1" applyAlignment="1">
      <alignment horizontal="center" vertical="center"/>
    </xf>
    <xf numFmtId="0" fontId="89" fillId="29" borderId="15" xfId="570" applyFont="1" applyFill="1" applyBorder="1" applyAlignment="1">
      <alignment horizontal="center" vertical="center"/>
    </xf>
    <xf numFmtId="0" fontId="89" fillId="29" borderId="16" xfId="570" applyFont="1" applyFill="1" applyBorder="1" applyAlignment="1">
      <alignment horizontal="center" vertical="center"/>
    </xf>
    <xf numFmtId="0" fontId="57" fillId="0" borderId="101" xfId="568" applyFont="1" applyBorder="1" applyAlignment="1">
      <alignment horizontal="center" vertical="center"/>
    </xf>
    <xf numFmtId="0" fontId="57" fillId="28" borderId="101" xfId="568" applyFont="1" applyFill="1" applyBorder="1" applyAlignment="1">
      <alignment horizontal="center" vertical="center"/>
    </xf>
    <xf numFmtId="0" fontId="84" fillId="0" borderId="0" xfId="568" applyFont="1" applyAlignment="1">
      <alignment horizontal="center" vertical="center"/>
    </xf>
    <xf numFmtId="0" fontId="74" fillId="31" borderId="97" xfId="566" applyFont="1" applyFill="1" applyBorder="1" applyAlignment="1">
      <alignment horizontal="center" vertical="center"/>
    </xf>
    <xf numFmtId="0" fontId="74" fillId="31" borderId="95" xfId="566" applyFont="1" applyFill="1" applyBorder="1" applyAlignment="1">
      <alignment horizontal="center" vertical="center"/>
    </xf>
    <xf numFmtId="0" fontId="74" fillId="31" borderId="96" xfId="566" applyFont="1" applyFill="1" applyBorder="1" applyAlignment="1">
      <alignment horizontal="center" vertical="center"/>
    </xf>
    <xf numFmtId="0" fontId="93" fillId="31" borderId="137" xfId="566" applyFont="1" applyFill="1" applyBorder="1" applyAlignment="1">
      <alignment horizontal="center" vertical="center"/>
    </xf>
    <xf numFmtId="0" fontId="74" fillId="31" borderId="132" xfId="566" applyFont="1" applyFill="1" applyBorder="1" applyAlignment="1">
      <alignment horizontal="center" vertical="center"/>
    </xf>
    <xf numFmtId="0" fontId="74" fillId="31" borderId="29" xfId="566" applyFont="1" applyFill="1" applyBorder="1" applyAlignment="1">
      <alignment horizontal="center" vertical="center"/>
    </xf>
    <xf numFmtId="0" fontId="74" fillId="31" borderId="131" xfId="566" applyFont="1" applyFill="1" applyBorder="1" applyAlignment="1">
      <alignment horizontal="center" vertical="center"/>
    </xf>
    <xf numFmtId="0" fontId="74" fillId="31" borderId="121" xfId="566" applyFont="1" applyFill="1" applyBorder="1" applyAlignment="1">
      <alignment horizontal="center" vertical="center"/>
    </xf>
    <xf numFmtId="0" fontId="74" fillId="31" borderId="13" xfId="566" applyFont="1" applyFill="1" applyBorder="1" applyAlignment="1">
      <alignment horizontal="center" vertical="center"/>
    </xf>
    <xf numFmtId="0" fontId="90" fillId="0" borderId="93" xfId="566" applyFont="1" applyBorder="1" applyAlignment="1">
      <alignment horizontal="center" vertical="center"/>
    </xf>
    <xf numFmtId="0" fontId="72" fillId="0" borderId="93" xfId="567" applyFont="1" applyBorder="1" applyAlignment="1">
      <alignment horizontal="left" vertical="center"/>
    </xf>
    <xf numFmtId="0" fontId="91" fillId="0" borderId="93" xfId="567" applyFont="1" applyBorder="1" applyAlignment="1">
      <alignment horizontal="left" vertical="center"/>
    </xf>
    <xf numFmtId="0" fontId="74" fillId="31" borderId="100" xfId="566" applyFont="1" applyFill="1" applyBorder="1" applyAlignment="1">
      <alignment horizontal="center" vertical="center"/>
    </xf>
    <xf numFmtId="0" fontId="74" fillId="31" borderId="69" xfId="566" applyFont="1" applyFill="1" applyBorder="1" applyAlignment="1">
      <alignment horizontal="center" vertical="center"/>
    </xf>
    <xf numFmtId="0" fontId="74" fillId="31" borderId="27" xfId="566" applyFont="1" applyFill="1" applyBorder="1" applyAlignment="1">
      <alignment horizontal="center" vertical="center"/>
    </xf>
    <xf numFmtId="0" fontId="93" fillId="31" borderId="133" xfId="566" applyFont="1" applyFill="1" applyBorder="1" applyAlignment="1">
      <alignment horizontal="center" vertical="center"/>
    </xf>
    <xf numFmtId="0" fontId="93" fillId="31" borderId="32" xfId="566" applyFont="1" applyFill="1" applyBorder="1" applyAlignment="1">
      <alignment horizontal="center" vertical="center"/>
    </xf>
    <xf numFmtId="0" fontId="93" fillId="31" borderId="134" xfId="566" applyFont="1" applyFill="1" applyBorder="1" applyAlignment="1">
      <alignment horizontal="center" vertical="center"/>
    </xf>
    <xf numFmtId="0" fontId="93" fillId="31" borderId="135" xfId="566" applyFont="1" applyFill="1" applyBorder="1" applyAlignment="1">
      <alignment horizontal="center" vertical="center"/>
    </xf>
    <xf numFmtId="0" fontId="93" fillId="31" borderId="136" xfId="566" applyFont="1" applyFill="1" applyBorder="1" applyAlignment="1">
      <alignment horizontal="center" vertical="center"/>
    </xf>
    <xf numFmtId="0" fontId="93" fillId="31" borderId="138" xfId="566" applyFont="1" applyFill="1" applyBorder="1" applyAlignment="1">
      <alignment horizontal="center" vertical="center"/>
    </xf>
    <xf numFmtId="0" fontId="74" fillId="0" borderId="4" xfId="566" applyFont="1" applyBorder="1" applyAlignment="1">
      <alignment horizontal="center" vertical="center"/>
    </xf>
    <xf numFmtId="0" fontId="74" fillId="0" borderId="21" xfId="566" applyFont="1" applyBorder="1" applyAlignment="1">
      <alignment horizontal="center" vertical="center"/>
    </xf>
    <xf numFmtId="0" fontId="78" fillId="0" borderId="102" xfId="566" applyFont="1" applyBorder="1" applyAlignment="1">
      <alignment horizontal="center" vertical="center" wrapText="1"/>
    </xf>
    <xf numFmtId="0" fontId="78" fillId="0" borderId="113" xfId="566" applyFont="1" applyBorder="1" applyAlignment="1">
      <alignment horizontal="center" vertical="center" wrapText="1"/>
    </xf>
    <xf numFmtId="0" fontId="74" fillId="0" borderId="41" xfId="566" applyFont="1" applyBorder="1" applyAlignment="1">
      <alignment horizontal="center" vertical="center"/>
    </xf>
    <xf numFmtId="0" fontId="78" fillId="0" borderId="116" xfId="566" applyFont="1" applyBorder="1" applyAlignment="1">
      <alignment horizontal="center" vertical="center" wrapText="1"/>
    </xf>
    <xf numFmtId="0" fontId="74" fillId="0" borderId="25" xfId="566" applyFont="1" applyBorder="1" applyAlignment="1">
      <alignment horizontal="center" vertical="center"/>
    </xf>
    <xf numFmtId="0" fontId="55" fillId="0" borderId="31" xfId="0" applyFont="1" applyBorder="1" applyAlignment="1">
      <alignment horizontal="left" vertical="center"/>
    </xf>
  </cellXfs>
  <cellStyles count="572">
    <cellStyle name="??&amp;O?&amp;H?_x0008__x000f__x0007_?_x0007__x0001__x0001_" xfId="3"/>
    <cellStyle name="??&amp;O?&amp;H?_x0008_??_x0007__x0001__x0001_" xfId="4"/>
    <cellStyle name="¤@?e_TEST-1 " xfId="528"/>
    <cellStyle name="20% - 강조색1 2" xfId="5"/>
    <cellStyle name="20% - 강조색1 3" xfId="6"/>
    <cellStyle name="20% - 강조색1 4" xfId="7"/>
    <cellStyle name="20% - 강조색1 5" xfId="8"/>
    <cellStyle name="20% - 강조색1 6" xfId="9"/>
    <cellStyle name="20% - 강조색1 7" xfId="10"/>
    <cellStyle name="20% - 강조색1 8" xfId="11"/>
    <cellStyle name="20% - 강조색1 8 2" xfId="12"/>
    <cellStyle name="20% - 강조색1 8_이천설봉2차전기공정표(미반영)" xfId="13"/>
    <cellStyle name="20% - 강조색1 9" xfId="14"/>
    <cellStyle name="20% - 강조색1 9 2" xfId="15"/>
    <cellStyle name="20% - 강조색1 9_이천설봉2차전기공정표(미반영)" xfId="16"/>
    <cellStyle name="20% - 강조색2 2" xfId="17"/>
    <cellStyle name="20% - 강조색2 3" xfId="18"/>
    <cellStyle name="20% - 강조색2 4" xfId="19"/>
    <cellStyle name="20% - 강조색2 5" xfId="20"/>
    <cellStyle name="20% - 강조색2 6" xfId="21"/>
    <cellStyle name="20% - 강조색2 7" xfId="22"/>
    <cellStyle name="20% - 강조색2 8" xfId="23"/>
    <cellStyle name="20% - 강조색2 8 2" xfId="24"/>
    <cellStyle name="20% - 강조색2 8_이천설봉2차전기공정표(미반영)" xfId="25"/>
    <cellStyle name="20% - 강조색2 9" xfId="26"/>
    <cellStyle name="20% - 강조색2 9 2" xfId="27"/>
    <cellStyle name="20% - 강조색2 9_이천설봉2차전기공정표(미반영)" xfId="28"/>
    <cellStyle name="20% - 강조색3 2" xfId="29"/>
    <cellStyle name="20% - 강조색3 3" xfId="30"/>
    <cellStyle name="20% - 강조색3 4" xfId="31"/>
    <cellStyle name="20% - 강조색3 5" xfId="32"/>
    <cellStyle name="20% - 강조색3 6" xfId="33"/>
    <cellStyle name="20% - 강조색3 7" xfId="34"/>
    <cellStyle name="20% - 강조색3 8" xfId="35"/>
    <cellStyle name="20% - 강조색3 8 2" xfId="36"/>
    <cellStyle name="20% - 강조색3 8_이천설봉2차전기공정표(미반영)" xfId="37"/>
    <cellStyle name="20% - 강조색3 9" xfId="38"/>
    <cellStyle name="20% - 강조색3 9 2" xfId="39"/>
    <cellStyle name="20% - 강조색3 9_이천설봉2차전기공정표(미반영)" xfId="40"/>
    <cellStyle name="20% - 강조색4 2" xfId="41"/>
    <cellStyle name="20% - 강조색4 3" xfId="42"/>
    <cellStyle name="20% - 강조색4 4" xfId="43"/>
    <cellStyle name="20% - 강조색4 5" xfId="44"/>
    <cellStyle name="20% - 강조색4 6" xfId="45"/>
    <cellStyle name="20% - 강조색4 7" xfId="46"/>
    <cellStyle name="20% - 강조색4 8" xfId="47"/>
    <cellStyle name="20% - 강조색4 8 2" xfId="48"/>
    <cellStyle name="20% - 강조색4 8_이천설봉2차전기공정표(미반영)" xfId="49"/>
    <cellStyle name="20% - 강조색4 9" xfId="50"/>
    <cellStyle name="20% - 강조색4 9 2" xfId="51"/>
    <cellStyle name="20% - 강조색4 9_이천설봉2차전기공정표(미반영)" xfId="52"/>
    <cellStyle name="20% - 강조색5 2" xfId="53"/>
    <cellStyle name="20% - 강조색5 3" xfId="54"/>
    <cellStyle name="20% - 강조색5 4" xfId="55"/>
    <cellStyle name="20% - 강조색5 5" xfId="56"/>
    <cellStyle name="20% - 강조색5 6" xfId="57"/>
    <cellStyle name="20% - 강조색5 7" xfId="58"/>
    <cellStyle name="20% - 강조색5 8" xfId="59"/>
    <cellStyle name="20% - 강조색5 8 2" xfId="60"/>
    <cellStyle name="20% - 강조색5 8_이천설봉2차전기공정표(미반영)" xfId="61"/>
    <cellStyle name="20% - 강조색5 9" xfId="62"/>
    <cellStyle name="20% - 강조색5 9 2" xfId="63"/>
    <cellStyle name="20% - 강조색5 9_이천설봉2차전기공정표(미반영)" xfId="64"/>
    <cellStyle name="20% - 강조색6 2" xfId="65"/>
    <cellStyle name="20% - 강조색6 3" xfId="66"/>
    <cellStyle name="20% - 강조색6 4" xfId="67"/>
    <cellStyle name="20% - 강조색6 5" xfId="68"/>
    <cellStyle name="20% - 강조색6 6" xfId="69"/>
    <cellStyle name="20% - 강조색6 7" xfId="70"/>
    <cellStyle name="20% - 강조색6 8" xfId="71"/>
    <cellStyle name="20% - 강조색6 8 2" xfId="72"/>
    <cellStyle name="20% - 강조색6 8_이천설봉2차전기공정표(미반영)" xfId="73"/>
    <cellStyle name="20% - 강조색6 9" xfId="74"/>
    <cellStyle name="20% - 강조색6 9 2" xfId="75"/>
    <cellStyle name="20% - 강조색6 9_이천설봉2차전기공정표(미반영)" xfId="76"/>
    <cellStyle name="40% - 강조색1 2" xfId="77"/>
    <cellStyle name="40% - 강조색1 3" xfId="78"/>
    <cellStyle name="40% - 강조색1 4" xfId="79"/>
    <cellStyle name="40% - 강조색1 5" xfId="80"/>
    <cellStyle name="40% - 강조색1 6" xfId="81"/>
    <cellStyle name="40% - 강조색1 7" xfId="82"/>
    <cellStyle name="40% - 강조색1 8" xfId="83"/>
    <cellStyle name="40% - 강조색1 8 2" xfId="84"/>
    <cellStyle name="40% - 강조색1 8_이천설봉2차전기공정표(미반영)" xfId="85"/>
    <cellStyle name="40% - 강조색1 9" xfId="86"/>
    <cellStyle name="40% - 강조색1 9 2" xfId="87"/>
    <cellStyle name="40% - 강조색1 9_이천설봉2차전기공정표(미반영)" xfId="88"/>
    <cellStyle name="40% - 강조색2 2" xfId="89"/>
    <cellStyle name="40% - 강조색2 3" xfId="90"/>
    <cellStyle name="40% - 강조색2 4" xfId="91"/>
    <cellStyle name="40% - 강조색2 5" xfId="92"/>
    <cellStyle name="40% - 강조색2 6" xfId="93"/>
    <cellStyle name="40% - 강조색2 7" xfId="94"/>
    <cellStyle name="40% - 강조색2 8" xfId="95"/>
    <cellStyle name="40% - 강조색2 8 2" xfId="96"/>
    <cellStyle name="40% - 강조색2 8_이천설봉2차전기공정표(미반영)" xfId="97"/>
    <cellStyle name="40% - 강조색2 9" xfId="98"/>
    <cellStyle name="40% - 강조색2 9 2" xfId="99"/>
    <cellStyle name="40% - 강조색2 9_이천설봉2차전기공정표(미반영)" xfId="100"/>
    <cellStyle name="40% - 강조색3 2" xfId="101"/>
    <cellStyle name="40% - 강조색3 3" xfId="102"/>
    <cellStyle name="40% - 강조색3 4" xfId="103"/>
    <cellStyle name="40% - 강조색3 5" xfId="104"/>
    <cellStyle name="40% - 강조색3 6" xfId="105"/>
    <cellStyle name="40% - 강조색3 7" xfId="106"/>
    <cellStyle name="40% - 강조색3 8" xfId="107"/>
    <cellStyle name="40% - 강조색3 8 2" xfId="108"/>
    <cellStyle name="40% - 강조색3 8_이천설봉2차전기공정표(미반영)" xfId="109"/>
    <cellStyle name="40% - 강조색3 9" xfId="110"/>
    <cellStyle name="40% - 강조색3 9 2" xfId="111"/>
    <cellStyle name="40% - 강조색3 9_이천설봉2차전기공정표(미반영)" xfId="112"/>
    <cellStyle name="40% - 강조색4 2" xfId="113"/>
    <cellStyle name="40% - 강조색4 3" xfId="114"/>
    <cellStyle name="40% - 강조색4 4" xfId="115"/>
    <cellStyle name="40% - 강조색4 5" xfId="116"/>
    <cellStyle name="40% - 강조색4 6" xfId="117"/>
    <cellStyle name="40% - 강조색4 7" xfId="118"/>
    <cellStyle name="40% - 강조색4 8" xfId="119"/>
    <cellStyle name="40% - 강조색4 8 2" xfId="120"/>
    <cellStyle name="40% - 강조색4 8_이천설봉2차전기공정표(미반영)" xfId="121"/>
    <cellStyle name="40% - 강조색4 9" xfId="122"/>
    <cellStyle name="40% - 강조색4 9 2" xfId="123"/>
    <cellStyle name="40% - 강조색4 9_이천설봉2차전기공정표(미반영)" xfId="124"/>
    <cellStyle name="40% - 강조색5 2" xfId="125"/>
    <cellStyle name="40% - 강조색5 3" xfId="126"/>
    <cellStyle name="40% - 강조색5 4" xfId="127"/>
    <cellStyle name="40% - 강조색5 5" xfId="128"/>
    <cellStyle name="40% - 강조색5 6" xfId="129"/>
    <cellStyle name="40% - 강조색5 7" xfId="130"/>
    <cellStyle name="40% - 강조색5 8" xfId="131"/>
    <cellStyle name="40% - 강조색5 8 2" xfId="132"/>
    <cellStyle name="40% - 강조색5 8_이천설봉2차전기공정표(미반영)" xfId="133"/>
    <cellStyle name="40% - 강조색5 9" xfId="134"/>
    <cellStyle name="40% - 강조색5 9 2" xfId="135"/>
    <cellStyle name="40% - 강조색5 9_이천설봉2차전기공정표(미반영)" xfId="136"/>
    <cellStyle name="40% - 강조색6 2" xfId="137"/>
    <cellStyle name="40% - 강조색6 3" xfId="138"/>
    <cellStyle name="40% - 강조색6 4" xfId="139"/>
    <cellStyle name="40% - 강조색6 5" xfId="140"/>
    <cellStyle name="40% - 강조색6 6" xfId="141"/>
    <cellStyle name="40% - 강조색6 7" xfId="142"/>
    <cellStyle name="40% - 강조색6 8" xfId="143"/>
    <cellStyle name="40% - 강조색6 8 2" xfId="144"/>
    <cellStyle name="40% - 강조색6 8_이천설봉2차전기공정표(미반영)" xfId="145"/>
    <cellStyle name="40% - 강조색6 9" xfId="146"/>
    <cellStyle name="40% - 강조색6 9 2" xfId="147"/>
    <cellStyle name="40% - 강조색6 9_이천설봉2차전기공정표(미반영)" xfId="148"/>
    <cellStyle name="60% - 강조색1 2" xfId="149"/>
    <cellStyle name="60% - 강조색1 3" xfId="150"/>
    <cellStyle name="60% - 강조색1 4" xfId="151"/>
    <cellStyle name="60% - 강조색1 5" xfId="152"/>
    <cellStyle name="60% - 강조색1 6" xfId="153"/>
    <cellStyle name="60% - 강조색1 7" xfId="154"/>
    <cellStyle name="60% - 강조색1 8" xfId="155"/>
    <cellStyle name="60% - 강조색1 8 2" xfId="156"/>
    <cellStyle name="60% - 강조색1 9" xfId="157"/>
    <cellStyle name="60% - 강조색1 9 2" xfId="158"/>
    <cellStyle name="60% - 강조색2 2" xfId="159"/>
    <cellStyle name="60% - 강조색2 3" xfId="160"/>
    <cellStyle name="60% - 강조색2 4" xfId="161"/>
    <cellStyle name="60% - 강조색2 5" xfId="162"/>
    <cellStyle name="60% - 강조색2 6" xfId="163"/>
    <cellStyle name="60% - 강조색2 7" xfId="164"/>
    <cellStyle name="60% - 강조색2 8" xfId="165"/>
    <cellStyle name="60% - 강조색2 8 2" xfId="166"/>
    <cellStyle name="60% - 강조색2 9" xfId="167"/>
    <cellStyle name="60% - 강조색2 9 2" xfId="168"/>
    <cellStyle name="60% - 강조색3 2" xfId="169"/>
    <cellStyle name="60% - 강조색3 3" xfId="170"/>
    <cellStyle name="60% - 강조색3 4" xfId="171"/>
    <cellStyle name="60% - 강조색3 5" xfId="172"/>
    <cellStyle name="60% - 강조색3 6" xfId="173"/>
    <cellStyle name="60% - 강조색3 7" xfId="174"/>
    <cellStyle name="60% - 강조색3 8" xfId="175"/>
    <cellStyle name="60% - 강조색3 8 2" xfId="176"/>
    <cellStyle name="60% - 강조색3 9" xfId="177"/>
    <cellStyle name="60% - 강조색3 9 2" xfId="178"/>
    <cellStyle name="60% - 강조색4 2" xfId="179"/>
    <cellStyle name="60% - 강조색4 3" xfId="180"/>
    <cellStyle name="60% - 강조색4 4" xfId="181"/>
    <cellStyle name="60% - 강조색4 5" xfId="182"/>
    <cellStyle name="60% - 강조색4 6" xfId="183"/>
    <cellStyle name="60% - 강조색4 7" xfId="184"/>
    <cellStyle name="60% - 강조색4 8" xfId="185"/>
    <cellStyle name="60% - 강조색4 8 2" xfId="186"/>
    <cellStyle name="60% - 강조색4 9" xfId="187"/>
    <cellStyle name="60% - 강조색4 9 2" xfId="188"/>
    <cellStyle name="60% - 강조색5 2" xfId="189"/>
    <cellStyle name="60% - 강조색5 3" xfId="190"/>
    <cellStyle name="60% - 강조색5 4" xfId="191"/>
    <cellStyle name="60% - 강조색5 5" xfId="192"/>
    <cellStyle name="60% - 강조색5 6" xfId="193"/>
    <cellStyle name="60% - 강조색5 7" xfId="194"/>
    <cellStyle name="60% - 강조색5 8" xfId="195"/>
    <cellStyle name="60% - 강조색5 8 2" xfId="196"/>
    <cellStyle name="60% - 강조색5 9" xfId="197"/>
    <cellStyle name="60% - 강조색5 9 2" xfId="198"/>
    <cellStyle name="60% - 강조색6 2" xfId="199"/>
    <cellStyle name="60% - 강조색6 3" xfId="200"/>
    <cellStyle name="60% - 강조색6 4" xfId="201"/>
    <cellStyle name="60% - 강조색6 5" xfId="202"/>
    <cellStyle name="60% - 강조색6 6" xfId="203"/>
    <cellStyle name="60% - 강조색6 7" xfId="204"/>
    <cellStyle name="60% - 강조색6 8" xfId="205"/>
    <cellStyle name="60% - 강조색6 8 2" xfId="206"/>
    <cellStyle name="60% - 강조색6 9" xfId="207"/>
    <cellStyle name="60% - 강조색6 9 2" xfId="208"/>
    <cellStyle name="A¨­￠￢￠O [0]_INQUIRY ￠?￥i¨u¡AAⓒ￢Aⓒª " xfId="547"/>
    <cellStyle name="A¨­￠￢￠O_INQUIRY ￠?￥i¨u¡AAⓒ￢Aⓒª " xfId="548"/>
    <cellStyle name="AeE­ [0]_AMT " xfId="549"/>
    <cellStyle name="AeE­_AMT " xfId="550"/>
    <cellStyle name="AeE¡ⓒ [0]_INQUIRY ￠?￥i¨u¡AAⓒ￢Aⓒª " xfId="551"/>
    <cellStyle name="AeE¡ⓒ_INQUIRY ￠?￥i¨u¡AAⓒ￢Aⓒª " xfId="552"/>
    <cellStyle name="AÞ¸¶ [0]_AN°y(1.25) " xfId="553"/>
    <cellStyle name="AÞ¸¶_AN°y(1.25) " xfId="554"/>
    <cellStyle name="C¡IA¨ª_¡ic¨u¡A¨￢I¨￢¡Æ AN¡Æe " xfId="555"/>
    <cellStyle name="C￥AØ_¿μ¾÷CoE² " xfId="556"/>
    <cellStyle name="category" xfId="209"/>
    <cellStyle name="Comma" xfId="210"/>
    <cellStyle name="Comma [0]_ SG&amp;A Bridge " xfId="211"/>
    <cellStyle name="comma zerodec" xfId="212"/>
    <cellStyle name="Comma_ SG&amp;A Bridge " xfId="213"/>
    <cellStyle name="Comma0" xfId="557"/>
    <cellStyle name="Curren" xfId="214"/>
    <cellStyle name="Curren?_x0012_퐀_x0017_?" xfId="558"/>
    <cellStyle name="Currency" xfId="215"/>
    <cellStyle name="Currency [0]_ SG&amp;A Bridge " xfId="559"/>
    <cellStyle name="Currency_ SG&amp;A Bridge " xfId="560"/>
    <cellStyle name="Currency0" xfId="216"/>
    <cellStyle name="Currency1" xfId="217"/>
    <cellStyle name="Date" xfId="218"/>
    <cellStyle name="Dollar (zero dec)" xfId="219"/>
    <cellStyle name="F3" xfId="220"/>
    <cellStyle name="F5" xfId="221"/>
    <cellStyle name="F6" xfId="222"/>
    <cellStyle name="F7" xfId="223"/>
    <cellStyle name="Fixed" xfId="224"/>
    <cellStyle name="Grey" xfId="225"/>
    <cellStyle name="HEADER" xfId="226"/>
    <cellStyle name="Header1" xfId="227"/>
    <cellStyle name="Header2" xfId="228"/>
    <cellStyle name="Heading 1" xfId="561"/>
    <cellStyle name="Heading 2" xfId="562"/>
    <cellStyle name="Heading1" xfId="229"/>
    <cellStyle name="Heading2" xfId="230"/>
    <cellStyle name="heet1æꂘß_x0001__x0001__x0010__x0001_ဠ" xfId="231"/>
    <cellStyle name="Input [yellow]" xfId="232"/>
    <cellStyle name="Input_이천설봉2차감리지정신청(최종)" xfId="233"/>
    <cellStyle name="Model" xfId="234"/>
    <cellStyle name="Normal - Style1" xfId="235"/>
    <cellStyle name="Normal - 유형1" xfId="236"/>
    <cellStyle name="Normal_ SG&amp;A Bridge " xfId="237"/>
    <cellStyle name="Percent [2]" xfId="238"/>
    <cellStyle name="Percent_신분양가상한제(금흥동)" xfId="239"/>
    <cellStyle name="subhead" xfId="240"/>
    <cellStyle name="Total" xfId="241"/>
    <cellStyle name="강조색1 2" xfId="242"/>
    <cellStyle name="강조색1 3" xfId="243"/>
    <cellStyle name="강조색1 4" xfId="244"/>
    <cellStyle name="강조색1 5" xfId="245"/>
    <cellStyle name="강조색1 6" xfId="246"/>
    <cellStyle name="강조색1 7" xfId="247"/>
    <cellStyle name="강조색1 8" xfId="248"/>
    <cellStyle name="강조색1 8 2" xfId="249"/>
    <cellStyle name="강조색1 9" xfId="250"/>
    <cellStyle name="강조색1 9 2" xfId="251"/>
    <cellStyle name="강조색2 2" xfId="252"/>
    <cellStyle name="강조색2 3" xfId="253"/>
    <cellStyle name="강조색2 4" xfId="254"/>
    <cellStyle name="강조색2 5" xfId="255"/>
    <cellStyle name="강조색2 6" xfId="256"/>
    <cellStyle name="강조색2 7" xfId="257"/>
    <cellStyle name="강조색2 8" xfId="258"/>
    <cellStyle name="강조색2 8 2" xfId="259"/>
    <cellStyle name="강조색2 9" xfId="260"/>
    <cellStyle name="강조색2 9 2" xfId="261"/>
    <cellStyle name="강조색3 2" xfId="262"/>
    <cellStyle name="강조색3 3" xfId="263"/>
    <cellStyle name="강조색3 4" xfId="264"/>
    <cellStyle name="강조색3 5" xfId="265"/>
    <cellStyle name="강조색3 6" xfId="266"/>
    <cellStyle name="강조색3 7" xfId="267"/>
    <cellStyle name="강조색3 8" xfId="268"/>
    <cellStyle name="강조색3 8 2" xfId="269"/>
    <cellStyle name="강조색3 9" xfId="270"/>
    <cellStyle name="강조색3 9 2" xfId="271"/>
    <cellStyle name="강조색4 2" xfId="272"/>
    <cellStyle name="강조색4 3" xfId="273"/>
    <cellStyle name="강조색4 4" xfId="274"/>
    <cellStyle name="강조색4 5" xfId="275"/>
    <cellStyle name="강조색4 6" xfId="276"/>
    <cellStyle name="강조색4 7" xfId="277"/>
    <cellStyle name="강조색4 8" xfId="278"/>
    <cellStyle name="강조색4 8 2" xfId="279"/>
    <cellStyle name="강조색4 9" xfId="280"/>
    <cellStyle name="강조색4 9 2" xfId="281"/>
    <cellStyle name="강조색5 2" xfId="282"/>
    <cellStyle name="강조색5 3" xfId="283"/>
    <cellStyle name="강조색5 4" xfId="284"/>
    <cellStyle name="강조색5 5" xfId="285"/>
    <cellStyle name="강조색5 6" xfId="286"/>
    <cellStyle name="강조색5 7" xfId="287"/>
    <cellStyle name="강조색5 8" xfId="288"/>
    <cellStyle name="강조색5 8 2" xfId="289"/>
    <cellStyle name="강조색5 9" xfId="290"/>
    <cellStyle name="강조색5 9 2" xfId="291"/>
    <cellStyle name="강조색6 2" xfId="292"/>
    <cellStyle name="강조색6 3" xfId="293"/>
    <cellStyle name="강조색6 4" xfId="294"/>
    <cellStyle name="강조색6 5" xfId="295"/>
    <cellStyle name="강조색6 6" xfId="296"/>
    <cellStyle name="강조색6 7" xfId="297"/>
    <cellStyle name="강조색6 8" xfId="298"/>
    <cellStyle name="강조색6 8 2" xfId="299"/>
    <cellStyle name="강조색6 9" xfId="300"/>
    <cellStyle name="강조색6 9 2" xfId="301"/>
    <cellStyle name="경고문 2" xfId="302"/>
    <cellStyle name="경고문 3" xfId="303"/>
    <cellStyle name="경고문 4" xfId="304"/>
    <cellStyle name="경고문 5" xfId="305"/>
    <cellStyle name="경고문 6" xfId="306"/>
    <cellStyle name="경고문 7" xfId="307"/>
    <cellStyle name="경고문 8" xfId="308"/>
    <cellStyle name="경고문 8 2" xfId="309"/>
    <cellStyle name="경고문 9" xfId="310"/>
    <cellStyle name="경고문 9 2" xfId="311"/>
    <cellStyle name="계산 2" xfId="312"/>
    <cellStyle name="계산 3" xfId="313"/>
    <cellStyle name="계산 4" xfId="314"/>
    <cellStyle name="계산 5" xfId="315"/>
    <cellStyle name="계산 6" xfId="316"/>
    <cellStyle name="계산 7" xfId="317"/>
    <cellStyle name="계산 8" xfId="318"/>
    <cellStyle name="계산 8 2" xfId="319"/>
    <cellStyle name="계산 9" xfId="320"/>
    <cellStyle name="계산 9 2" xfId="321"/>
    <cellStyle name="고정소숫점" xfId="529"/>
    <cellStyle name="고정출력1" xfId="530"/>
    <cellStyle name="고정출력2" xfId="531"/>
    <cellStyle name="나쁨 2" xfId="322"/>
    <cellStyle name="나쁨 3" xfId="323"/>
    <cellStyle name="나쁨 4" xfId="324"/>
    <cellStyle name="나쁨 5" xfId="325"/>
    <cellStyle name="나쁨 6" xfId="326"/>
    <cellStyle name="나쁨 7" xfId="327"/>
    <cellStyle name="나쁨 8" xfId="328"/>
    <cellStyle name="나쁨 8 2" xfId="329"/>
    <cellStyle name="나쁨 9" xfId="330"/>
    <cellStyle name="나쁨 9 2" xfId="331"/>
    <cellStyle name="날짜" xfId="532"/>
    <cellStyle name="달러" xfId="533"/>
    <cellStyle name="뒤에 오는 하이퍼링크_@표준보할공정9911" xfId="534"/>
    <cellStyle name="똿뗦먛귟 [0.00]_PRODUCT DETAIL Q1" xfId="535"/>
    <cellStyle name="똿뗦먛귟_PRODUCT DETAIL Q1" xfId="536"/>
    <cellStyle name="메모 2" xfId="332"/>
    <cellStyle name="메모 3" xfId="333"/>
    <cellStyle name="메모 4" xfId="334"/>
    <cellStyle name="메모 5" xfId="335"/>
    <cellStyle name="메모 6" xfId="336"/>
    <cellStyle name="메모 7" xfId="337"/>
    <cellStyle name="메모 8" xfId="338"/>
    <cellStyle name="메모 8 2" xfId="339"/>
    <cellStyle name="메모 9" xfId="340"/>
    <cellStyle name="메모 9 2" xfId="341"/>
    <cellStyle name="믅됞 [0.00]_PRODUCT DETAIL Q1" xfId="537"/>
    <cellStyle name="믅됞_PRODUCT DETAIL Q1" xfId="538"/>
    <cellStyle name="백분율" xfId="2" builtinId="5"/>
    <cellStyle name="백분율 2" xfId="342"/>
    <cellStyle name="백분율 2 2" xfId="343"/>
    <cellStyle name="백분율 2 3" xfId="344"/>
    <cellStyle name="백분율 2 4" xfId="345"/>
    <cellStyle name="백분율 2 5" xfId="346"/>
    <cellStyle name="백분율 2 6" xfId="347"/>
    <cellStyle name="백분율 2 7" xfId="348"/>
    <cellStyle name="백분율 3" xfId="527"/>
    <cellStyle name="백분율 4" xfId="565"/>
    <cellStyle name="백분율_이천설봉2차전기감리비산출근거(저금액)" xfId="349"/>
    <cellStyle name="보통 2" xfId="350"/>
    <cellStyle name="보통 3" xfId="351"/>
    <cellStyle name="보통 4" xfId="352"/>
    <cellStyle name="보통 5" xfId="353"/>
    <cellStyle name="보통 6" xfId="354"/>
    <cellStyle name="보통 7" xfId="355"/>
    <cellStyle name="보통 8" xfId="356"/>
    <cellStyle name="보통 8 2" xfId="357"/>
    <cellStyle name="보통 9" xfId="358"/>
    <cellStyle name="보통 9 2" xfId="359"/>
    <cellStyle name="뷭?_BOOKSHIP" xfId="360"/>
    <cellStyle name="설명 텍스트 2" xfId="361"/>
    <cellStyle name="설명 텍스트 3" xfId="362"/>
    <cellStyle name="설명 텍스트 4" xfId="363"/>
    <cellStyle name="설명 텍스트 5" xfId="364"/>
    <cellStyle name="설명 텍스트 6" xfId="365"/>
    <cellStyle name="설명 텍스트 7" xfId="366"/>
    <cellStyle name="설명 텍스트 8" xfId="367"/>
    <cellStyle name="설명 텍스트 8 2" xfId="368"/>
    <cellStyle name="설명 텍스트 9" xfId="369"/>
    <cellStyle name="설명 텍스트 9 2" xfId="370"/>
    <cellStyle name="셀 확인 2" xfId="371"/>
    <cellStyle name="셀 확인 3" xfId="372"/>
    <cellStyle name="셀 확인 4" xfId="373"/>
    <cellStyle name="셀 확인 5" xfId="374"/>
    <cellStyle name="셀 확인 6" xfId="375"/>
    <cellStyle name="셀 확인 7" xfId="376"/>
    <cellStyle name="셀 확인 8" xfId="377"/>
    <cellStyle name="셀 확인 8 2" xfId="378"/>
    <cellStyle name="셀 확인 9" xfId="379"/>
    <cellStyle name="셀 확인 9 2" xfId="380"/>
    <cellStyle name="숫자(R)" xfId="539"/>
    <cellStyle name="쉼" xfId="381"/>
    <cellStyle name="쉼표 [0]" xfId="1" builtinId="6"/>
    <cellStyle name="쉼표 [0] 10" xfId="564"/>
    <cellStyle name="쉼표 [0] 10 2" xfId="569"/>
    <cellStyle name="쉼표 [0] 11" xfId="382"/>
    <cellStyle name="쉼표 [0] 13" xfId="383"/>
    <cellStyle name="쉼표 [0] 14" xfId="384"/>
    <cellStyle name="쉼표 [0] 2" xfId="385"/>
    <cellStyle name="쉼표 [0] 2 2" xfId="386"/>
    <cellStyle name="쉼표 [0] 2 3" xfId="387"/>
    <cellStyle name="쉼표 [0] 2 4" xfId="388"/>
    <cellStyle name="쉼표 [0] 2 5" xfId="389"/>
    <cellStyle name="쉼표 [0] 2 6" xfId="390"/>
    <cellStyle name="쉼표 [0] 2 7" xfId="391"/>
    <cellStyle name="쉼표 [0] 2_이천설봉2차감리지정신청(최종)" xfId="392"/>
    <cellStyle name="쉼표 [0] 3" xfId="393"/>
    <cellStyle name="쉼표 [0] 4" xfId="394"/>
    <cellStyle name="쉼표 [0] 5" xfId="395"/>
    <cellStyle name="쉼표 [0] 5 2" xfId="396"/>
    <cellStyle name="쉼표 [0] 5_이천설봉2차감리지정신청(최종)" xfId="397"/>
    <cellStyle name="쉼표 [0] 6" xfId="398"/>
    <cellStyle name="쉼표 [0] 6 2" xfId="399"/>
    <cellStyle name="쉼표 [0] 6_이천설봉2차감리지정신청(최종)" xfId="400"/>
    <cellStyle name="쉼표 [0] 7" xfId="401"/>
    <cellStyle name="쉼표 [0] 8" xfId="402"/>
    <cellStyle name="쉼표 [0] 9" xfId="525"/>
    <cellStyle name="스타일 1" xfId="540"/>
    <cellStyle name="연결된 셀 2" xfId="403"/>
    <cellStyle name="연결된 셀 3" xfId="404"/>
    <cellStyle name="연결된 셀 4" xfId="405"/>
    <cellStyle name="연결된 셀 5" xfId="406"/>
    <cellStyle name="연결된 셀 6" xfId="407"/>
    <cellStyle name="연결된 셀 7" xfId="408"/>
    <cellStyle name="연결된 셀 8" xfId="409"/>
    <cellStyle name="연결된 셀 8 2" xfId="410"/>
    <cellStyle name="연결된 셀 9" xfId="411"/>
    <cellStyle name="연결된 셀 9 2" xfId="412"/>
    <cellStyle name="요약 2" xfId="413"/>
    <cellStyle name="요약 3" xfId="414"/>
    <cellStyle name="요약 4" xfId="415"/>
    <cellStyle name="요약 5" xfId="416"/>
    <cellStyle name="요약 6" xfId="417"/>
    <cellStyle name="요약 7" xfId="418"/>
    <cellStyle name="요약 8" xfId="419"/>
    <cellStyle name="요약 8 2" xfId="420"/>
    <cellStyle name="요약 9" xfId="421"/>
    <cellStyle name="요약 9 2" xfId="422"/>
    <cellStyle name="입력 2" xfId="423"/>
    <cellStyle name="입력 3" xfId="424"/>
    <cellStyle name="입력 4" xfId="425"/>
    <cellStyle name="입력 5" xfId="426"/>
    <cellStyle name="입력 6" xfId="427"/>
    <cellStyle name="입력 7" xfId="428"/>
    <cellStyle name="입력 8" xfId="429"/>
    <cellStyle name="입력 8 2" xfId="430"/>
    <cellStyle name="입력 9" xfId="431"/>
    <cellStyle name="입력 9 2" xfId="432"/>
    <cellStyle name="자리수" xfId="541"/>
    <cellStyle name="자리수0" xfId="542"/>
    <cellStyle name="제목 1 2" xfId="433"/>
    <cellStyle name="제목 1 3" xfId="434"/>
    <cellStyle name="제목 1 4" xfId="435"/>
    <cellStyle name="제목 1 5" xfId="436"/>
    <cellStyle name="제목 1 6" xfId="437"/>
    <cellStyle name="제목 1 7" xfId="438"/>
    <cellStyle name="제목 1 8" xfId="439"/>
    <cellStyle name="제목 1 8 2" xfId="440"/>
    <cellStyle name="제목 1 9" xfId="441"/>
    <cellStyle name="제목 1 9 2" xfId="442"/>
    <cellStyle name="제목 10" xfId="443"/>
    <cellStyle name="제목 11" xfId="444"/>
    <cellStyle name="제목 11 2" xfId="445"/>
    <cellStyle name="제목 12" xfId="446"/>
    <cellStyle name="제목 12 2" xfId="447"/>
    <cellStyle name="제목 2 2" xfId="448"/>
    <cellStyle name="제목 2 3" xfId="449"/>
    <cellStyle name="제목 2 4" xfId="450"/>
    <cellStyle name="제목 2 5" xfId="451"/>
    <cellStyle name="제목 2 6" xfId="452"/>
    <cellStyle name="제목 2 7" xfId="453"/>
    <cellStyle name="제목 2 8" xfId="454"/>
    <cellStyle name="제목 2 8 2" xfId="455"/>
    <cellStyle name="제목 2 9" xfId="456"/>
    <cellStyle name="제목 2 9 2" xfId="457"/>
    <cellStyle name="제목 3 2" xfId="458"/>
    <cellStyle name="제목 3 3" xfId="459"/>
    <cellStyle name="제목 3 4" xfId="460"/>
    <cellStyle name="제목 3 5" xfId="461"/>
    <cellStyle name="제목 3 6" xfId="462"/>
    <cellStyle name="제목 3 7" xfId="463"/>
    <cellStyle name="제목 3 8" xfId="464"/>
    <cellStyle name="제목 3 8 2" xfId="465"/>
    <cellStyle name="제목 3 9" xfId="466"/>
    <cellStyle name="제목 3 9 2" xfId="467"/>
    <cellStyle name="제목 4 2" xfId="468"/>
    <cellStyle name="제목 4 3" xfId="469"/>
    <cellStyle name="제목 4 4" xfId="470"/>
    <cellStyle name="제목 4 5" xfId="471"/>
    <cellStyle name="제목 4 6" xfId="472"/>
    <cellStyle name="제목 4 7" xfId="473"/>
    <cellStyle name="제목 4 8" xfId="474"/>
    <cellStyle name="제목 4 8 2" xfId="475"/>
    <cellStyle name="제목 4 9" xfId="476"/>
    <cellStyle name="제목 4 9 2" xfId="477"/>
    <cellStyle name="제목 5" xfId="478"/>
    <cellStyle name="제목 6" xfId="479"/>
    <cellStyle name="제목 7" xfId="480"/>
    <cellStyle name="제목 8" xfId="481"/>
    <cellStyle name="제목 9" xfId="482"/>
    <cellStyle name="좋음 2" xfId="483"/>
    <cellStyle name="좋음 3" xfId="484"/>
    <cellStyle name="좋음 4" xfId="485"/>
    <cellStyle name="좋음 5" xfId="486"/>
    <cellStyle name="좋음 6" xfId="487"/>
    <cellStyle name="좋음 7" xfId="488"/>
    <cellStyle name="좋음 8" xfId="489"/>
    <cellStyle name="좋음 8 2" xfId="490"/>
    <cellStyle name="좋음 9" xfId="491"/>
    <cellStyle name="좋음 9 2" xfId="492"/>
    <cellStyle name="지정되지 않음" xfId="493"/>
    <cellStyle name="출력 2" xfId="494"/>
    <cellStyle name="출력 3" xfId="495"/>
    <cellStyle name="출력 4" xfId="496"/>
    <cellStyle name="출력 5" xfId="497"/>
    <cellStyle name="출력 6" xfId="498"/>
    <cellStyle name="출력 7" xfId="499"/>
    <cellStyle name="출력 8" xfId="500"/>
    <cellStyle name="출력 8 2" xfId="501"/>
    <cellStyle name="출력 9" xfId="502"/>
    <cellStyle name="출력 9 2" xfId="503"/>
    <cellStyle name="콤마 [0]_  종  합  " xfId="504"/>
    <cellStyle name="콤마[0]" xfId="505"/>
    <cellStyle name="콤마_  종  합  " xfId="506"/>
    <cellStyle name="통화 [0] 2" xfId="507"/>
    <cellStyle name="퍼센트" xfId="508"/>
    <cellStyle name="표" xfId="543"/>
    <cellStyle name="표준" xfId="0" builtinId="0"/>
    <cellStyle name="표준 10" xfId="509"/>
    <cellStyle name="표준 11" xfId="510"/>
    <cellStyle name="표준 12" xfId="511"/>
    <cellStyle name="표준 13" xfId="512"/>
    <cellStyle name="표준 14" xfId="513"/>
    <cellStyle name="표준 15" xfId="526"/>
    <cellStyle name="표준 15 2" xfId="566"/>
    <cellStyle name="표준 16" xfId="563"/>
    <cellStyle name="표준 17" xfId="570"/>
    <cellStyle name="표준 2" xfId="514"/>
    <cellStyle name="표준 3" xfId="515"/>
    <cellStyle name="표준 3 2" xfId="567"/>
    <cellStyle name="표준 4" xfId="516"/>
    <cellStyle name="표준 5" xfId="517"/>
    <cellStyle name="표준 6" xfId="518"/>
    <cellStyle name="표준 7" xfId="519"/>
    <cellStyle name="표준 8" xfId="520"/>
    <cellStyle name="표준 9" xfId="521"/>
    <cellStyle name="표준_감리자지정신청(감삼동-전기)070222" xfId="522"/>
    <cellStyle name="표준_대덕테크노밸리감리비산정" xfId="571"/>
    <cellStyle name="표준_이천설봉2차전기감리비산출근거(저금액)" xfId="523"/>
    <cellStyle name="표준_총사업비 및 공정표(전기-A17블럭)공고자료" xfId="568"/>
    <cellStyle name="표준2" xfId="524"/>
    <cellStyle name="합산" xfId="544"/>
    <cellStyle name="화폐기호" xfId="545"/>
    <cellStyle name="화폐기호0" xfId="546"/>
  </cellStyles>
  <dxfs count="0"/>
  <tableStyles count="0" defaultTableStyle="TableStyleMedium2" defaultPivotStyle="PivotStyleLight16"/>
  <colors>
    <mruColors>
      <color rgb="FFCCFF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356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357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externalLink" Target="externalLinks/externalLink344.xml"/><Relationship Id="rId355" Type="http://schemas.openxmlformats.org/officeDocument/2006/relationships/externalLink" Target="externalLinks/externalLink34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49345;&#50896;\&#48149;&#49345;&#50896;%20back%20up&#51088;&#47308;\&#48149;&#49345;&#50896;\&#44204;&#51201;&#49436;(&#49328;&#52636;&#45236;&#50669;&#54252;&#54632;)\&#44368;&#48372;&#49436;&#52488;&#20214;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49692;&#48124;\&#45824;&#51452;&#48372;&#52397;&#44396;\&#44277;&#47924;\&#45824;&#51452;&#48372;\My%20Documents\B&#45800;&#51648;\&#45824;&#51452;&#48372;\My%20Documents\&#44592;&#49457;&#50577;&#49885;\&#49340;&#49457;\insuk\&#52397;&#44396;&#50672;&#5164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doosan/dscsuper/EXCEL/&#54624;&#47021;&#51060;/&#54840;&#50896;&#46160;&#4932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doosan\dscsuper\EXCEL\&#54624;&#47021;&#51060;\&#54840;&#50896;&#46160;&#4932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1473;&#50669;&#54924;&#51032;/96&#45380;10&#50900;/&#44288;&#47532;&#48376;&#48512;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&#51473;&#50669;&#54924;&#51032;\96&#45380;10&#50900;\&#44288;&#47532;&#48376;&#48512;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0865;\MY%20DOCUMENTS\&#51648;&#44277;\5\96\96&#51064;&#5089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652;&#55148;&#51089;&#50629;&#49892;\&#51452;&#53469;&#49324;&#50629;\&#49884;&#54665;&#49324;&#50629;\&#44256;&#50577;&#51648;&#52629;\7.&#51064;&#54728;&#44032;\170504_&#44048;&#47532;&#47784;&#51665;&#44277;&#44256;\&#44048;&#47532;&#48708;&#49328;&#51221;(&#44256;&#50577;&#51648;&#52629;%20&#44160;&#49328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DAEWOO\2.&#49324;&#50629;&#49457;&#44160;&#53664;\SOURCE\&#49324;&#50629;&#49457;&#44160;&#53664;(templet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G103\&#49688;&#52636;&#44288;&#47532;\kms\&#49892;&#51201;\97&#45380;\&#49552;&#51061;\&#54644;&#50808;&#50640;&#49436;%20&#48155;&#51008;&#4416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OWARE\CACHE\&#49688;&#51221;&#50577;&#4988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My%20Documents\&#44277;&#50976;\OWARE\CACHE\&#49688;&#51221;&#50577;&#4988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RKS\AU\9511\RKS\AU\95&#51208;&#44048;\PART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HP\HPMLGJ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B110\&#44277;&#50976;\&#51068;&#48152;&#52509;&#44292;.97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333;&#44592;&#49892;&#51088;&#4730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OWARE\CACHE\&#49688;&#51221;&#50577;&#4988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SHARE%20FILES\OWARE\CACHE\&#49688;&#51221;&#50577;&#4988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My%20Documents\&#44277;&#50976;\OWARE\CACHE\&#49688;&#51221;&#50577;&#498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150-5(&#44608;&#54620;&#49688;)\&#49324;&#50629;&#49892;&#51201;\&#47560;&#54588;&#50500;\&#51333;&#44592;&#49892;\&#49324;&#50629;&#44228;&#54925;\97&#45380;&#44228;&#54925;\&#50900;&#48324;&#49552;&#5106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Hyun\&#54924;&#51032;&#51088;&#47308;\&#51088;&#47308;\2000&#45380;\OWARE\CACHE\&#49688;&#51221;&#50577;&#4988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AAA97\&#49345;&#48152;&#44592;\&#44277;&#52292;\&#48176;&#52824;&#44277;&#479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&#51088;&#44552;&#44228;&#54925;\&#50672;&#51088;&#44552;\MSOFFICE\EXCEL\95&#54869;&#5122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077;&#52272;/MODULE/&#49688;&#50896;2&#52264;b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077;&#52272;\MODULE\&#49688;&#50896;2&#52264;b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went.dwconst.co.kr/&#49324;&#50629;&#44288;&#47532;/&#50504;&#49328;%20&#44256;&#51092;/&#50504;&#49328;&#54869;&#51109;&#45800;&#51648;/&#50504;&#49328;9&#52264;(88bl)/&#51064;&#54728;&#44032;/&#50725;&#50516;&#44048;&#47532;&#48708;&#49328;&#51221;(0930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4508;&#49885;\&#44204;&#51201;2000\PROJECT\Aproj-2\hmc-ny\&#53685;&#54633;&#49688;&#51452;\&#53685;&#54633;&#49688;&#51452;_&#54032;&#54408;2K01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69758\98ept\0M&#44288;&#47532;\&#54801;&#51312;&#51204;&#46321;\&#47928;&#49436;&#50577;&#49885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20;&#49688;\C\&#47560;&#54588;&#50500;\&#51333;&#44592;&#49892;\&#49324;&#50629;&#44228;&#54925;\98&#45380;&#44228;&#54925;\&#47560;&#54588;&#50500;\&#51333;&#44592;&#49892;\&#49324;&#50629;&#44228;&#54925;\97&#45380;&#44228;&#54925;\&#50900;&#48324;&#49552;&#5106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4592;&#53440;\&#54801;&#51312;&#5120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0039\&#49324;&#50629;&#44228;&#54925;\AAA97\&#49345;&#48152;&#44592;\&#44277;&#52292;\&#48176;&#52824;&#44277;&#4792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Local%20Settings/Temporary%20Internet%20Files/Content.IE5/LJNBD10E/&#51060;&#50689;&#48124;/&#44592;&#53440;&#51088;&#47308;/IPCHAL.97/P-PROJEC/P-PRJ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P-PRJ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175.251\filebox\My%20Documents\&#44033;&#51333;&#50577;&#49885;\&#50577;&#49885;(&#45236;&#48512;)\My%20Pictures\WORKSHO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1T\BUS\A1\96_3\KST\&#49548;&#54805;BUS\BUS&#51228;&#5089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8;&#45824;&#51652;\&#44277;&#50976;\OWARE\CACHE\&#49688;&#51221;&#50577;&#4988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OWARE\CACHE\&#49688;&#51221;&#50577;&#4988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8106\&#47928;&#51333;&#49457;\&#47928;&#51333;&#49457;\SM\&#47785;&#50896;\&#49688;&#51061;&#49457;1\&#51116;&#47308;&#4870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&#50577;&#4988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88;&#47532;9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68;&#48324;&#49892;&#5120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&#50896;&#44032;\&#47560;&#48513;&#45824;(&#26032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569;&#52380;&#51648;&#50669;&#51312;&#54633;&#51452;&#53469;/&#44048;&#47532;&#48708;&#49328;&#52636;/&#47928;&#49436;&#54632;/&#51088;&#47308;&#49892;/&#49892;&#54665;&#50696;&#49328;/&#52285;&#46041;/&#52285;&#46041;&#49892;&#54665;/ZLHK/DATA/&#47925;&#54788;&#4753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9569;&#52380;&#51648;&#50669;&#51312;&#54633;&#51452;&#53469;\&#44048;&#47532;&#48708;&#49328;&#52636;\&#47928;&#49436;&#54632;\&#51088;&#47308;&#49892;\&#49892;&#54665;&#50696;&#49328;\&#52285;&#46041;\&#52285;&#46041;&#49892;&#54665;\ZLHK\DATA\&#47925;&#54788;&#4753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M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LOTUS/9605P/BB_C-BD/OUT/Y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OTUS\9605P\BB_C-BD\OUT\YE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64;&#51312;&#51088;&#4730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4264;&#51312;&#51088;&#4730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bokking/2000&#49892;&#51201;/&#51064;&#50896;&#44228;&#54925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kking\2000&#49892;&#51201;\&#51064;&#50896;&#44228;&#54925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9688;&#48520;&#49552;&#51061;\9614\&#49688;&#48520;&#45236;&#49688;.14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7&#49324;&#5062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HIDCO30/CACHE/&#44592;&#53440;&#51088;&#47308;/&#45824;&#50808;&#44277;&#4792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HIDCO30\CACHE\&#44592;&#53440;&#51088;&#47308;\&#45824;&#50808;&#44277;&#4792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52292;&#52268;&#44216;\Local%20Settings\Temporary%20Internet%20Files\Content.IE5\0LANWDQN\&#51068;&#48152;&#44148;&#47932;\&#44228;&#54925;\&#50724;&#54588;&#49828;&#44228;&#5492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doosan\dscsuper\EXCEL\&#54624;&#47021;&#51060;\&#54840;&#50896;&#46160;&#49328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96;\MY%20DOCUMENTS\EXCDATA\cash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51076;&#51109;&#44400;\My%20Documents\&#45936;&#51060;&#53552;\&#45224;&#50577;&#54788;&#51109;\04&#44288;&#47144;\&#44148;&#52629;04\&#54028;&#51060;&#47196;&#53944;\&#44060;&#52629;&#44277;&#49324;\&#44592;&#49457;&#48516;&#54644;&#51312;&#47549;&#5110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0900;&#52264;&#44208;&#49328;/9604&#50900;&#5226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&#50900;&#52264;&#44208;&#49328;\9604&#50900;&#5226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0900;&#52264;&#44208;&#49328;\9604&#50900;&#52264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WSHOP\1&#52264;\&#51649;&#51333;&#54408;98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76648\0M&#44288;&#47532;\0M&#44288;&#47532;\&#54801;&#51312;&#51204;&#46321;\&#45824;&#50808;&#44277;&#4792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44208;&#49328;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44208;&#49328;9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&#47560;&#54588;&#50500;\&#51333;&#44592;&#49892;\&#49324;&#50629;&#44228;&#54925;\98&#45380;&#44228;&#54925;\&#50577;&#49885;011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&#51221;&#51032;&#49453;\&#44204;&#51201;\&#45800;&#44032;\2001IWEEL(&#49345;&#48152;&#44592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My%20Documents/My%20Documents/&#54788;&#51109;&#50629;&#47924;/DATAJUNG/DATA1/&#54032;&#44288;&#48708;/98&#45380;&#50696;&#49328;/&#51204;&#52404;&#50696;&#49328;/98&#54032;&#44288;&#48708;1&#5226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DATAJUNG\DATA1\&#54032;&#44288;&#48708;\98&#45380;&#50696;&#49328;\&#51204;&#52404;&#50696;&#49328;\98&#54032;&#44288;&#48708;1&#52264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AAA97\&#49345;&#48152;&#44592;\&#44277;&#52292;\&#48176;&#52824;&#44277;&#4792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77;&#47924;/&#45824;&#51452;&#48372;&#51088;&#44552;&#52397;&#44396;/My%20Documents/B&#45800;&#51648;/&#45824;&#51452;&#48372;/My%20Documents/&#44592;&#49457;&#50577;&#49885;/&#49340;&#49457;/insuk/&#52397;&#44396;&#50672;&#51648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77;&#47924;\&#45824;&#51452;&#48372;&#51088;&#44552;&#52397;&#44396;\My%20Documents\B&#45800;&#51648;\&#45824;&#51452;&#48372;\My%20Documents\&#44592;&#49457;&#50577;&#49885;\&#49340;&#49457;\insuk\&#52397;&#44396;&#50672;&#51648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&#48512;&#48516;\2001\&#54616;&#46020;&#44553;&#49457;&#51649;&#50689;&#44277;&#49324;_rev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My%20Documents/My%20Documents/&#54788;&#51109;&#50629;&#47924;/WINDOWS/TEMP/&#44608;&#54952;&#50689;/&#50900;&#54788;&#54889;/&#54364;&#51456;&#47928;&#49436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WINDOWS\TEMP\&#44608;&#54952;&#50689;\&#50900;&#54788;&#54889;\&#54364;&#51456;&#47928;&#49436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95&#54869;&#51221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Documents%20and%20Settings/Administrator/My%20Documents/&#49436;&#52488;&#46041;1&#52264;/&#44053;&#45224;&#50669;%20&#50724;&#48296;&#47532;&#49828;&#53356;%20&#48516;&#50577;&#44032;&#44201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48516;&#50577;&#54016;\&#49340;&#49457;&#46041;\Documents%20and%20Settings\Administrator\My%20Documents\&#49436;&#52488;&#46041;1&#52264;\&#44053;&#45224;&#50669;%20&#50724;&#48296;&#47532;&#49828;&#53356;%20&#48516;&#50577;&#44032;&#44201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&#49436;&#52488;&#46041;1&#52264;/&#44053;&#45224;&#50669;%20&#50724;&#48296;&#47532;&#49828;&#53356;%20&#48516;&#50577;&#44032;&#4420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12&#52628;&#51221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Local%20Settings/Temporary%20Internet%20Files/Content.IE5/LJNBD10E/&#51060;&#50689;&#48124;/&#44592;&#53440;&#51088;&#47308;/cch/&#44288;&#44277;&#49324;/&#51312;&#45804;&#52397;/97/&#49688;&#46020;&#47112;&#51200;/GRP/&#50864;&#51452;&#54637;&#44277;.HSA/&#48516;&#49437;/&#44277;&#51109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cch\&#44288;&#44277;&#49324;\&#51312;&#45804;&#52397;\97\&#49688;&#46020;&#47112;&#51200;\GRP\&#50864;&#51452;&#54637;&#44277;.HSA\&#48516;&#49437;\&#44277;&#51109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452;&#53469;&#44592;&#49696;&#54016;\02-1-%20PJ\2008(19&#44060;)\02-&#49688;&#51452;(4&#44060;)\061117&#51060;&#52380;&#49444;&#48393;2&#52264;Prugio(&#51221;&#44148;&#54596;)\APT&#44060;&#49328;&#44204;&#51201;(&#51060;&#52380;&#49444;&#48393;2&#52264;_&#48516;&#50577;&#44032;&#49345;&#54620;&#51228;_MH&#47560;&#44048;&#52572;&#49548;&#50504;)_ver09_09.08.27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Local%20Settings/Temporary%20Internet%20Files/Content.IE5/LJNBD10E/&#51060;&#50689;&#48124;/&#44592;&#53440;&#51088;&#47308;/IPCHAL.97/P-PROJEC/&#48516;&#49437;/&#44277;&#51109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&#48516;&#49437;\&#44277;&#51109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48;&#50500;\SharedDocs\Documents%20and%20Settings\&#51060;&#48337;&#44397;!\My%20Documents\&#51089;&#50629;&#51089;&#50629;\&#44592;&#53440;\Documents%20and%20Settings\&#51060;&#49569;&#55148;.&#49569;&#55148;&#52980;\My%20Documents\&#49569;&#55148;&#47928;&#49436;\&#44553;&#50668;\WINDOWS\TEMP\&#44608;&#54952;&#50689;\&#50900;&#54788;&#54889;\&#54364;&#51456;&#47928;&#49436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50976;\MY%20DOCUMENTS\&#50640;&#51060;&#52824;&#47004;&#46300;\H-LAND\&#48176;&#44592;&#46041;&#51613;&#52629;&#44277;&#49324;\&#50641;&#49472;\GIGA\&#48176;&#44592;&#46041;\&#44592;&#49457;&#48516;&#54644;&#51312;&#47549;&#511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028;&#51452;1\C\&#53664;&#47785;\NAEYUK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DATAJUNG\DATA\&#54032;&#44288;&#48708;\98&#54032;&#44288;&#48708;\&#49892;&#51201;&#48516;&#49437;\98&#54032;&#44288;&#48708;3&#52264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&#47560;&#54588;&#50500;\&#51333;&#44592;&#49892;\&#49324;&#50629;&#44228;&#54925;\98&#45380;&#44228;&#54925;\&#50577;&#49885;0119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8;&#49436;&#54632;\&#51088;&#47308;&#49892;\&#49892;&#54665;&#50696;&#49328;\&#52285;&#46041;\&#52285;&#46041;&#49892;&#54665;\ZLHK\DATA\&#47925;&#54788;&#4753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7&#44288;&#47532;\&#54924;&#50896;&#5122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51064;&#44148;&#48708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WINDOWS\TEMP\&#44608;&#54952;&#50689;\&#50900;&#54788;&#54889;\&#54364;&#51456;&#47928;&#49436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53685;&#54633;&#49688;&#51452;\&#53685;&#54633;&#49688;&#51452;_&#54032;&#54408;2K01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(&#50689;&#50629;&#54016;)\&#54788;&#45824;&#44148;&#49444;\&#49444;&#48708;\&#51068;&#50948;&#45824;&#44032;&#5436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5209;&#51456;\C\&#51060;&#51064;&#55148;\HLC&#44277;&#49324;\&#49444;&#44228;%202&#46041;%20&#49888;&#52629;&#44277;&#49324;\&#52384;&#44540;&#53080;&#53356;&#47532;&#53944;&#44277;&#49324;\&#46020;&#44553;&#44204;&#51201;\20011221.%20&#53080;&#53580;&#51060;&#45320;%20&#53448;&#51032;&#49892;%20&#49444;&#52824;&#44277;&#49324;-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0;&#54644;&#44221;\C\&#51333;&#44592;&#49892;.&#48372;&#44256;&#51088;&#4730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49884;&#51089;&#46041;_&#52636;&#51077;_&#49888;&#49444;&#51060;&#49444;\&#44277;&#49324;&#51064;&#44148;&#48708;2K011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remio\LOCALS~1\Temp\WINDOWS\TEMP\WONMI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remio/LOCALS~1/Temp/WINDOWS/TEMP/WON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DOCUME~1\premio\LOCALS~1\Temp\WINDOWS\TEMP\WONMI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\My%20Documents\&#53664;&#47785;04\&#44368;&#47049;\B&#51648;&#44396;-&#46020;&#44553;&#44204;&#51201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4861;&#48372;&#54924;&#51032;\&#49849;&#51652;&#45824;&#49345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4861;&#48372;&#54924;&#51032;/&#49849;&#51652;&#45824;&#49345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4588;&#45936;&#49828;\&#45824;&#51204;\&#51064;&#54728;&#44032;\&#44048;&#47532;\&#45824;&#51204;-&#44048;&#47532;&#48708;&#49328;&#51221;(081006&#51228;&#52636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0577;&#49884;&#51089;&#46041;010315UPDOW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4644;&#54868;&#54617;\&#48149;&#50689;&#51456;\&#44204;&#51201;\&#54616;&#49688;&#52376;&#47532;&#51109;\&#47928;&#44221;\&#45236;&#50669;&#49436;(&#47560;&#49457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6&#51064;&#50896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PJH\HP-1\MAST\Hp1ml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MAST\HP1ML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&#48148;&#53461;%20&#54868;&#47732;\&#45236;%20&#49436;&#47448;%20&#44032;&#48169;\97&#44368;&#50977;&#44228;&#54925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SN\&#44204;&#51201;\&#45224;&#50577;&#49884;&#51089;&#46041;01031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5&#54616;U$&#44032;&#44201;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6&#52293;&#51088;\&#48512;&#49436;&#49548;&#44060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6972;&#51060;&#50616;&#53433;\HAREP\MONTH\H4A1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46972;&#51060;&#50616;&#53433;/HAREP/MONTH/H4A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149;&#48124;&#55148;\HSTOTAL\PARK-MIN\2000\&#44400;&#54252;&#49884;&#52397;\&#45236;&#50669;&#49436;&#48143;%20&#47928;&#49436;\&#51068;&#50948;&#45824;&#44032;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9921013/LOCALS~1/Temp/My%20Documents/&#48516;&#50577;&#49688;&#51077;&#44552;/&#48177;&#50629;(&#45796;&#47480;&#52980;&#44732;)/&#49324;&#50629;&#51652;&#54665;&#54788;&#51109;/&#51221;&#55148;&#46024;/&#49324;&#50629;&#48708;%20&#45236;&#50669;%20&#46041;&#53444;&#51648;&#44396;/&#45209;&#52272;&#53469;&#51648;%20&#54788;&#54889;%20&#48143;%20&#54693;&#54980;%20&#44228;&#54925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332007228\c\K.&#48512;&#46020;&#48512;&#49892;(&#48513;&#48512;&#45824;&#54805;)~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9921013/LOCALS~1/Temp/My%20Documents/&#48516;&#50577;&#49688;&#51077;&#44552;/&#48177;&#50629;(&#45796;&#47480;&#52980;&#44732;)/&#49324;&#50629;&#51652;&#54665;&#54788;&#51109;/&#51221;&#55148;&#46024;/&#49324;&#50629;&#48708;%20&#45236;&#50669;%20&#46041;&#53444;&#51648;&#44396;/&#54868;&#49457;&#46041;&#53444;%20&#54925;&#51648;&#54788;&#54889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51064;&#49324;&#47749;&#47161;(&#51204;&#44592;&#49444;&#48708;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2285;&#54984;\E-CABINET\&#47560;&#54588;&#50500;\&#51333;&#44592;&#49892;\&#49324;&#50629;&#44228;&#54925;\98&#45380;&#44228;&#54925;\&#50577;&#49885;0119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went.dwconst.co.kr/mail/9209210.nsf/6d5003ce02ef02ce49256846005bed56/6197f6a6df7c405749256b8100219531/$FILE/&#50857;&#51064;&#49888;&#48393;fs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EMAIL\DATA\BOOK4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XLS\&#51077;&#52272;\&#49888;&#53804;&#48512;&#45824;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XLS/&#51077;&#52272;/&#49888;&#53804;&#48512;&#45824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9437;\&#44277;&#47924;&#50857;\&#50976;&#51116;&#50672;\&#47588;&#51077;&#47588;&#52636;\&#47588;&#51077;&#47588;&#52636;&#52509;&#44292;&#54364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64;&#48120;&#45208;\1STYSLEE\&#47928;&#49436;&#50577;&#49885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.&#45824;&#50808;&#44277;&#47928;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&#51109;&#46041;&#49444;&#44228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DONG-03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Seol/&#50672;&#48393;&#51228;/99&#50672;&#48393;&#51228;/&#50672;&#48393;&#44228;&#49328;/&#49933;&#50857;&#44553;&#50668;&#8545;/&#49933;&#50857;&#44553;&#50668;DATA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\filebox\ahjkim\&#51109;&#44592;&#44228;&#54925;\&#50857;&#5164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44277;&#47924;&#48512;\&#51064;&#44148;&#48708;&#49328;&#52636;&#49436;\&#51064;&#44148;&#4870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1473;&#50669;&#54924;&#51032;\96&#45380;10&#50900;\&#44288;&#47532;&#48376;&#48512;1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2285;&#44397;\&#45453;&#49688;&#49328;&#47932;&#50976;&#53685;\HIT30\CACHE\&#49328;&#52636;&#45236;&#50669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erviceall.co.kr/&#51088;&#44552;&#44228;&#54925;/&#50672;&#51088;&#44552;/MSOFFICE/EXCEL/95&#54869;&#51221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&#51649;&#51333;&#54408;99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ONGWON\SALARY\KYW1\&#54364;&#51456;&#47928;&#49436;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YONGWON/SALARY/KYW1/&#54364;&#51456;&#47928;&#49436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\2001\2001_05\&#45432;&#47924;&#48708;%20&#45824;&#51109;(&#44256;&#51452;&#47196;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4252;&#49324;&#50864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6343\c\0&#44592;&#54925;\&#47928;&#49436;\&#54801;&#51312;&#51204;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HAK-SW\&#51077;&#52272;&#44208;&#44284;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50577;&#49885;\&#51089;&#50629;&#51068;&#48372;&#51665;&#44228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HIDCO30\CACHE\CACHE\&#51109;&#44592;&#44228;&#54925;\&#50857;&#51648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WINDOWS\&#48148;&#53461;%20&#54868;&#47732;\sung\&#46020;&#44553;&#44228;&#50557;\C_O&amp;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44592;&#49457;&#44288;&#47144;\&#51088;&#44552;&#52397;&#44396;628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B\2000\&#54217;&#44032;&#49849;&#51652;\&#51204;&#52636;&#51077;&#51088;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WB/2000/&#54217;&#44032;&#49849;&#51652;/&#51204;&#52636;&#51077;&#51088;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www\A7&#44288;&#47532;\BOOK2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LIM\FO\&#47785;&#54364;&#50896;&#44032;\HEE-DONG\AVANTE\WAGON\&#47588;&#44032;&#44208;&#51221;\DEP&#44228;&#49328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KMAIL30\CACHE\&#44428;&#54644;\&#45800;&#51088;&#50629;&#47924;\&#50689;&#48708;9706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c201\c$\HDPIC\VIEWTMP\DATA\NEW\1956&#45824;\EXCEL\&#47532;&#54252;&#53944;\&#44036;&#51217;&#51665;&#44228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6972;&#51060;&#50616;&#53433;\WINDOWS\TEMP\&#53469;&#49884;&#52264;&#47049;&#44160;&#50676;&#50577;&#49885;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6972;&#51060;&#50616;&#53433;/WINDOWS/TEMP/&#53469;&#49884;&#52264;&#47049;&#44160;&#50676;&#50577;&#49885;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ahjkim\&#51109;&#44592;&#44228;&#54925;\&#50857;&#51648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&#47448;&#44221;&#46020;\&#49457;&#44284;&#48516;&#49437;\&#50629;&#47924;\WINDOWS\TEMP\&#44608;&#54952;&#50689;\&#50900;&#54788;&#54889;\&#54364;&#51456;&#47928;&#49436;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9892;&#54665;&#45824;&#48708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9892;&#54665;&#45824;&#48708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4277;&#51333;&#45824;&#48708;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77;&#51333;&#45824;&#48708;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WINDOWS\Temp\&#51221;&#51068;&#50500;&#51221;&#51068;&#50500;\&#44221;&#47532;\&#54984;&#47144;\&#44288;&#47532;&#48708;&#52397;&#44396;&#50857;&#51648;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51068;\D\Data\LEEHOIL\97&#44228;&#54925;\AJung\C.C.C\9614&#44221;&#48708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OWARE\CACHE\&#49688;&#51221;&#50577;&#49885;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OWARE\CACHE\&#49688;&#51221;&#50577;&#49885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204;&#51452;&#44048;&#47532;&#51088;&#51648;&#51221;\&#44592;&#51316;&#51088;&#47308;\090316%20&#51204;&#51452;%20&#54217;&#54868;&#46041;%20&#50656;&#53076;&#53440;&#50868;%20&#50500;&#54028;&#53944;%20&#49888;&#52629;&#44277;&#49324;\1.%20&#44228;&#54925;&#44277;&#44592;%20&#49328;&#52636;&#49436;(&#51652;&#51452;%20&#54217;&#54868;&#46041;%20&#50656;&#53076;&#53440;&#50868;%20&#50500;&#54028;&#53944;%20&#49888;&#52629;&#44277;&#49324;)-090316%20&#44148;&#52629;&#51648;&#50896;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204;&#51452;&#44048;&#47532;&#51088;&#51648;&#51221;/&#44592;&#51316;&#51088;&#47308;/090316%20&#51204;&#51452;%20&#54217;&#54868;&#46041;%20&#50656;&#53076;&#53440;&#50868;%20&#50500;&#54028;&#53944;%20&#49888;&#52629;&#44277;&#49324;/1.%20&#44228;&#54925;&#44277;&#44592;%20&#49328;&#52636;&#49436;(&#51652;&#51452;%20&#54217;&#54868;&#46041;%20&#50656;&#53076;&#53440;&#50868;%20&#50500;&#54028;&#53944;%20&#49888;&#52629;&#44277;&#49324;)-090316%20&#44148;&#52629;&#51648;&#50896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OWARE\CACHE\&#49688;&#51221;&#50577;&#49885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OWARE/CACHE/&#49688;&#51221;&#50577;&#49885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500;&#49328;%20&#48176;&#48169;\&#44048;&#47532;&#48708;&#49328;&#51221;\&#48176;&#48169;2&#52264;%20&#54392;&#47476;&#51648;&#50724;&#44048;&#47532;&#48708;_120229%20&#52572;&#51333;&#483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  <sheetName val="조건표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CONCRETE"/>
      <sheetName val="ILWIPOH"/>
      <sheetName val="실행철강하도"/>
      <sheetName val="터널조도"/>
      <sheetName val="수안보-MBR1"/>
      <sheetName val="입찰안"/>
      <sheetName val="list"/>
      <sheetName val="부하(성남)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기본정보"/>
      <sheetName val="Sheet1 (2)"/>
      <sheetName val="잡철단가대비"/>
    </sheetNames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  <sheetName val="2.대외공문"/>
      <sheetName val="개략"/>
      <sheetName val="울산시산표"/>
    </sheetNames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공통가설"/>
      <sheetName val="간접"/>
      <sheetName val="집계표"/>
      <sheetName val="첨부1"/>
      <sheetName val="SUMMARY"/>
      <sheetName val="PAINT"/>
      <sheetName val="손익분석"/>
      <sheetName val="수입"/>
      <sheetName val="현금흐름"/>
      <sheetName val="금액내역서"/>
      <sheetName val="손익"/>
      <sheetName val="관로내역원"/>
      <sheetName val="자바라1"/>
      <sheetName val="CTEMCOST"/>
      <sheetName val="ELECTRIC"/>
      <sheetName val="A4288"/>
      <sheetName val="C-A(취합)파리"/>
      <sheetName val="SG"/>
      <sheetName val="COL"/>
      <sheetName val="수정시산표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전계가"/>
      <sheetName val="원가계산서"/>
      <sheetName val="그래프"/>
      <sheetName val="GDP"/>
      <sheetName val="5Traffic1"/>
      <sheetName val="부문인원3"/>
      <sheetName val="시멘트"/>
      <sheetName val="공사개요"/>
      <sheetName val="설계내역서"/>
      <sheetName val="인사자료총집계"/>
      <sheetName val="실행내역"/>
      <sheetName val="현장관리비"/>
      <sheetName val="예가표"/>
      <sheetName val="내역"/>
      <sheetName val="감독1130"/>
      <sheetName val="금융"/>
      <sheetName val="결재인"/>
      <sheetName val="산근"/>
      <sheetName val="물량표"/>
      <sheetName val="Calen"/>
      <sheetName val="bm(CIcable)"/>
      <sheetName val="변경실행(2차) 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CC Down load 0716"/>
      <sheetName val="화물2팀"/>
      <sheetName val="01"/>
      <sheetName val="나.출고"/>
      <sheetName val="나.입고"/>
      <sheetName val="8월차잔"/>
      <sheetName val="노무비"/>
      <sheetName val="단가"/>
      <sheetName val="여흥"/>
      <sheetName val="호프"/>
      <sheetName val="APT"/>
      <sheetName val="b_balju (2)"/>
      <sheetName val="b_gunmul"/>
      <sheetName val="  한국 AMP ASP-23 판매가격  "/>
      <sheetName val="ABUT수량-A1"/>
      <sheetName val="갑지(추정)"/>
      <sheetName val="SCHEDULE"/>
      <sheetName val="공사비집계"/>
      <sheetName val="견적의뢰"/>
      <sheetName val="중기조종사 단위단가"/>
      <sheetName val="노임단가"/>
      <sheetName val="982월원안"/>
      <sheetName val="내역서"/>
      <sheetName val="TR제작사양"/>
      <sheetName val="화의-현금흐름"/>
      <sheetName val="#REF"/>
      <sheetName val="기성청구 공문"/>
      <sheetName val="IW-LIST"/>
      <sheetName val="전신환매도율"/>
      <sheetName val="실행철강하도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감가상각"/>
      <sheetName val="공통비총괄표"/>
      <sheetName val="JUCKEYK"/>
      <sheetName val="Variables"/>
      <sheetName val="제조원가 원단위 분석"/>
      <sheetName val="종합표양식(품의 &amp; 입고)_2"/>
      <sheetName val="상각스케쥴(조정)"/>
      <sheetName val="총괄내역서"/>
      <sheetName val="원가관리 (동월대비)"/>
      <sheetName val="요약"/>
      <sheetName val="금융비용"/>
      <sheetName val="DATA"/>
      <sheetName val="실적공사"/>
      <sheetName val="업무처리전"/>
      <sheetName val="6PILE  (돌출)"/>
      <sheetName val="유림골조"/>
      <sheetName val="woo(mac)"/>
      <sheetName val="공통부대관리"/>
      <sheetName val="MIJIBI"/>
      <sheetName val="익월수주전망"/>
      <sheetName val="입찰내역서"/>
      <sheetName val="sum1 (2)"/>
      <sheetName val="방배동내역(리라)"/>
      <sheetName val="37개월"/>
      <sheetName val="기계경비(시간당)"/>
      <sheetName val="램머"/>
      <sheetName val="주형"/>
      <sheetName val="45,46"/>
      <sheetName val="2연암거"/>
      <sheetName val="경사수로집계표"/>
      <sheetName val="경사수로"/>
      <sheetName val="진입교량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적격"/>
      <sheetName val="총내역서"/>
      <sheetName val="Sheet13"/>
      <sheetName val="Sheet14"/>
      <sheetName val="수주현황2월"/>
      <sheetName val="기본DATA"/>
      <sheetName val="추가예산"/>
      <sheetName val="재료"/>
      <sheetName val="3.바닥판설계"/>
      <sheetName val="일위대가표"/>
      <sheetName val="산출근거"/>
      <sheetName val="일위(토목)"/>
      <sheetName val="SIL98"/>
      <sheetName val="장기대여금1"/>
      <sheetName val="원가(통신)"/>
      <sheetName val="2-2.매출분석"/>
      <sheetName val="RECIMAKE"/>
      <sheetName val="A-100전제"/>
      <sheetName val="몰드시스템 리스트"/>
      <sheetName val="정비손익"/>
      <sheetName val="200"/>
      <sheetName val="표지"/>
      <sheetName val="설비원가"/>
      <sheetName val="영동(D)"/>
      <sheetName val="Borrower"/>
      <sheetName val="MIBK원단위"/>
      <sheetName val="Proposal"/>
      <sheetName val="7 (2)"/>
      <sheetName val="역T형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조명시설"/>
      <sheetName val="적용건축"/>
      <sheetName val="A-4"/>
      <sheetName val="22철거수량"/>
      <sheetName val="CAUDIT"/>
      <sheetName val="점수계산1-2"/>
      <sheetName val="일위대가"/>
      <sheetName val="개발비자산성검토"/>
      <sheetName val="단가표"/>
      <sheetName val="물량표(신)"/>
      <sheetName val="대공종"/>
      <sheetName val="미드수량"/>
      <sheetName val="참조"/>
      <sheetName val="DATE"/>
      <sheetName val="Total"/>
      <sheetName val="집행내역"/>
      <sheetName val="자재단가"/>
      <sheetName val="RE9604"/>
      <sheetName val="평가제외"/>
      <sheetName val="SM1-09"/>
      <sheetName val="SM2-09"/>
      <sheetName val="BD-09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13월별BS"/>
      <sheetName val="부하계산서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대비표"/>
      <sheetName val="골조시행"/>
      <sheetName val="업무연락"/>
      <sheetName val="Ethylene"/>
      <sheetName val="월별매출"/>
      <sheetName val="ChlorAlkali"/>
      <sheetName val="VXXXXXXX"/>
      <sheetName val="지점장"/>
      <sheetName val="부서코드표"/>
      <sheetName val="LinerWt"/>
      <sheetName val="D-623D"/>
      <sheetName val="BQMPALOC"/>
      <sheetName val="현장지지물물량"/>
      <sheetName val="세부내역서"/>
      <sheetName val="XZLC004_PART2"/>
      <sheetName val="XZLC003_PART1"/>
      <sheetName val="손익현황"/>
      <sheetName val="현황CODE"/>
      <sheetName val="조경"/>
      <sheetName val="입찰보고"/>
      <sheetName val="Project Brief"/>
      <sheetName val="신공"/>
      <sheetName val="2.총괄표"/>
      <sheetName val="수량산출"/>
      <sheetName val="원가계산하도"/>
      <sheetName val="slipsumpR"/>
      <sheetName val="참조시트"/>
      <sheetName val="ADR"/>
      <sheetName val="품셈TABLE"/>
      <sheetName val="슬래브"/>
      <sheetName val="품셈표"/>
      <sheetName val="갑근세납세필증명원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입찰내역 발주처 양식"/>
      <sheetName val="_x0018__x0000_"/>
      <sheetName val=""/>
      <sheetName val="건축내역"/>
      <sheetName val="실행간접비용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MEMORY"/>
      <sheetName val="2.주요계수총괄"/>
      <sheetName val="자금추ȕ"/>
      <sheetName val="찍기"/>
      <sheetName val="단가일람"/>
      <sheetName val="단위량당중기"/>
      <sheetName val="수량집계표(舊)"/>
      <sheetName val="연돌일위집계"/>
      <sheetName val="경비"/>
      <sheetName val="CC16-내역서"/>
      <sheetName val="Y-WORK"/>
      <sheetName val="INPUT"/>
      <sheetName val="TRE TABLE"/>
      <sheetName val="C3"/>
      <sheetName val="회사정보"/>
      <sheetName val="설계명세서"/>
      <sheetName val="교각계산"/>
      <sheetName val="현금"/>
      <sheetName val="BEST"/>
      <sheetName val="통장출금액"/>
      <sheetName val="카메라"/>
      <sheetName val="실적"/>
      <sheetName val="부속동"/>
      <sheetName val="P.M 별"/>
      <sheetName val="단면 (2)"/>
      <sheetName val="한강운반비"/>
      <sheetName val="05년말(건재)"/>
      <sheetName val="0001new"/>
      <sheetName val="동절기투입(자재)"/>
      <sheetName val="전도품의"/>
      <sheetName val="합천내역"/>
      <sheetName val="전기단가조사서"/>
      <sheetName val="cp-e1"/>
      <sheetName val="공사비증감"/>
      <sheetName val="내역(한신APT)"/>
      <sheetName val="물량표S"/>
      <sheetName val="GAEYO"/>
      <sheetName val="내역표지"/>
      <sheetName val="자금운용계획표"/>
      <sheetName val="PIPE"/>
      <sheetName val="FLANGE"/>
      <sheetName val="VALVE"/>
      <sheetName val="건축공사실행"/>
      <sheetName val="YES-T"/>
      <sheetName val="원가서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퇴충"/>
      <sheetName val="1_종합손익(도급)1"/>
      <sheetName val="推移グラフ"/>
      <sheetName val="음료실행"/>
      <sheetName val="공사비예산서(토목분)"/>
      <sheetName val="부대공"/>
      <sheetName val="터파기및재료"/>
      <sheetName val="Training"/>
      <sheetName val="General"/>
      <sheetName val="Instructions"/>
      <sheetName val="People"/>
      <sheetName val="Quality"/>
      <sheetName val="Risk"/>
      <sheetName val="FB25JN"/>
      <sheetName val="BOX-1510"/>
      <sheetName val="인원계획-미화"/>
      <sheetName val="Prices"/>
      <sheetName val="A"/>
      <sheetName val="Facility Information"/>
      <sheetName val="주차"/>
      <sheetName val="도"/>
      <sheetName val="의정부문예회관변경내역"/>
      <sheetName val="국내총괄"/>
      <sheetName val="특판제외"/>
      <sheetName val="건축원가"/>
      <sheetName val="5사남"/>
      <sheetName val="020114"/>
      <sheetName val="0111월"/>
      <sheetName val="양식3"/>
      <sheetName val="요약PL"/>
      <sheetName val="FAB"/>
      <sheetName val="수지"/>
      <sheetName val="직재"/>
      <sheetName val="PAD TR보호대기초"/>
      <sheetName val="HANDHOLE(2)"/>
      <sheetName val="가로등기초"/>
      <sheetName val="감가상각비"/>
      <sheetName val="조정내역"/>
      <sheetName val="Year"/>
      <sheetName val="CF6"/>
      <sheetName val="FRQ"/>
      <sheetName val="기준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</sheetNames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  <sheetName val="충주"/>
      <sheetName val="실행철강하도"/>
      <sheetName val="b_balju"/>
      <sheetName val="노임"/>
      <sheetName val="터파기및재료"/>
      <sheetName val="산출내역서집계표"/>
      <sheetName val="대비2"/>
      <sheetName val="원하대비"/>
      <sheetName val="원도급"/>
      <sheetName val="하도급"/>
      <sheetName val="현장별"/>
      <sheetName val="옥외등신설"/>
      <sheetName val="저케CV22신설"/>
      <sheetName val="저케CV38신설"/>
      <sheetName val="저케CV8신설"/>
      <sheetName val="접지3종"/>
      <sheetName val="1단계"/>
      <sheetName val="공량산출서"/>
      <sheetName val="내역서(전기)"/>
      <sheetName val="총괄집계표"/>
      <sheetName val="Sheet1"/>
      <sheetName val="목록"/>
      <sheetName val="D"/>
      <sheetName val="일위대가(가설)"/>
      <sheetName val="Sheet3"/>
      <sheetName val="Y-WORK"/>
      <sheetName val="단위수량"/>
      <sheetName val="원가계산서"/>
      <sheetName val="집 계 표"/>
      <sheetName val="집계표"/>
      <sheetName val="개요"/>
      <sheetName val="Sens&amp;Anal"/>
      <sheetName val="노임단가"/>
      <sheetName val="운반공"/>
      <sheetName val="CT"/>
      <sheetName val="우성교간선"/>
      <sheetName val="제잡비"/>
      <sheetName val="서울대규장각(가시설흙막이)"/>
      <sheetName val="노무비단가"/>
      <sheetName val="ABUT수량-A1"/>
      <sheetName val="간선토공재집"/>
      <sheetName val="지선토공재집"/>
      <sheetName val="점상송수토공"/>
      <sheetName val="정암송수토공"/>
      <sheetName val="const."/>
      <sheetName val="건축공사"/>
      <sheetName val="자재일위(경)"/>
      <sheetName val="단가"/>
      <sheetName val="신우"/>
      <sheetName val="DATE"/>
      <sheetName val="COPING"/>
      <sheetName val="지급자재"/>
      <sheetName val="공사비집계"/>
    </sheetNames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  <sheetName val="000000"/>
      <sheetName val="VXXXX"/>
      <sheetName val="사급자재대"/>
      <sheetName val="단가비교"/>
      <sheetName val="4. 배관공사"/>
      <sheetName val="3.시운전비"/>
      <sheetName val="설치공사"/>
      <sheetName val="원가계산"/>
      <sheetName val="총괄내역"/>
      <sheetName val="산출내역"/>
      <sheetName val="토목"/>
      <sheetName val="품질관리비"/>
      <sheetName val="건축"/>
      <sheetName val="기계 "/>
      <sheetName val="수량산출서"/>
      <sheetName val="WORK"/>
      <sheetName val="침출배관"/>
      <sheetName val="설계"/>
      <sheetName val="#REF"/>
      <sheetName val="3.공통공사대비"/>
      <sheetName val="ELECTRIC"/>
      <sheetName val="CTEMCOST"/>
      <sheetName val="SCHEDULE"/>
      <sheetName val="결과조달"/>
      <sheetName val="실행철강하도"/>
      <sheetName val="연돌일위집계"/>
      <sheetName val="정부노임단가"/>
      <sheetName val="DATA"/>
      <sheetName val="2공구내역서"/>
    </sheetNames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설계내역서"/>
      <sheetName val="현장경비"/>
      <sheetName val="공사개요"/>
      <sheetName val="Dae_Jiju"/>
      <sheetName val="Sikje_ingun"/>
      <sheetName val="TREE_D"/>
      <sheetName val="건축내역"/>
      <sheetName val="#REF"/>
      <sheetName val="단가"/>
      <sheetName val="교대(A1-A2)"/>
      <sheetName val="내역서"/>
      <sheetName val="사용성검토"/>
      <sheetName val="대비"/>
      <sheetName val="Sheet1 (2)"/>
      <sheetName val="가격조사서"/>
      <sheetName val="청천내"/>
      <sheetName val="일위대가"/>
      <sheetName val="실행내역"/>
      <sheetName val="교대(A1)"/>
      <sheetName val="견적의뢰서"/>
      <sheetName val="배수공"/>
      <sheetName val="집계표"/>
      <sheetName val="해평견적"/>
      <sheetName val="노임"/>
      <sheetName val="공종별"/>
      <sheetName val="별표총괄"/>
      <sheetName val="BID"/>
      <sheetName val="제수"/>
      <sheetName val="공기"/>
      <sheetName val="총괄내역서"/>
      <sheetName val="일H35Y4"/>
      <sheetName val="양수장(기계)"/>
      <sheetName val="EUL"/>
      <sheetName val="제잡비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재료비"/>
      <sheetName val="시공여유율"/>
      <sheetName val="실행철강하도"/>
      <sheetName val="공사비총괄표"/>
      <sheetName val="부하(성남)"/>
      <sheetName val="인건비"/>
      <sheetName val="설계조건"/>
      <sheetName val="Sheet1"/>
      <sheetName val="장비집계"/>
      <sheetName val="허용전류-IEC"/>
      <sheetName val="허용전류-IEC DATA"/>
      <sheetName val="취수탑"/>
      <sheetName val="대림경상68억"/>
      <sheetName val="DATE"/>
      <sheetName val="물가변동 총괄서"/>
      <sheetName val="수량조서(신)"/>
      <sheetName val="금액내역서"/>
      <sheetName val="ASALTOTA"/>
      <sheetName val="부속동"/>
      <sheetName val="인사자료총집계"/>
      <sheetName val="TEST1"/>
      <sheetName val="평가데이터"/>
      <sheetName val="도시가스현황"/>
      <sheetName val="내역"/>
      <sheetName val="기본단가"/>
      <sheetName val="프랜트면허"/>
      <sheetName val="토목주소"/>
      <sheetName val="노무비계"/>
      <sheetName val="기초1"/>
      <sheetName val="Sheet17"/>
      <sheetName val="MIJIBI"/>
      <sheetName val="3.공통공사대비"/>
      <sheetName val="동력부하계산"/>
      <sheetName val="맨홀수량"/>
      <sheetName val="7.1유효폭"/>
      <sheetName val="노임단가"/>
      <sheetName val="중기사용료"/>
      <sheetName val="현장관리비"/>
      <sheetName val="방배동내역(한영)"/>
      <sheetName val="간접"/>
      <sheetName val="단위단가"/>
      <sheetName val="새공통"/>
      <sheetName val="대전-교대(A1-A2)"/>
      <sheetName val="조명시설"/>
      <sheetName val="수량집계"/>
      <sheetName val="Sheet3"/>
      <sheetName val="증감내역서"/>
      <sheetName val="저"/>
      <sheetName val="현황산출서"/>
      <sheetName val="부하계산서"/>
      <sheetName val="건축공사실행"/>
      <sheetName val="노무비단가"/>
      <sheetName val="단면치수"/>
      <sheetName val="36+45-113-18+19+20I"/>
      <sheetName val="정부노임단가"/>
      <sheetName val="데이타"/>
      <sheetName val="변경내역대비표(2)"/>
      <sheetName val="단면 (2)"/>
      <sheetName val="경비"/>
      <sheetName val="도급"/>
      <sheetName val="토사(PE)"/>
      <sheetName val="갑지1"/>
      <sheetName val="구조물견적"/>
      <sheetName val="Y-WORK"/>
      <sheetName val="물가시세"/>
      <sheetName val="자료"/>
      <sheetName val="INPUT"/>
      <sheetName val="수량3"/>
      <sheetName val="현장관리비 산출내역"/>
      <sheetName val="000000"/>
      <sheetName val="EQUIP LIST"/>
      <sheetName val="적용률"/>
      <sheetName val="6PILE  (돌출)"/>
      <sheetName val="장비"/>
      <sheetName val="산근1"/>
      <sheetName val="노무"/>
      <sheetName val="자재"/>
      <sheetName val="지급자재"/>
      <sheetName val="총공사내역서"/>
      <sheetName val="공사비예산서(토목분)"/>
      <sheetName val="장비내역서"/>
      <sheetName val="물량"/>
      <sheetName val="본선 토공 분배표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주식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영동(D)"/>
      <sheetName val="1,2,3,4,5단위수량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발생토"/>
      <sheetName val="SG"/>
      <sheetName val="자재수량"/>
      <sheetName val="마감사양"/>
      <sheetName val="D-3109"/>
      <sheetName val="ABUT수량-A1"/>
      <sheetName val="1.취수장"/>
      <sheetName val="터널조도"/>
      <sheetName val="일년TOTAL"/>
      <sheetName val="연돌일위집계"/>
      <sheetName val="식재인부"/>
      <sheetName val="정SW_원_"/>
      <sheetName val=" "/>
      <sheetName val="WORK"/>
      <sheetName val="간접비"/>
      <sheetName val="기성집계"/>
      <sheetName val="공내역서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전체"/>
      <sheetName val="제경비"/>
      <sheetName val="실적"/>
      <sheetName val="입력(K0)"/>
      <sheetName val="노무비"/>
      <sheetName val="공문(신)"/>
      <sheetName val="3련 BOX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70%"/>
      <sheetName val="견적대비표"/>
      <sheetName val="TB-내역서"/>
      <sheetName val="9GNG운반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기초단가"/>
      <sheetName val="조건표"/>
      <sheetName val="노임이"/>
      <sheetName val="을"/>
      <sheetName val="와동25-3(변경)"/>
      <sheetName val="JUCK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현장지지물물량"/>
      <sheetName val="정렬"/>
      <sheetName val="계수시트"/>
      <sheetName val="단위중기"/>
      <sheetName val="시설물일위"/>
      <sheetName val="결과조달"/>
      <sheetName val="암거날개벽"/>
      <sheetName val="중기일위대가"/>
      <sheetName val="구성비"/>
      <sheetName val="외자배분"/>
      <sheetName val="외자내역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기초"/>
      <sheetName val="U-TYPE(1)"/>
      <sheetName val="맨홀토공산출"/>
      <sheetName val="부도어음"/>
      <sheetName val="골조시행"/>
      <sheetName val="관로토공"/>
      <sheetName val="신천교(음성)"/>
      <sheetName val="7-3단면_상시"/>
      <sheetName val="목표세부명세"/>
      <sheetName val="설비원가"/>
      <sheetName val="Sheet4"/>
      <sheetName val="적용단가"/>
      <sheetName val="수량집계표"/>
      <sheetName val="공종별수량집계"/>
      <sheetName val="시설일위"/>
      <sheetName val="식재수량표"/>
      <sheetName val="식재일위"/>
      <sheetName val="K55수출"/>
      <sheetName val="c_balju"/>
      <sheetName val="2"/>
      <sheetName val="2000년1차"/>
      <sheetName val="수정2"/>
      <sheetName val="옹벽(수량)"/>
      <sheetName val="매립"/>
      <sheetName val="Sheet6"/>
      <sheetName val="12호기내역서(건축분)"/>
      <sheetName val="품셈TABLE"/>
      <sheetName val="옹벽수량집계"/>
      <sheetName val="1SPAN"/>
      <sheetName val="TYPE A"/>
      <sheetName val="기둥(원형)"/>
      <sheetName val="Baby일위대가"/>
      <sheetName val="T기성960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1ST"/>
      <sheetName val="단기차입금"/>
      <sheetName val="5사남"/>
      <sheetName val="WEIGHT LIST"/>
      <sheetName val="POL6차-PIPING"/>
      <sheetName val="산#2-1 (2)"/>
      <sheetName val="산#3-1"/>
      <sheetName val="할증 "/>
      <sheetName val="Total"/>
      <sheetName val="장비투입 (2)"/>
      <sheetName val="일위대가목차"/>
      <sheetName val="산출근거"/>
      <sheetName val="영업2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국공유지및사유지"/>
      <sheetName val="방송(체육관)"/>
      <sheetName val="철거산출근거"/>
      <sheetName val="WEON"/>
      <sheetName val="산출내역서집계표"/>
      <sheetName val="장문교(대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포장물량집계"/>
      <sheetName val="날개벽수량표"/>
      <sheetName val="L형옹벽단위수량(35)"/>
      <sheetName val="L형옹벽단위수량(25)"/>
      <sheetName val="광산내역"/>
      <sheetName val="건축"/>
      <sheetName val="C &amp; G RHS"/>
      <sheetName val="1공구 건정토건 토공"/>
      <sheetName val="CC16-내역서"/>
      <sheetName val="변경내역"/>
      <sheetName val="단가산출1"/>
      <sheetName val="단가산출2"/>
      <sheetName val="설산1.나"/>
      <sheetName val="본사S"/>
      <sheetName val="9"/>
      <sheetName val="상행-교대(A1-A2)"/>
      <sheetName val="°©Áö"/>
      <sheetName val="1안98Billing"/>
      <sheetName val="유림골조"/>
      <sheetName val="투자효율분석"/>
      <sheetName val="설계명세서"/>
      <sheetName val="설계기준"/>
      <sheetName val="일위대가(가설)"/>
      <sheetName val="철근단면적"/>
      <sheetName val="식재"/>
      <sheetName val="시설물"/>
      <sheetName val="식재출력용"/>
      <sheetName val="유지관리"/>
      <sheetName val="증감대비"/>
      <sheetName val="변경원가서갑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선로정수계산"/>
      <sheetName val="DANGA"/>
      <sheetName val="전기일위대가"/>
      <sheetName val="수문보고"/>
      <sheetName val="날개벽(시점좌측)"/>
      <sheetName val="참조"/>
      <sheetName val="예산총괄표"/>
      <sheetName val="신림자금"/>
      <sheetName val="L_type"/>
      <sheetName val="토공산출(주차장)"/>
      <sheetName val="원가1(기계)"/>
      <sheetName val="jobhist"/>
      <sheetName val="조내역"/>
      <sheetName val="간접1"/>
      <sheetName val="실시공"/>
      <sheetName val="건축공사요약표"/>
      <sheetName val="집계내역서(가압장)"/>
      <sheetName val="흐름도"/>
      <sheetName val="5.3 단면가정"/>
      <sheetName val="기성내역"/>
      <sheetName val="부대내역"/>
      <sheetName val="Man Hole"/>
      <sheetName val="기지국"/>
      <sheetName val="F4-F7"/>
      <sheetName val="입찰내역"/>
      <sheetName val="수질정화시설"/>
      <sheetName val="물량표"/>
      <sheetName val="간지"/>
      <sheetName val="신우"/>
      <sheetName val="과천MAIN"/>
      <sheetName val="COVER"/>
      <sheetName val="수리결과"/>
      <sheetName val="단위수량"/>
      <sheetName val="CON포장수량"/>
      <sheetName val="ACUNIT"/>
      <sheetName val="CONUNIT"/>
      <sheetName val="포장공"/>
      <sheetName val="40단가산출서"/>
      <sheetName val="40집계"/>
      <sheetName val="은행"/>
      <sheetName val="화전내"/>
      <sheetName val="2000용수잠관-수량집계"/>
      <sheetName val="교각계산"/>
      <sheetName val="tggwan(mac)"/>
      <sheetName val="우각부보강"/>
      <sheetName val="주형"/>
      <sheetName val="품셈기준"/>
      <sheetName val="교대시점"/>
      <sheetName val="비탈면보호공수량산출"/>
      <sheetName val="일반공사"/>
      <sheetName val="설비"/>
      <sheetName val="설계서"/>
      <sheetName val="TYPE-A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FAB별"/>
      <sheetName val="토목-물가"/>
      <sheetName val="재료"/>
      <sheetName val="예정(3)"/>
      <sheetName val="동원(3)"/>
      <sheetName val="예가대비"/>
      <sheetName val="원가계산"/>
      <sheetName val="원가계산서(남측)"/>
      <sheetName val="소비자가"/>
      <sheetName val="S12"/>
      <sheetName val="S9"/>
      <sheetName val="S14"/>
      <sheetName val="전라자금"/>
      <sheetName val="공통비(전체)"/>
      <sheetName val="9509"/>
      <sheetName val="2연BOX"/>
      <sheetName val="총괄"/>
      <sheetName val="충주"/>
      <sheetName val="개산공사비"/>
      <sheetName val="증가분"/>
      <sheetName val="증가수정"/>
      <sheetName val="문의사항"/>
      <sheetName val="수수료율표"/>
      <sheetName val="수량산출서-2"/>
      <sheetName val="깨기"/>
      <sheetName val="업무처리전"/>
      <sheetName val="STRA2"/>
      <sheetName val="1.토공"/>
      <sheetName val="성곽내역서"/>
      <sheetName val="부대공사"/>
      <sheetName val="중동공구"/>
      <sheetName val="Calculation"/>
      <sheetName val="토공사"/>
      <sheetName val="Raw Data"/>
      <sheetName val="공사비증감"/>
      <sheetName val="견적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목록"/>
      <sheetName val="경산"/>
      <sheetName val="공종별집계표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내역표지"/>
      <sheetName val="FLA"/>
      <sheetName val="FB25JN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시멘트"/>
      <sheetName val="음료실행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Koreasea"/>
      <sheetName val="자재 집계표"/>
      <sheetName val="TYPE1"/>
      <sheetName val="철근량"/>
      <sheetName val="수량산출서 갑지"/>
      <sheetName val="A-100전제"/>
      <sheetName val="토목"/>
      <sheetName val="산1~6"/>
      <sheetName val="인천성심병원"/>
      <sheetName val="내역서(기성청구)"/>
      <sheetName val="MOTOR"/>
      <sheetName val="품의"/>
      <sheetName val="조도계산서 (도서)"/>
      <sheetName val="역T형"/>
      <sheetName val="PILE"/>
      <sheetName val="960318-1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AC포장수량"/>
      <sheetName val="수량이동"/>
      <sheetName val="펌프장수량산출(토)"/>
      <sheetName val="산출서양식01"/>
      <sheetName val="1TL종점(1)"/>
      <sheetName val="SBT NO Proj. Controlling Report"/>
      <sheetName val="참고"/>
      <sheetName val="20관리비율"/>
      <sheetName val="배수내역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</sheetNames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  <sheetName val="설계예산서"/>
      <sheetName val="내역"/>
      <sheetName val="현장경비"/>
      <sheetName val="설명"/>
      <sheetName val="공사개요"/>
      <sheetName val="방배동내역(리라)"/>
      <sheetName val="건축공사집계표"/>
      <sheetName val="부대공사총괄"/>
      <sheetName val="총괄내역서"/>
      <sheetName val="동원인원"/>
      <sheetName val="DATE"/>
      <sheetName val="예산내~1"/>
      <sheetName val="요율"/>
      <sheetName val="자재대"/>
      <sheetName val="기초입력 DATA"/>
      <sheetName val="전기일위대가"/>
      <sheetName val="원가계산서"/>
      <sheetName val="산출물량"/>
      <sheetName val="일위대가표"/>
      <sheetName val="산출"/>
      <sheetName val="노임"/>
      <sheetName val="산출서"/>
      <sheetName val="견적대비"/>
      <sheetName val="연결임시"/>
      <sheetName val="일반공사"/>
      <sheetName val="#REF"/>
      <sheetName val="전기"/>
      <sheetName val="Baby일위대가"/>
      <sheetName val="기초자료입력"/>
      <sheetName val="준공정산"/>
      <sheetName val="산출1-수변전"/>
      <sheetName val="수량산출"/>
      <sheetName val="일위"/>
      <sheetName val="전선 및 전선관"/>
      <sheetName val="내역서적용수량"/>
      <sheetName val="노무비"/>
      <sheetName val="데이타"/>
    </sheetNames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  <sheetName val="단독"/>
      <sheetName val="지급자재"/>
      <sheetName val="토목"/>
    </sheetNames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추가예산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외주"/>
      <sheetName val="C"/>
      <sheetName val="CTEMCOST"/>
      <sheetName val="SCHEDULE"/>
      <sheetName val="TOWER 12TON"/>
      <sheetName val="TOWER 10TON"/>
    </sheetNames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</sheetNames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분별"/>
      <sheetName val="공종별"/>
      <sheetName val="전기감리지정 갑지"/>
      <sheetName val="전력기술용역 "/>
      <sheetName val="기준법령"/>
    </sheetNames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자료"/>
      <sheetName val="개산견적원본"/>
      <sheetName val="사업성검토서"/>
      <sheetName val="블럭별원본"/>
      <sheetName val="DATA"/>
      <sheetName val="사업성검토서(견본)"/>
      <sheetName val="BASICDATA"/>
      <sheetName val="시설일위"/>
      <sheetName val="SG"/>
      <sheetName val="사업성검토(templete)"/>
    </sheetNames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</sheetNames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1유리"/>
      <sheetName val="추가예산"/>
      <sheetName val="공통가설"/>
      <sheetName val="1-1"/>
      <sheetName val="갑지1"/>
      <sheetName val="일반경비"/>
      <sheetName val="'94자산"/>
      <sheetName val="을"/>
      <sheetName val="ELECTRIC"/>
      <sheetName val="요약비교"/>
      <sheetName val="8월차잔"/>
      <sheetName val="협조전"/>
      <sheetName val="투자자산명세서"/>
      <sheetName val="_PL"/>
      <sheetName val="_Cash_Flow"/>
      <sheetName val="기타&amp;특별수지_명세"/>
      <sheetName val="982원안"/>
      <sheetName val="울산"/>
      <sheetName val="정보"/>
      <sheetName val="99구축"/>
      <sheetName val="호프"/>
      <sheetName val="외화"/>
      <sheetName val="자금동향"/>
      <sheetName val="일반관리비"/>
      <sheetName val="7 (2)"/>
      <sheetName val="GA"/>
      <sheetName val="개요"/>
      <sheetName val="Funding_M"/>
      <sheetName val="내역서"/>
      <sheetName val="수지"/>
      <sheetName val="국내조달(통합-1)"/>
      <sheetName val="일위대가"/>
    </sheetNames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료율"/>
      <sheetName val="손익냉동"/>
    </sheetNames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일위대가(계측기설치)"/>
    </sheetNames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현금흐름"/>
      <sheetName val="공통가설"/>
      <sheetName val="시멘트"/>
      <sheetName val="#REF"/>
      <sheetName val="실행철강하도"/>
      <sheetName val="인건비"/>
      <sheetName val="수입"/>
      <sheetName val="점수계산1-2"/>
      <sheetName val="base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손익계산서"/>
      <sheetName val="내역서"/>
      <sheetName val="1공구산출내역서"/>
      <sheetName val="견적공통"/>
      <sheetName val="날1"/>
      <sheetName val="업체FIX"/>
      <sheetName val="2.주요계수총괄"/>
      <sheetName val="횡배수관토공수량"/>
      <sheetName val="원가"/>
      <sheetName val="FURNITURE-01"/>
      <sheetName val="I一般比"/>
      <sheetName val="SUMMARY"/>
      <sheetName val="PAINT"/>
      <sheetName val="추가예산"/>
      <sheetName val="토목주소"/>
      <sheetName val="프랜트면허"/>
      <sheetName val="Customer Databas"/>
      <sheetName val="내역"/>
      <sheetName val="음료실행"/>
      <sheetName val="INPUT"/>
      <sheetName val="낙찰표"/>
      <sheetName val="건축집계"/>
      <sheetName val="EACT10"/>
      <sheetName val="일위대가"/>
      <sheetName val="부대공Ⅱ"/>
      <sheetName val="단가대비표"/>
      <sheetName val="손익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차선도색현황"/>
    </sheetNames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손익"/>
      <sheetName val="총손익개발"/>
      <sheetName val="총손익요약"/>
      <sheetName val="설계vs개발"/>
      <sheetName val="투자수익"/>
      <sheetName val="투자수익요약"/>
      <sheetName val="기존DEP(ENG,TM,조립)"/>
      <sheetName val="증설DEP"/>
      <sheetName val="신규DEP"/>
    </sheetNames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P1AMLIST"/>
      <sheetName val="cover (2)"/>
      <sheetName val="독일시장"/>
      <sheetName val="과거3년"/>
      <sheetName val="시장동향 (2)"/>
      <sheetName val="02주요"/>
      <sheetName val="상반기1"/>
      <sheetName val="하반기"/>
      <sheetName val="주요 "/>
      <sheetName val="실적 (판매)"/>
      <sheetName val="등록"/>
      <sheetName val="실적 (오더)"/>
      <sheetName val="딜러1"/>
      <sheetName val="딜러 (2)"/>
      <sheetName val="딜러 3.4"/>
      <sheetName val="Sheet3"/>
    </sheetNames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일괄인쇄"/>
      <sheetName val="부문별"/>
      <sheetName val="세부추진"/>
      <sheetName val="상용보강"/>
      <sheetName val="BUS제원1"/>
      <sheetName val="재료율"/>
    </sheetNames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작성기준"/>
      <sheetName val="시멘트"/>
      <sheetName val="2000.05"/>
      <sheetName val="인사자료총집계"/>
      <sheetName val="Regenerator  Concrete Structure"/>
      <sheetName val="공사비예산서(토목분)"/>
      <sheetName val="자금청구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TOT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장비가동"/>
      <sheetName val="일위대가"/>
      <sheetName val="토목주소"/>
      <sheetName val="프랜트면허"/>
      <sheetName val="출자한도"/>
      <sheetName val="6호기"/>
      <sheetName val="총괄"/>
      <sheetName val="손익분석"/>
      <sheetName val="투입분"/>
      <sheetName val="SCH"/>
      <sheetName val="표지"/>
      <sheetName val="선수금"/>
      <sheetName val="Asso02"/>
      <sheetName val="STARTSHEET"/>
      <sheetName val="Parameters"/>
      <sheetName val="양식(직판용)"/>
      <sheetName val="역T형"/>
      <sheetName val="금액내역서"/>
      <sheetName val="신흥교"/>
      <sheetName val="Lead"/>
      <sheetName val="982월원안"/>
      <sheetName val="예금현황"/>
      <sheetName val="Report Setup"/>
      <sheetName val="수로교총재료집계"/>
      <sheetName val="건축2"/>
      <sheetName val="일위대가(계측기설치)"/>
      <sheetName val="Sheet3"/>
      <sheetName val="관급"/>
      <sheetName val="공사수행방안"/>
      <sheetName val="pivot"/>
      <sheetName val="bs세부"/>
      <sheetName val="별제권_정리담보권"/>
      <sheetName val="선수금,기성"/>
      <sheetName val="품셈TABLE"/>
      <sheetName val="직노"/>
      <sheetName val="결손금"/>
      <sheetName val="매출"/>
      <sheetName val="CLM-MP"/>
      <sheetName val="1유리"/>
      <sheetName val="남양시작동자105노65기1.3화1.2"/>
      <sheetName val="총괄-1"/>
      <sheetName val="점수계산1-2"/>
      <sheetName val=""/>
      <sheetName val="소일위대가코드표"/>
      <sheetName val="Asset9809CAK"/>
      <sheetName val="충주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94B"/>
      <sheetName val="수입"/>
      <sheetName val="cash_flow"/>
      <sheetName val="Analysis"/>
      <sheetName val="Excess Calc"/>
      <sheetName val="graph"/>
      <sheetName val="공통가설"/>
      <sheetName val="AS복구"/>
      <sheetName val="중기터파기"/>
      <sheetName val="변수값"/>
      <sheetName val="중기상차"/>
      <sheetName val="총괄표"/>
      <sheetName val="창호매출연계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관리비"/>
      <sheetName val="9-1차이내역"/>
      <sheetName val="공문.사"/>
      <sheetName val="손익"/>
      <sheetName val="매출원가"/>
      <sheetName val="공문1"/>
      <sheetName val="표지"/>
      <sheetName val="표지2"/>
      <sheetName val="1총괄(上)"/>
      <sheetName val="1총괄(下)"/>
      <sheetName val="2손익"/>
      <sheetName val="3대차"/>
      <sheetName val="4법인세(上)"/>
      <sheetName val="4법인세(下)"/>
      <sheetName val="5잉여금"/>
      <sheetName val="6준비금"/>
      <sheetName val="6부가"/>
      <sheetName val="7여신"/>
      <sheetName val="8주평"/>
      <sheetName val="9확정실적"/>
      <sheetName val="xxxxxx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2월15일"/>
      <sheetName val="아산공문"/>
      <sheetName val="매출현황"/>
      <sheetName val="총괄현황"/>
      <sheetName val="표"/>
      <sheetName val="중복브랜드실적"/>
      <sheetName val="2F엘레강스"/>
      <sheetName val="2F캐릭터"/>
    </sheetNames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PF"/>
      <sheetName val="내역서"/>
      <sheetName val="001"/>
      <sheetName val="2.주요계수총괄"/>
      <sheetName val="Borrower"/>
      <sheetName val="부하계산서"/>
      <sheetName val="wall"/>
      <sheetName val="9-1차이내역"/>
      <sheetName val="Sheet5"/>
      <sheetName val="월별손익"/>
      <sheetName val="PRT_BS"/>
      <sheetName val="PRT_PL"/>
      <sheetName val="집계표"/>
      <sheetName val="6호기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</sheetNames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guard(mac)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</sheetNames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Sheet1"/>
      <sheetName val="Sheet2"/>
      <sheetName val="Sheet3"/>
      <sheetName val="9904주부식"/>
      <sheetName val="일별1"/>
      <sheetName val="TOT"/>
      <sheetName val="HP1AMLIST"/>
      <sheetName val="차종MH"/>
    </sheetNames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원2차bm"/>
    </sheetNames>
    <definedNames>
      <definedName name="CODESUM3"/>
      <definedName name="SUM_A"/>
    </definedNames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원2차bm"/>
    </sheetNames>
    <definedNames>
      <definedName name="CODESUM3"/>
      <definedName name="SUM_A"/>
    </definedNames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점수계산1-2"/>
      <sheetName val="직공비"/>
      <sheetName val="BSD (2)"/>
      <sheetName val="영업.일1"/>
      <sheetName val="물가자료"/>
      <sheetName val="갑지1"/>
      <sheetName val="노무비"/>
      <sheetName val="확인서"/>
      <sheetName val="카메라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1을"/>
    </sheetNames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목표세부명세"/>
      <sheetName val="0.1 KEY ASSUMPTIONS"/>
      <sheetName val="0.2 SCENARIO"/>
      <sheetName val="0. CONTROL"/>
      <sheetName val="시멘트"/>
      <sheetName val="콤보박스와 리스트박스의 연결"/>
      <sheetName val="대전노은1차_조적_집계표"/>
      <sheetName val="실행단가"/>
      <sheetName val="기초코드"/>
      <sheetName val="#REF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실행단가철(ems코드적용)"/>
      <sheetName val="APT"/>
      <sheetName val="점수계산1-2"/>
      <sheetName val="산출근거(본선외)"/>
      <sheetName val="input(본선외)"/>
      <sheetName val="1.설계조건"/>
      <sheetName val="BSD (2)"/>
      <sheetName val="울산자동제어"/>
      <sheetName val="일위_파일"/>
      <sheetName val="INPUT"/>
      <sheetName val="백암비스타내역"/>
      <sheetName val="삼성전기"/>
      <sheetName val="Sheet1 (2)"/>
      <sheetName val="정부노임단가"/>
      <sheetName val="WONMI"/>
      <sheetName val="삭제금지단가"/>
      <sheetName val="ELECTRIC"/>
      <sheetName val="PBS"/>
      <sheetName val="JUCK"/>
      <sheetName val="SLAB&quot;1&quot;"/>
      <sheetName val="Define finishing"/>
      <sheetName val="기계내역"/>
      <sheetName val="시추주상도"/>
      <sheetName val="CAT_5"/>
      <sheetName val="입찰"/>
      <sheetName val="현경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48평형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시장성초안camera"/>
      <sheetName val="공사경비"/>
      <sheetName val="2.주요계수총괄"/>
      <sheetName val="COA-17"/>
      <sheetName val="C-18"/>
      <sheetName val="포장복구집계"/>
      <sheetName val="노임이"/>
      <sheetName val="건축공사실행"/>
    </sheetNames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건축공사"/>
      <sheetName val="11월실적"/>
      <sheetName val="1-1"/>
      <sheetName val="실행간접비용"/>
      <sheetName val="내역5"/>
      <sheetName val="#REF"/>
      <sheetName val="내역"/>
      <sheetName val="대전노은1차_조적_집계표"/>
      <sheetName val="Sheet5"/>
      <sheetName val="BSD (2)"/>
      <sheetName val="사급자재"/>
      <sheetName val="소상 &quot;1&quot;"/>
      <sheetName val="손익"/>
      <sheetName val="현금흐름"/>
      <sheetName val="CAT_5"/>
      <sheetName val="충주"/>
      <sheetName val="간접비내역-1"/>
      <sheetName val="점수계산1-2"/>
      <sheetName val="2.주요계수총괄"/>
      <sheetName val="포장복구집계"/>
      <sheetName val="ITB COST"/>
    </sheetNames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data"/>
      <sheetName val="공종별"/>
      <sheetName val="부분별"/>
      <sheetName val="사업비개요"/>
      <sheetName val="요율산정"/>
      <sheetName val="갑지"/>
      <sheetName val="RULE"/>
      <sheetName val="RATIO00"/>
    </sheetNames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990322"/>
      <sheetName val="통합수주_판품2K0112"/>
      <sheetName val="갑지"/>
      <sheetName val="#REF"/>
      <sheetName val="Sheet1"/>
      <sheetName val="내역"/>
    </sheetNames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1.기안지"/>
      <sheetName val="1.기안을지"/>
      <sheetName val="2.대외공문 (안)"/>
      <sheetName val="2.대외공문 (안) (2)"/>
      <sheetName val="3.시행문"/>
      <sheetName val="4.협조전 (2)"/>
      <sheetName val="5.문서수발"/>
      <sheetName val="6.발송인"/>
      <sheetName val="7.우편물발송의뢰서"/>
      <sheetName val="8.간행물관리대장"/>
      <sheetName val="이관폐기사진"/>
      <sheetName val="10.문서처리"/>
      <sheetName val="11.회람"/>
      <sheetName val="12.문서색인표"/>
      <sheetName val="14.문서목록"/>
      <sheetName val="15.이관문서목록표"/>
      <sheetName val="17.폐기문서목록표"/>
      <sheetName val="21.열람증"/>
      <sheetName val="문서열람및반출대장"/>
      <sheetName val="서식등록신청서"/>
      <sheetName val="서식등록대장"/>
      <sheetName val="회의록"/>
      <sheetName val="회의록 (을)"/>
      <sheetName val="2_대외공문"/>
    </sheetNames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  <sheetName val="기성내역"/>
      <sheetName val="중기사용료산출근거"/>
      <sheetName val="단가산출1"/>
      <sheetName val="공사비총괄표"/>
      <sheetName val="관공일위대가"/>
      <sheetName val="관자재"/>
      <sheetName val="단가 및 재료비"/>
      <sheetName val="관접합및자재집계표"/>
      <sheetName val="99월별경비계획"/>
      <sheetName val="Total"/>
      <sheetName val="제품원재"/>
      <sheetName val="단가조사-2"/>
      <sheetName val="건설성적"/>
      <sheetName val="13LPMCC"/>
      <sheetName val="역T형옹벽단위수량"/>
      <sheetName val="01AC"/>
      <sheetName val="정화조내역"/>
      <sheetName val="SHEET PILE단가"/>
      <sheetName val="소비자가"/>
      <sheetName val="입력데이타"/>
      <sheetName val="원가"/>
      <sheetName val="설계예산서"/>
      <sheetName val="ilch"/>
      <sheetName val="_HIT__HMC 견적_3900_"/>
      <sheetName val="7. 현장관리비 "/>
      <sheetName val="6. 안전관리비"/>
      <sheetName val="입력"/>
      <sheetName val="일위대가목록"/>
      <sheetName val="예산총괄"/>
      <sheetName val="공사원가계산서"/>
      <sheetName val="추가예산"/>
      <sheetName val="수정2"/>
      <sheetName val="EQT-ESTN"/>
      <sheetName val="내   역"/>
      <sheetName val="금호"/>
      <sheetName val="내역(가지)"/>
      <sheetName val="자재단가표"/>
      <sheetName val="중기일위대가"/>
      <sheetName val="bearing"/>
      <sheetName val="광산내역"/>
      <sheetName val="가격조사서"/>
      <sheetName val="검암내역"/>
      <sheetName val="물량표S"/>
      <sheetName val="시멘트"/>
      <sheetName val="Macro(차단기)"/>
      <sheetName val="원가+내역"/>
      <sheetName val="JUCKEYK"/>
      <sheetName val="A 견적"/>
      <sheetName val="전기일위목록"/>
      <sheetName val="마산방향"/>
      <sheetName val="진주방향"/>
      <sheetName val="기초수량집"/>
      <sheetName val="Macro1"/>
      <sheetName val="기계공사"/>
      <sheetName val="봉양~조차장간고하개명(신설)"/>
      <sheetName val="토목"/>
      <sheetName val="플랜트 설치"/>
      <sheetName val="내역원본"/>
      <sheetName val="노임단가표"/>
      <sheetName val="5.산출(전력)"/>
      <sheetName val="소방사항"/>
      <sheetName val="조건표"/>
      <sheetName val="날개벽수량표"/>
      <sheetName val="일위집계(기존)"/>
      <sheetName val="8설7발"/>
      <sheetName val="산출내역서집계표"/>
      <sheetName val="type-F"/>
      <sheetName val="일위대가(1)"/>
      <sheetName val="원계약고시공및준비구분"/>
      <sheetName val="설계"/>
      <sheetName val="갑지(추정)"/>
      <sheetName val="현장관리비참조"/>
      <sheetName val="200"/>
      <sheetName val="부대내역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EUPDAT2"/>
      <sheetName val="단가조건(02년)"/>
      <sheetName val="b_balju"/>
      <sheetName val="전체_1설계"/>
      <sheetName val="중기"/>
      <sheetName val="99-0002"/>
      <sheetName val="인사자료총집계"/>
      <sheetName val="현금흐름"/>
      <sheetName val="데리네이타현황"/>
      <sheetName val="일용노임단가"/>
      <sheetName val="EBSDATA"/>
      <sheetName val="TYPE-A"/>
      <sheetName val="6PILE  (돌출)"/>
      <sheetName val="바닥판"/>
      <sheetName val="입력DATA"/>
      <sheetName val="공통가설"/>
      <sheetName val="70%"/>
      <sheetName val="CORE#2"/>
      <sheetName val="부서코드표"/>
      <sheetName val="단가집"/>
      <sheetName val="일위"/>
      <sheetName val="전기일위대가"/>
      <sheetName val="전 기"/>
      <sheetName val="관급자재"/>
      <sheetName val="SLAB"/>
      <sheetName val="투입내역"/>
      <sheetName val="단가조사표"/>
      <sheetName val="기기리스트"/>
      <sheetName val="전기실-1"/>
      <sheetName val="부속동"/>
      <sheetName val="APT"/>
      <sheetName val="구간별관경"/>
      <sheetName val="별표 "/>
      <sheetName val="기본일위"/>
      <sheetName val="모델명"/>
      <sheetName val="asd"/>
      <sheetName val="원가총괄"/>
      <sheetName val="수량산출"/>
      <sheetName val="목차 "/>
      <sheetName val="지불내역(자재외)"/>
      <sheetName val="spc 배관견적"/>
      <sheetName val="동방설계서"/>
      <sheetName val="1.취수장"/>
      <sheetName val="장비"/>
      <sheetName val="노무"/>
      <sheetName val="세골재  T2 변경 현황"/>
      <sheetName val="화재 탐지 설비"/>
      <sheetName val="계수시트"/>
      <sheetName val="d118"/>
      <sheetName val="전라자금"/>
      <sheetName val="시설물일위"/>
      <sheetName val="기초코드"/>
      <sheetName val="Y-WORK"/>
      <sheetName val="내역서1"/>
      <sheetName val="unit 4"/>
      <sheetName val="견적서"/>
      <sheetName val="WING3"/>
      <sheetName val="전입"/>
      <sheetName val="귀래 설계 공내역서"/>
      <sheetName val="FM"/>
      <sheetName val="장비단가표"/>
      <sheetName val="Customer Databas"/>
      <sheetName val="내역표지"/>
      <sheetName val="파일구성"/>
      <sheetName val="유입량"/>
      <sheetName val="별첨1-임식"/>
      <sheetName val="기본자료"/>
      <sheetName val="공사비총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중기비"/>
      <sheetName val="신천3호용수로"/>
      <sheetName val="정산내역"/>
      <sheetName val="Cash Flow-1"/>
      <sheetName val="3.1공사현황 공정표"/>
      <sheetName val="단가(적용)"/>
      <sheetName val="건축공사"/>
      <sheetName val="편입토지조서"/>
      <sheetName val="배수통관(좌)"/>
      <sheetName val="6공구(당초)"/>
      <sheetName val="공통단가"/>
      <sheetName val="1월"/>
      <sheetName val="공정증감대ㅈ표"/>
      <sheetName val="ELEC"/>
      <sheetName val="SG"/>
      <sheetName val="시설물기초"/>
      <sheetName val="예가표"/>
      <sheetName val="1유리"/>
      <sheetName val="재료"/>
      <sheetName val="저장소"/>
      <sheetName val="내역집계"/>
      <sheetName val="직접경비호표"/>
      <sheetName val="퇴직금(울산천상)"/>
      <sheetName val="C97상"/>
      <sheetName val="주관사업"/>
      <sheetName val="PAY"/>
      <sheetName val="설 계"/>
      <sheetName val="정렬"/>
      <sheetName val="일위대가목차"/>
      <sheetName val="안정계산"/>
      <sheetName val="단면검토"/>
      <sheetName val="2000년하반기"/>
      <sheetName val="수지예산"/>
      <sheetName val="백암비스타내역"/>
      <sheetName val="#2_일위대가목록"/>
      <sheetName val="직재"/>
      <sheetName val="전동기"/>
      <sheetName val="일위대가(집계)"/>
      <sheetName val="노임 단가"/>
      <sheetName val="수량산출서집계(1-4차)"/>
      <sheetName val="입찰"/>
      <sheetName val="현경"/>
      <sheetName val="중사"/>
      <sheetName val="내역서 "/>
      <sheetName val="재집"/>
      <sheetName val="총"/>
      <sheetName val="물량표"/>
      <sheetName val="오산갈곳"/>
      <sheetName val="BH_1 _2_"/>
      <sheetName val="설계서(본관)"/>
      <sheetName val="8.현장관리비"/>
      <sheetName val="7.안전관리비"/>
      <sheetName val="인건비"/>
      <sheetName val="Sheet5"/>
      <sheetName val="접속도로1"/>
      <sheetName val="노임이"/>
      <sheetName val="실행(ALT1)"/>
      <sheetName val="개인별 순위표"/>
      <sheetName val="INDEX"/>
      <sheetName val="프랜트면허"/>
      <sheetName val="냉천부속동"/>
      <sheetName val="네고율"/>
      <sheetName val="TCDB"/>
      <sheetName val="1안"/>
      <sheetName val="BQ"/>
      <sheetName val="집계및폼"/>
      <sheetName val="04_10_11"/>
      <sheetName val="1.설계기준"/>
      <sheetName val="설치"/>
      <sheetName val="SUMMARY(S)"/>
      <sheetName val="재료값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손익분석"/>
      <sheetName val="건축"/>
      <sheetName val="(1)본선수량집계"/>
      <sheetName val="PAINT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Macro(전선)"/>
      <sheetName val="POL6차-PIPING"/>
      <sheetName val="덕전리"/>
      <sheetName val="1,2,3,4,5단위수량"/>
      <sheetName val="Sheet2"/>
      <sheetName val="계산표지"/>
      <sheetName val="노임변동률"/>
      <sheetName val="개산공사비"/>
      <sheetName val="재개발"/>
      <sheetName val="결재란"/>
      <sheetName val="집계장(대목_실행)"/>
      <sheetName val="단가산출서"/>
      <sheetName val="대공종"/>
      <sheetName val="집 계 표"/>
      <sheetName val="환율change"/>
      <sheetName val="당초"/>
      <sheetName val="단가표"/>
      <sheetName val="시화점실행"/>
      <sheetName val="자재co"/>
      <sheetName val="기별(종합)"/>
      <sheetName val="인천제철"/>
      <sheetName val="유림골조"/>
      <sheetName val="품목납기"/>
      <sheetName val="협력업체"/>
      <sheetName val="코드1"/>
      <sheetName val="코드2"/>
      <sheetName val="도담구내 개소별 명세"/>
      <sheetName val="수량집계"/>
      <sheetName val="98수문일위"/>
      <sheetName val="CODE"/>
      <sheetName val="실행"/>
      <sheetName val="업체자료"/>
      <sheetName val="대치판정"/>
      <sheetName val="청천내"/>
      <sheetName val="교각계산"/>
      <sheetName val="분전반일위대가"/>
      <sheetName val="토공계산서(부체도로)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연습"/>
      <sheetName val="장비단가"/>
      <sheetName val="MILL"/>
      <sheetName val="CC16-내역서"/>
      <sheetName val="제노임"/>
      <sheetName val="기본단가"/>
      <sheetName val="MSS_2"/>
      <sheetName val="시운전연료"/>
      <sheetName val="조경수목"/>
      <sheetName val="퇴직공제부금"/>
      <sheetName val="평균노임"/>
      <sheetName val="AS복구"/>
      <sheetName val="중기터파기"/>
      <sheetName val="변수값"/>
      <sheetName val="중기상차"/>
      <sheetName val="코드일람표2001년10월"/>
      <sheetName val="합계"/>
      <sheetName val="미드수량"/>
      <sheetName val="공사비산출내역"/>
      <sheetName val="단면가정"/>
      <sheetName val="원가서"/>
      <sheetName val="분석"/>
      <sheetName val="입찰보고"/>
      <sheetName val="가설건물"/>
      <sheetName val="코드"/>
      <sheetName val="원형1호맨홀토공수량"/>
      <sheetName val="대림경상68억"/>
      <sheetName val="단가(반정1교-원주)"/>
      <sheetName val="직접비"/>
      <sheetName val="중기사용료"/>
      <sheetName val="10공구일위"/>
      <sheetName val="전기공사"/>
      <sheetName val="단중표"/>
      <sheetName val="7"/>
      <sheetName val="投标材料清单 "/>
      <sheetName val="현장별"/>
      <sheetName val="부대공(BOQ)"/>
      <sheetName val="사유서제출현황-2"/>
      <sheetName val="공량산출서"/>
      <sheetName val="3.공통공사대비"/>
      <sheetName val="sub"/>
      <sheetName val="검색방"/>
      <sheetName val="자금청구"/>
      <sheetName val="철거산출근거"/>
      <sheetName val="9GNG운반"/>
      <sheetName val="입찰견적보고서"/>
      <sheetName val="제품목록"/>
      <sheetName val="지구단위계획"/>
      <sheetName val="일위대가표48"/>
      <sheetName val="암거"/>
      <sheetName val="현금예금"/>
      <sheetName val="내역서비교"/>
      <sheetName val="준공정산"/>
      <sheetName val="손익차9월2"/>
      <sheetName val="득점현황"/>
    </sheetNames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내역"/>
      <sheetName val="type-F"/>
      <sheetName val="갑지"/>
      <sheetName val="우편발송료"/>
      <sheetName val="-금액"/>
      <sheetName val="전산소모품"/>
      <sheetName val="-프린터보유현황"/>
      <sheetName val="수선비"/>
      <sheetName val="난방비"/>
      <sheetName val="출장비"/>
      <sheetName val="-출장비내역"/>
      <sheetName val="판촉회의비"/>
      <sheetName val="기타"/>
      <sheetName val="본사신청인지대"/>
      <sheetName val="-작성법"/>
      <sheetName val="지역본부별 실적"/>
      <sheetName val="거점별"/>
      <sheetName val="지점-대리점"/>
      <sheetName val="back-data"/>
      <sheetName val="TOT"/>
      <sheetName val="예산계획"/>
      <sheetName val="#REF"/>
      <sheetName val="정부노임단가"/>
      <sheetName val="금액내역서"/>
      <sheetName val="전기"/>
      <sheetName val="제품별110계"/>
      <sheetName val="대공종"/>
      <sheetName val="2.대외공문"/>
      <sheetName val="입찰안"/>
      <sheetName val="내역서(총)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인지대"/>
      <sheetName val="Sheet2"/>
      <sheetName val="Sheet3"/>
      <sheetName val="Sheet1"/>
      <sheetName val="출고증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남양시작동자105노65기1.3화1.2"/>
      <sheetName val="보증"/>
      <sheetName val="97센_협"/>
      <sheetName val="5.세운W-A"/>
      <sheetName val="총괄표"/>
      <sheetName val="현장관리비 산출내역"/>
      <sheetName val="일위대가"/>
      <sheetName val="hvac(제어동)"/>
      <sheetName val="내역(자100%,노100%)기아화성UD동"/>
      <sheetName val="9-1차이내역"/>
      <sheetName val="대비"/>
      <sheetName val="0000"/>
      <sheetName val="조건변경"/>
      <sheetName val="완성검사증"/>
      <sheetName val="면세서류"/>
      <sheetName val="선반납"/>
      <sheetName val="신갈-반납"/>
      <sheetName val="협조전1"/>
      <sheetName val="3차조건변경"/>
      <sheetName val="매출취소"/>
      <sheetName val="4차조건변경"/>
      <sheetName val="기일연장"/>
      <sheetName val="변경내용"/>
      <sheetName val="계정"/>
      <sheetName val="MASTER_IPL"/>
      <sheetName val="견적서"/>
      <sheetName val="2.1COGS_소주"/>
      <sheetName val="본부소개"/>
      <sheetName val="DBL LPG시험"/>
      <sheetName val="자구계획db"/>
      <sheetName val="일위대가목차"/>
      <sheetName val="조건 (A)"/>
      <sheetName val="견적990322"/>
      <sheetName val="pivot monthly"/>
      <sheetName val="이자비용 (2)"/>
      <sheetName val="FD"/>
      <sheetName val="LD"/>
      <sheetName val="영업.일1"/>
      <sheetName val="3BL공동구 수량"/>
    </sheetNames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"/>
    </sheetNames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제원1"/>
    </sheetNames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 (2)"/>
      <sheetName val="Sheet1"/>
      <sheetName val="GL비교"/>
      <sheetName val="GLS비교"/>
      <sheetName val="full _2_"/>
    </sheetNames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Sheet4"/>
      <sheetName val="회장님요약보고"/>
      <sheetName val="표지"/>
      <sheetName val="1.수출실적-국별"/>
      <sheetName val="1.수출실적-차종별"/>
      <sheetName val="2.현지판매-국가별"/>
      <sheetName val="4.AS현황및대책-문제점"/>
      <sheetName val="5. 광고마케팅-종합현황"/>
      <sheetName val="1.하반기시장동향"/>
      <sheetName val="2.목표달성"/>
      <sheetName val="3.하반기계획-국별 (2)"/>
      <sheetName val="3.하반기계획-차종별"/>
      <sheetName val="4.하반기수주-국별"/>
      <sheetName val="4.하반기수주-차종별"/>
      <sheetName val="5.현지판매계획-국가별"/>
      <sheetName val="6.하반기 광고마케팅계획"/>
      <sheetName val="6.하반기 광고마케팅-본사투어"/>
      <sheetName val="2001년기본전략"/>
      <sheetName val="2001년목표"/>
      <sheetName val="건의 및 애로사항"/>
      <sheetName val="#REF"/>
      <sheetName val="계정"/>
      <sheetName val="full (2)"/>
    </sheetNames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내수 (2)"/>
      <sheetName val="96내수"/>
      <sheetName val="96수출"/>
      <sheetName val="RES"/>
      <sheetName val="96__"/>
      <sheetName val="지역본부별 실적"/>
      <sheetName val="거점별"/>
      <sheetName val="지점-대리점"/>
      <sheetName val="back-data"/>
      <sheetName val="(2)"/>
      <sheetName val="협조전"/>
      <sheetName val="관람석제출"/>
      <sheetName val="변경내용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Sheet1"/>
      <sheetName val="Sheet2"/>
      <sheetName val="Sheet3"/>
      <sheetName val="ML"/>
      <sheetName val="TOT"/>
      <sheetName val="TCA"/>
      <sheetName val="세목별"/>
      <sheetName val="type-F"/>
      <sheetName val="3BL공동구 수량"/>
      <sheetName val="내역(자100%,노100%)기아화성UD동"/>
      <sheetName val="관리96"/>
      <sheetName val="2.대외공문"/>
      <sheetName val="공통비"/>
      <sheetName val="일지-H"/>
      <sheetName val="#REF"/>
      <sheetName val="TEL"/>
      <sheetName val="신고서.전"/>
      <sheetName val="정부노임단가"/>
      <sheetName val="CVT산정"/>
      <sheetName val="전체현황"/>
      <sheetName val="추가 종합"/>
      <sheetName val="계정"/>
      <sheetName val="지사"/>
      <sheetName val="기계"/>
      <sheetName val="구동"/>
      <sheetName val="부대대비"/>
      <sheetName val="냉연집계"/>
      <sheetName val="A-4"/>
    </sheetNames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토목원가계산서"/>
      <sheetName val="토목원가"/>
      <sheetName val="집계장"/>
      <sheetName val="설계내역"/>
      <sheetName val="제외공종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견적시담(송포2공구)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  <sheetName val="06-BATCH "/>
      <sheetName val="비대칭계수"/>
      <sheetName val="전동기 SPEC"/>
      <sheetName val="구리토평1전기"/>
      <sheetName val="부대공집계표"/>
      <sheetName val="물량표"/>
      <sheetName val="공종분류"/>
      <sheetName val="골재집계"/>
      <sheetName val="부대대비"/>
      <sheetName val="냉연집계"/>
      <sheetName val="코드표"/>
      <sheetName val="CIVIL"/>
      <sheetName val="설산1.나"/>
      <sheetName val="본사S"/>
      <sheetName val="일위대가(계측기설치)"/>
      <sheetName val="BOQ-Summary_Form A2"/>
      <sheetName val="sum1 (2)"/>
      <sheetName val="CALCULATION"/>
      <sheetName val="DESIGN_CRETERIA"/>
      <sheetName val="Base_Data"/>
      <sheetName val="Breakdown"/>
      <sheetName val="건축원가계산서"/>
      <sheetName val="전기일위목록"/>
      <sheetName val="설계산출표지"/>
      <sheetName val="공사원가계산서"/>
      <sheetName val="설계산출기초"/>
      <sheetName val="도급예산내역서총괄표"/>
      <sheetName val="을부담운반비"/>
      <sheetName val="VXXX"/>
      <sheetName val="말뚝지지력산정"/>
      <sheetName val="5. COST SCHEDULE PER EXPENSE"/>
      <sheetName val="배수관공"/>
      <sheetName val="입찰안"/>
      <sheetName val="Despacho (c.civil)"/>
      <sheetName val="DIAPHRAGM"/>
      <sheetName val="118.세금과공과"/>
      <sheetName val="IMP(MAIN)"/>
      <sheetName val="IMP (REACTOR)"/>
      <sheetName val="물가"/>
      <sheetName val="수량산출근거"/>
      <sheetName val="양식"/>
      <sheetName val="설계명세서(선로)"/>
      <sheetName val="자재단가표"/>
      <sheetName val="운반비산출"/>
      <sheetName val="공사설명서"/>
      <sheetName val="시공측량-을"/>
      <sheetName val="국공유지및사유지"/>
      <sheetName val="배"/>
      <sheetName val="총누계"/>
      <sheetName val="토&amp;흙"/>
      <sheetName val="견적을지"/>
      <sheetName val="P.M_x0005__x0000_"/>
      <sheetName val="GIS재"/>
      <sheetName val="MTR재(한기)"/>
      <sheetName val="GIS.Ry재"/>
      <sheetName val="진주방향"/>
      <sheetName val="SLAB"/>
      <sheetName val="단가조사표"/>
      <sheetName val="일"/>
      <sheetName val="내역전기"/>
      <sheetName val="전기"/>
      <sheetName val="설계서"/>
      <sheetName val="FILE1"/>
      <sheetName val="5공철탑검토표"/>
      <sheetName val="4공철탑검토"/>
      <sheetName val="품셈(기초)"/>
      <sheetName val="가설건물"/>
      <sheetName val="IP좌표"/>
      <sheetName val="재료집계"/>
      <sheetName val="정산입력"/>
      <sheetName val="3.현장배치"/>
      <sheetName val="Proposal"/>
      <sheetName val="단가(1)"/>
      <sheetName val="0"/>
      <sheetName val="자판실행"/>
      <sheetName val="투찰내역"/>
      <sheetName val="CS2"/>
      <sheetName val="본부소개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부재력정리"/>
    </sheetNames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OTOR"/>
      <sheetName val="Sheet5"/>
      <sheetName val="96수출"/>
      <sheetName val="NEWDRAW"/>
      <sheetName val="bearing"/>
      <sheetName val="MM"/>
      <sheetName val="조도계산서 (도서)"/>
      <sheetName val="대전노은1차_조적_집계표"/>
      <sheetName val="wall"/>
      <sheetName val="세목별"/>
      <sheetName val="3련 BOX"/>
      <sheetName val="TEL"/>
      <sheetName val="명세서"/>
      <sheetName val="손익분석"/>
      <sheetName val="협조전"/>
      <sheetName val="차액보증"/>
      <sheetName val="BID1"/>
    </sheetNames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설계조건"/>
    </sheetNames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별1"/>
      <sheetName val="VXXXXXXXXXXXXXXXXXXXXXXXX"/>
      <sheetName val="99-1"/>
      <sheetName val="99-2 "/>
      <sheetName val="99-3"/>
      <sheetName val="99-4"/>
      <sheetName val="99-5"/>
      <sheetName val="99-6"/>
      <sheetName val="TOT"/>
      <sheetName val="선급비용"/>
      <sheetName val="세목별"/>
    </sheetNames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동"/>
      <sheetName val="계열사현황종합"/>
      <sheetName val="ML"/>
      <sheetName val="일별1"/>
      <sheetName val="공문"/>
    </sheetNames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IST"/>
      <sheetName val="PROTO"/>
      <sheetName val="P2 MLIST"/>
      <sheetName val="차종별"/>
      <sheetName val="???"/>
      <sheetName val="Â÷Á¾º°"/>
    </sheetNames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남양시작동자105노65기1.3화1.2"/>
      <sheetName val="대구실행"/>
      <sheetName val="견적조건"/>
      <sheetName val="견적조건(을지)"/>
      <sheetName val="Baby일위대가"/>
      <sheetName val="일반공사"/>
      <sheetName val="일위대가"/>
      <sheetName val="을"/>
      <sheetName val="0.집계"/>
      <sheetName val="1.수변전설비공사"/>
      <sheetName val="FILE1"/>
      <sheetName val="입찰안"/>
      <sheetName val="N賃率-職"/>
      <sheetName val="표지 (2)"/>
      <sheetName val="간선계산"/>
      <sheetName val="매립"/>
      <sheetName val="기초단가"/>
      <sheetName val="DATA"/>
      <sheetName val="직노"/>
      <sheetName val="실행내역"/>
      <sheetName val="단가산출"/>
      <sheetName val="200"/>
      <sheetName val="MOTOR"/>
      <sheetName val="을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3-1.CB"/>
      <sheetName val="MAIN_TABLE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ITEM"/>
      <sheetName val="LOPCALC"/>
      <sheetName val="아산추가1220"/>
      <sheetName val="98지급계획"/>
      <sheetName val="정부노임단가"/>
      <sheetName val="당초"/>
      <sheetName val="내역(설계)"/>
      <sheetName val="Macro1"/>
      <sheetName val="식생블럭단위수량"/>
      <sheetName val="말뚝지지력산정"/>
      <sheetName val="1.수인터널"/>
      <sheetName val="일위대가목차"/>
      <sheetName val="XL4Poppy"/>
      <sheetName val="본공사"/>
      <sheetName val="DANGA"/>
      <sheetName val="입찰보고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(가설)"/>
      <sheetName val="인건비"/>
      <sheetName val="노무비단가"/>
      <sheetName val="BQ"/>
      <sheetName val="전차선로 물량표"/>
      <sheetName val="한강운반비"/>
      <sheetName val="자재"/>
      <sheetName val="공통(20-91)"/>
      <sheetName val="구역화물"/>
      <sheetName val="단가일람"/>
      <sheetName val="계수시트"/>
    </sheetNames>
    <definedNames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남양시작동자105노65기1.3화1.2"/>
      <sheetName val="대구실행"/>
      <sheetName val="견적조건"/>
      <sheetName val="견적조건(을지)"/>
      <sheetName val="Baby일위대가"/>
      <sheetName val="일반공사"/>
      <sheetName val="일위대가"/>
      <sheetName val="을"/>
      <sheetName val="0.집계"/>
      <sheetName val="1.수변전설비공사"/>
      <sheetName val="FILE1"/>
      <sheetName val="입찰안"/>
      <sheetName val="N賃率-職"/>
      <sheetName val="표지 (2)"/>
      <sheetName val="간선계산"/>
      <sheetName val="매립"/>
      <sheetName val="기초단가"/>
      <sheetName val="DATA"/>
      <sheetName val="직노"/>
      <sheetName val="실행내역"/>
      <sheetName val="단가산출"/>
      <sheetName val="200"/>
      <sheetName val="MOTOR"/>
      <sheetName val="을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3-1.CB"/>
      <sheetName val="MAIN_TABLE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ITEM"/>
      <sheetName val="LOPCALC"/>
      <sheetName val="아산추가1220"/>
      <sheetName val="98지급계획"/>
      <sheetName val="정부노임단가"/>
      <sheetName val="당초"/>
      <sheetName val="내역(설계)"/>
      <sheetName val="Macro1"/>
      <sheetName val="식생블럭단위수량"/>
      <sheetName val="말뚝지지력산정"/>
      <sheetName val="1.수인터널"/>
      <sheetName val="일위대가목차"/>
      <sheetName val="XL4Poppy"/>
      <sheetName val="본공사"/>
      <sheetName val="DANGA"/>
      <sheetName val="입찰보고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(가설)"/>
      <sheetName val="인건비"/>
      <sheetName val="노무비단가"/>
      <sheetName val="BQ"/>
      <sheetName val="전차선로 물량표"/>
      <sheetName val="한강운반비"/>
      <sheetName val="자재"/>
      <sheetName val="공통(20-91)"/>
      <sheetName val="구역화물"/>
      <sheetName val="단가일람"/>
      <sheetName val="계수시트"/>
    </sheetNames>
    <definedNames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3"/>
      <definedName name="행열변환_1.행열변환_1"/>
      <definedName name="행열변환_2.행열변환_2"/>
    </definedNames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3"/>
      <definedName name="행열변환_1.행열변환_1"/>
      <definedName name="행열변환_2.행열변환_2"/>
    </definedNames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계"/>
      <sheetName val="문서"/>
      <sheetName val="95실"/>
      <sheetName val="인원01"/>
    </sheetNames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계"/>
      <sheetName val="문서"/>
      <sheetName val="95실"/>
      <sheetName val="인원01"/>
    </sheetNames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용 밋션별 &quot;1&quot;"/>
      <sheetName val="승용 밋션별 &quot;2&quot;"/>
      <sheetName val="승용 밋션별 &quot;3&quot;"/>
      <sheetName val="소상 &quot;1&quot;"/>
      <sheetName val="변경내용"/>
      <sheetName val="숙박비"/>
      <sheetName val="중식대"/>
      <sheetName val="회의비"/>
      <sheetName val="특근.간담회비"/>
      <sheetName val="접대비"/>
      <sheetName val="교통비"/>
      <sheetName val="교통비 (2)"/>
      <sheetName val="정산서"/>
      <sheetName val="사내영수증"/>
      <sheetName val="전표철"/>
      <sheetName val="전표철 (2)"/>
      <sheetName val="총지출"/>
      <sheetName val="Sheet1"/>
      <sheetName val="Sheet2"/>
      <sheetName val="Sheet3"/>
      <sheetName val="수불내수"/>
      <sheetName val="COPING"/>
      <sheetName val="96수출"/>
      <sheetName val="인원01"/>
      <sheetName val="협조전"/>
      <sheetName val="p2-1"/>
      <sheetName val="#REF"/>
      <sheetName val="내역1"/>
      <sheetName val="Key assumption"/>
      <sheetName val="품의양식"/>
      <sheetName val="정부노임단가"/>
      <sheetName val="3BL공동구 수량"/>
      <sheetName val="관람석제출"/>
      <sheetName val="남양시작동자105노65기1.3화1.2"/>
      <sheetName val="총괄표"/>
      <sheetName val="TEL"/>
      <sheetName val="정보(MCC)"/>
      <sheetName val="정보(HEI)"/>
      <sheetName val="major"/>
      <sheetName val="울산시산표"/>
      <sheetName val="0.1 KEY ASSUMPTIONS"/>
      <sheetName val="0. CONTROL"/>
      <sheetName val="자압"/>
      <sheetName val="회의비등"/>
      <sheetName val="핸드폰"/>
      <sheetName val="당숙직"/>
      <sheetName val="영수증1"/>
      <sheetName val="영수증2"/>
      <sheetName val="unit cost Bauteil 1"/>
      <sheetName val="unit cost Bauteil 2"/>
      <sheetName val="unit cost Bauteil 3"/>
      <sheetName val="unit cost Bauteil 4"/>
      <sheetName val="unit cost Bauteil 5"/>
      <sheetName val="명단"/>
      <sheetName val="TOT"/>
      <sheetName val="계열사현황종합"/>
      <sheetName val="94반성(Pnck)"/>
      <sheetName val="JUCK"/>
      <sheetName val="신1"/>
      <sheetName val="일별1"/>
      <sheetName val="MOTOR"/>
    </sheetNames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내역 (2)"/>
      <sheetName val="전체내역 _2_"/>
    </sheetNames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부추진"/>
      <sheetName val="목차"/>
      <sheetName val="Ⅰ표지"/>
      <sheetName val="신차보증"/>
      <sheetName val="신차수요"/>
      <sheetName val="상용수요"/>
      <sheetName val="상용능력"/>
      <sheetName val="상용보강"/>
      <sheetName val="경쟁사망"/>
      <sheetName val="부문예산"/>
      <sheetName val="부문인원"/>
      <sheetName val="부문예"/>
    </sheetNames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피스계획"/>
      <sheetName val="냉연집계"/>
      <sheetName val="부대대비"/>
      <sheetName val="정공공사"/>
      <sheetName val="#REF"/>
      <sheetName val="Sheet1"/>
      <sheetName val="조건 (A)"/>
    </sheetNames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Sheet2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PROJECT BRIEF(EX.NEW)"/>
      <sheetName val="부산제일극장"/>
      <sheetName val="배수장토목공사비"/>
      <sheetName val="Sheet5"/>
      <sheetName val="한화금융비"/>
      <sheetName val="공사별5"/>
      <sheetName val="충주"/>
      <sheetName val="예산총괄"/>
      <sheetName val="48신설단가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개요"/>
      <sheetName val="지장물조서"/>
      <sheetName val="토지조서"/>
      <sheetName val="공통가설공사"/>
      <sheetName val="TC표지"/>
      <sheetName val="TOT"/>
      <sheetName val="5_경상직원"/>
      <sheetName val="A_견적"/>
      <sheetName val="관람석제출"/>
      <sheetName val="소개"/>
      <sheetName val="유기공정"/>
      <sheetName val="조정금액결과표 (차수별)"/>
      <sheetName val="유림골조"/>
      <sheetName val="평가데이터"/>
      <sheetName val="노임단가표"/>
      <sheetName val="노무산출서"/>
      <sheetName val="물가자료"/>
      <sheetName val="36신설수량"/>
      <sheetName val="40집계"/>
      <sheetName val="STORAGE"/>
      <sheetName val="설계조건"/>
      <sheetName val="공예을"/>
      <sheetName val="원가계산서"/>
      <sheetName val="수량-가로등"/>
      <sheetName val="#REF"/>
      <sheetName val="와동25-3(변경)"/>
      <sheetName val="월별수입"/>
      <sheetName val="월별손익"/>
      <sheetName val="연금기초"/>
      <sheetName val="0000"/>
      <sheetName val="토목"/>
      <sheetName val="단위중량"/>
      <sheetName val="내역서 제출"/>
      <sheetName val="T6-6(2)"/>
      <sheetName val="단독"/>
      <sheetName val="정화조동내역"/>
      <sheetName val="6호기"/>
      <sheetName val="일위대가 "/>
      <sheetName val="단가비교표"/>
      <sheetName val="영업소실적"/>
      <sheetName val="01하반기노임"/>
      <sheetName val="기초단가"/>
      <sheetName val="철거산출근거"/>
      <sheetName val="2003상반기노임기준"/>
      <sheetName val="청천내"/>
      <sheetName val="기계경비(시간당)"/>
      <sheetName val="램머"/>
      <sheetName val="TYPE-B 평균H"/>
      <sheetName val="CALCULATION"/>
      <sheetName val="1SPAN"/>
      <sheetName val="공사진행"/>
      <sheetName val="총 원가계산"/>
      <sheetName val="OPT"/>
      <sheetName val="SV"/>
      <sheetName val="기둥(원형)"/>
      <sheetName val="48일위"/>
      <sheetName val="설계명세서"/>
      <sheetName val="전체내역 (2)"/>
      <sheetName val="공정표"/>
      <sheetName val="조명율표"/>
      <sheetName val="DATA"/>
      <sheetName val="시장성초안camera"/>
      <sheetName val="목차"/>
      <sheetName val="1.4.설계기준"/>
      <sheetName val="wall"/>
      <sheetName val="001"/>
      <sheetName val="정부노임단가"/>
      <sheetName val="기준요인별"/>
      <sheetName val="손익"/>
      <sheetName val="현금"/>
      <sheetName val="새공통(96임금인상기준)"/>
      <sheetName val="1차 내역서"/>
      <sheetName val="6PILE  (돌출)"/>
      <sheetName val="실행(ALT1)"/>
      <sheetName val="토목공사"/>
      <sheetName val="PROJECT BRIEF"/>
      <sheetName val="정리"/>
      <sheetName val="산출기준(파견전산실)"/>
      <sheetName val="일위대가표"/>
      <sheetName val="말뚝지지력산정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DATE"/>
      <sheetName val="일반공사"/>
      <sheetName val="견적서(대외) (2)"/>
      <sheetName val="인건비"/>
    </sheetNames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1 (2)"/>
      <sheetName val="Sheet1 (3)"/>
      <sheetName val="의정부돈"/>
      <sheetName val="잠실CASH"/>
      <sheetName val="사업개요"/>
      <sheetName val="Sheet3"/>
      <sheetName val="Sheet4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</sheetNames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</sheetNames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</sheetNames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산시산표"/>
    </sheetNames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산시산표"/>
    </sheetNames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981차조정"/>
      <sheetName val="피벗테이블"/>
      <sheetName val="지시안"/>
      <sheetName val="요약"/>
      <sheetName val="총괄1"/>
      <sheetName val="총괄1-1"/>
      <sheetName val="총괄2"/>
      <sheetName val="총괄2-1"/>
      <sheetName val="임금동결시"/>
      <sheetName val="98세목별"/>
      <sheetName val="용역수수료내역"/>
      <sheetName val="Sheet1"/>
      <sheetName val="비통제세부"/>
      <sheetName val="1억이상"/>
      <sheetName val="5천이상"/>
      <sheetName val="임금인원"/>
      <sheetName val="계정"/>
    </sheetNames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981차조정"/>
      <sheetName val="피벗테이블"/>
      <sheetName val="지시안"/>
      <sheetName val="요약"/>
      <sheetName val="총괄1"/>
      <sheetName val="총괄1-1"/>
      <sheetName val="총괄2"/>
      <sheetName val="총괄2-1"/>
      <sheetName val="임금동결시"/>
      <sheetName val="98세목별"/>
      <sheetName val="용역수수료내역"/>
      <sheetName val="Sheet1"/>
      <sheetName val="비통제세부"/>
      <sheetName val="1억이상"/>
      <sheetName val="5천이상"/>
      <sheetName val="임금인원"/>
      <sheetName val="계정"/>
    </sheetNames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협력업체주소"/>
      <sheetName val="지급자재"/>
      <sheetName val="건축"/>
      <sheetName val="남양구조시험동"/>
      <sheetName val="잡철단가대비"/>
      <sheetName val="원주내역"/>
      <sheetName val="사업수지"/>
      <sheetName val="대비"/>
      <sheetName val="A"/>
      <sheetName val="건축공사"/>
      <sheetName val="차수"/>
      <sheetName val="TARGET"/>
    </sheetNames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p&amp;a"/>
      <sheetName val="p&amp;a자료"/>
      <sheetName val="하도급성직영공사"/>
      <sheetName val="내장건설동우"/>
      <sheetName val="동우_자료"/>
      <sheetName val="직영인부"/>
      <sheetName val="대흥종합상사"/>
      <sheetName val="대흥_자료"/>
      <sheetName val="태양도건"/>
      <sheetName val="태양자료"/>
      <sheetName val="Sheet1"/>
      <sheetName val="인부신상자료"/>
      <sheetName val="준디자인_자료"/>
      <sheetName val="동아_자료"/>
      <sheetName val="계정"/>
      <sheetName val="FA설치명세"/>
      <sheetName val="woo(mac)"/>
      <sheetName val="대공종"/>
      <sheetName val="현장관리비 산출내역"/>
      <sheetName val="남양구조시험동"/>
      <sheetName val="내역서을지"/>
      <sheetName val="내역서1"/>
      <sheetName val="P-산#1-1(WOWA1)"/>
      <sheetName val="기기리스트"/>
      <sheetName val="노무비산출"/>
      <sheetName val="Requirement(Work Crew)"/>
    </sheetNames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하수급견적대비"/>
      <sheetName val="5사남"/>
      <sheetName val="RE9604"/>
      <sheetName val="계정"/>
      <sheetName val="2.대외공문"/>
      <sheetName val="잡철단가대비"/>
      <sheetName val="갑지1"/>
      <sheetName val="현장관리비 산출내역"/>
      <sheetName val="WONMI"/>
      <sheetName val="건축2"/>
      <sheetName val="CODE"/>
      <sheetName val="협력업체주소"/>
      <sheetName val="P-산#1-1(WOWA1)"/>
      <sheetName val="산출근거(본선외)"/>
      <sheetName val="input(본선외)"/>
      <sheetName val="현황CODE"/>
      <sheetName val="손익현황"/>
    </sheetNames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자금계획"/>
      <sheetName val="영업_일1"/>
    </sheetNames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자판실행"/>
      <sheetName val="품셈표"/>
      <sheetName val="Y-WORK"/>
      <sheetName val="공사비집계표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SCHE"/>
      <sheetName val="안정검토(온1)"/>
      <sheetName val="cable-data"/>
      <sheetName val="공정코드"/>
      <sheetName val="동력부하계산"/>
      <sheetName val="천방교접속"/>
      <sheetName val="적용기준"/>
      <sheetName val="炷舅_XLS_데이타'!$E$124"/>
      <sheetName val="ls_노임"/>
      <sheetName val="炷舅_XLS"/>
      <sheetName val="가격비"/>
      <sheetName val="을"/>
      <sheetName val="정부노임단가"/>
      <sheetName val="계산내역(설비)"/>
      <sheetName val="3.바닥판  "/>
      <sheetName val="주관사업"/>
      <sheetName val="사전공사"/>
      <sheetName val="시추주상도"/>
      <sheetName val="기계실 D200"/>
      <sheetName val="근거(기밀댐퍼)"/>
      <sheetName val="설계예시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가로등"/>
      <sheetName val="3.공통공사대비"/>
      <sheetName val="전차선로 물량표"/>
      <sheetName val="한강운반비"/>
      <sheetName val="자재"/>
      <sheetName val="공통(20-91)"/>
      <sheetName val="시공"/>
      <sheetName val="평형별수량표"/>
      <sheetName val="가설개략"/>
      <sheetName val="을지"/>
      <sheetName val="평당"/>
      <sheetName val="매입세"/>
      <sheetName val="창호"/>
      <sheetName val="가스내역"/>
      <sheetName val="4-10"/>
      <sheetName val="자"/>
      <sheetName val="노"/>
      <sheetName val="환경기계공정표 (3)"/>
      <sheetName val="인사자료총집계"/>
      <sheetName val="9GNG운반"/>
      <sheetName val="참고자료"/>
      <sheetName val="부안일위"/>
      <sheetName val="과세내역(세부)"/>
      <sheetName val="2호맨홀공제수량"/>
      <sheetName val="기초1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수목데이타 "/>
      <sheetName val="잡비"/>
      <sheetName val=" 견적서"/>
      <sheetName val="날개벽수량표"/>
      <sheetName val="전기공사"/>
      <sheetName val="인부신상자료"/>
      <sheetName val="전기일위대가"/>
      <sheetName val="단면가정"/>
      <sheetName val="신우"/>
      <sheetName val="관리,공감"/>
      <sheetName val="6PILE  (돌출)"/>
      <sheetName val="01"/>
      <sheetName val="소요자재"/>
      <sheetName val="노무산출서"/>
      <sheetName val="하수급견적대비"/>
      <sheetName val="가스(내역)"/>
      <sheetName val="진주방향"/>
      <sheetName val="영업.일1"/>
      <sheetName val="전등설비"/>
      <sheetName val="노무비"/>
      <sheetName val="설계가"/>
      <sheetName val="일위대가목록"/>
      <sheetName val="각종단가"/>
      <sheetName val="실행철강하도"/>
      <sheetName val="절감계산"/>
      <sheetName val="PW3"/>
      <sheetName val="PW4"/>
      <sheetName val="SC1"/>
      <sheetName val="PE"/>
      <sheetName val="PM"/>
      <sheetName val="TR"/>
      <sheetName val="귀래_설계_공내역서"/>
      <sheetName val="자재_집계표"/>
      <sheetName val="전선_및_전선관"/>
      <sheetName val="GAS저장소"/>
      <sheetName val="라인마킹"/>
      <sheetName val="위험물저장소"/>
      <sheetName val="일반창고동"/>
      <sheetName val="전익정산집계"/>
      <sheetName val="Cost bd-&quot;A&quot;"/>
      <sheetName val="터널조도"/>
      <sheetName val="타견적(을)"/>
      <sheetName val="부시수량"/>
      <sheetName val="견적서"/>
      <sheetName val="기성내역"/>
      <sheetName val="현장관리비 산출내역"/>
      <sheetName val="수량집계표"/>
      <sheetName val="공종별수량집계"/>
      <sheetName val="토목"/>
      <sheetName val="3.하중산정4.지지력"/>
      <sheetName val="이름정의"/>
      <sheetName val="초기화면"/>
      <sheetName val="계약내역서(을지)"/>
      <sheetName val="프랜트면허"/>
      <sheetName val="EQUIP-H"/>
      <sheetName val="가격조사서"/>
      <sheetName val="부대내역"/>
      <sheetName val="제잡비집계"/>
      <sheetName val="가설건물"/>
      <sheetName val="70%"/>
      <sheetName val="ITEM"/>
      <sheetName val="토공집계표"/>
      <sheetName val="제잡비"/>
      <sheetName val="토집"/>
      <sheetName val="22인공"/>
      <sheetName val="성곽내역서"/>
      <sheetName val="FB25JN"/>
      <sheetName val="EJ"/>
      <sheetName val="JOIN(2span)"/>
      <sheetName val="바닥판"/>
      <sheetName val="주빔의 설계"/>
      <sheetName val="철근량산정및사용성검토"/>
      <sheetName val="입력DATA"/>
      <sheetName val="우수공"/>
      <sheetName val="전계가"/>
      <sheetName val="PAINT"/>
      <sheetName val="TEL"/>
      <sheetName val="실행"/>
      <sheetName val="신표지1"/>
      <sheetName val="배수판"/>
      <sheetName val="邅☳"/>
      <sheetName val="교대시점"/>
      <sheetName val="98지급계획"/>
      <sheetName val="와동25-3(변경)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실행(표지,갑,을)"/>
      <sheetName val="-배수구조물⳵토공"/>
      <sheetName val="경상비"/>
      <sheetName val="연돌일위집계"/>
      <sheetName val="토공실행"/>
      <sheetName val="내역서(전기)"/>
      <sheetName val="D16"/>
      <sheetName val="D25"/>
      <sheetName val="D22"/>
      <sheetName val="신청서"/>
      <sheetName val="원가"/>
      <sheetName val="재료단가"/>
      <sheetName val="7단가"/>
      <sheetName val="원형1호맨홀토공수량"/>
      <sheetName val="N賃率-職"/>
      <sheetName val="가설"/>
      <sheetName val="구조포설"/>
      <sheetName val="복구"/>
      <sheetName val="부대"/>
      <sheetName val="부호표"/>
      <sheetName val="토공"/>
      <sheetName val="sub"/>
      <sheetName val="공사비산출내역"/>
      <sheetName val="현장조사"/>
      <sheetName val="요약&amp;결과"/>
      <sheetName val="통합내역"/>
      <sheetName val="재정비직인"/>
      <sheetName val="단면 (2)"/>
      <sheetName val="b_balju"/>
      <sheetName val="대공종"/>
      <sheetName val="수량집계"/>
      <sheetName val="A-4"/>
      <sheetName val="설계기준"/>
      <sheetName val="2.2.10.샤시등"/>
      <sheetName val="내역1"/>
      <sheetName val="인제내역"/>
      <sheetName val="투자효율분석"/>
      <sheetName val="오억미만"/>
      <sheetName val="경비"/>
      <sheetName val="1.가설"/>
      <sheetName val="4.목공사"/>
      <sheetName val="덕소내역"/>
      <sheetName val="G.R300경비"/>
      <sheetName val="내역서(기성청구)"/>
      <sheetName val="청천내"/>
      <sheetName val="단목"/>
      <sheetName val="토목수량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변경일위"/>
      <sheetName val="Book1"/>
      <sheetName val="기성내역서표지"/>
      <sheetName val="용산1(해보)"/>
      <sheetName val="기초공"/>
      <sheetName val="기둥(원형)"/>
      <sheetName val="횡배수관수량집계"/>
      <sheetName val="횡배수관기초"/>
      <sheetName val="3차준공"/>
      <sheetName val="MAIN"/>
      <sheetName val="TB-내역서"/>
      <sheetName val="I一般比"/>
      <sheetName val="Sheet13"/>
      <sheetName val="발전기"/>
      <sheetName val="Sheet14"/>
      <sheetName val="XL4Poppy"/>
      <sheetName val="현장관리비 "/>
      <sheetName val="COVER"/>
      <sheetName val="간선토공재집"/>
      <sheetName val="지선토공재집"/>
      <sheetName val="월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기성2"/>
      <sheetName val="ENTRY"/>
      <sheetName val="경율산정.XLS"/>
      <sheetName val="차수"/>
      <sheetName val="Ȁ_x0004_夁瓅"/>
      <sheetName val="부하(성남)"/>
      <sheetName val="관기성공.내"/>
      <sheetName val="예정(3)"/>
      <sheetName val="Front"/>
      <sheetName val="wall"/>
      <sheetName val="목차 "/>
      <sheetName val="계획서"/>
      <sheetName val="연장"/>
      <sheetName val="위치도(점용허가용)"/>
      <sheetName val="기계경비일람"/>
      <sheetName val="기타경비"/>
      <sheetName val="잔토처리"/>
      <sheetName val="터파기,되메우기,램머,코아"/>
      <sheetName val="절단,포장깨기"/>
      <sheetName val="기준액"/>
      <sheetName val="철거산출근거"/>
      <sheetName val="증감내역서"/>
      <sheetName val="토적계산"/>
      <sheetName val="투찰내역"/>
      <sheetName val="대비"/>
      <sheetName val="표  지"/>
      <sheetName val="기타공사"/>
      <sheetName val="단청(제외)"/>
      <sheetName val="목공집계"/>
      <sheetName val="미장(2)"/>
      <sheetName val="운반"/>
      <sheetName val="지붕(기와)"/>
      <sheetName val="3연box"/>
      <sheetName val="단 box"/>
      <sheetName val="H-pile(298x299)"/>
      <sheetName val="H-pile(250x250)"/>
      <sheetName val="노임 단가"/>
      <sheetName val="토목내역서"/>
      <sheetName val="SUMMARY(S)"/>
      <sheetName val="P-산#1-1(WOWA1)"/>
      <sheetName val="XREF"/>
      <sheetName val="감가상각누계액"/>
      <sheetName val="내2"/>
      <sheetName val="GAEYO"/>
      <sheetName val="공사원가"/>
      <sheetName val="일위대가(건축)"/>
      <sheetName val="투입비"/>
      <sheetName val="철근량"/>
      <sheetName val="2.가로등(영구)"/>
      <sheetName val="EQUIP LIST"/>
      <sheetName val="2000,9월 일위"/>
      <sheetName val="품의서(0217)"/>
      <sheetName val="자재표"/>
      <sheetName val="포장자재집계표"/>
      <sheetName val="INPUTDATA"/>
      <sheetName val="1공구내역서(1)"/>
      <sheetName val="구조물철거타공정이월"/>
      <sheetName val="식재일위대가"/>
      <sheetName val="CC16-내역서"/>
      <sheetName val="단위수량"/>
      <sheetName val="전선관"/>
      <sheetName val="신규품셈목차"/>
      <sheetName val="시중노임단가"/>
      <sheetName val="시화점실행"/>
      <sheetName val="직원투입계획"/>
      <sheetName val="DATA1"/>
      <sheetName val="부속동"/>
      <sheetName val="36+45-113-18+19+20I"/>
      <sheetName val="우각부보강"/>
      <sheetName val="설명서"/>
      <sheetName val="예정공정표"/>
      <sheetName val="표지1"/>
      <sheetName val="TRE TABLE"/>
      <sheetName val="HVAC"/>
      <sheetName val="X17-TOTAL"/>
      <sheetName val="관계주식"/>
      <sheetName val="ETC"/>
      <sheetName val="직노"/>
      <sheetName val="내역표지"/>
      <sheetName val="설계서(본관)"/>
      <sheetName val="부표총괄표"/>
      <sheetName val="냉천부속동"/>
      <sheetName val="FAB별"/>
      <sheetName val="설계변경조서"/>
      <sheetName val="현장지지물물량"/>
      <sheetName val="도시가스현황"/>
      <sheetName val="결재갑지"/>
      <sheetName val="5.전사투자계획종함안"/>
      <sheetName val="날개벽"/>
      <sheetName val="암거단위-1련"/>
      <sheetName val="영동(D)"/>
      <sheetName val="3.바닥판설계"/>
      <sheetName val="결재판(삭제하지말아주세요)"/>
      <sheetName val="O＆P"/>
      <sheetName val="일위_파일"/>
      <sheetName val="3BL공동구 수량"/>
      <sheetName val="table"/>
      <sheetName val="견"/>
      <sheetName val="ilch"/>
      <sheetName val="기구조직"/>
      <sheetName val="내역서1"/>
    </sheetNames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운전자금총괄"/>
      <sheetName val="운전자금96"/>
      <sheetName val="운전자금97총괄"/>
      <sheetName val="영업.일1"/>
      <sheetName val="추정12.別"/>
      <sheetName val="總括.12"/>
      <sheetName val="總括.12 (2)"/>
      <sheetName val="원가분석"/>
      <sheetName val="원가분석1"/>
      <sheetName val="영업.細"/>
      <sheetName val="전년포함"/>
      <sheetName val="손익"/>
      <sheetName val="공문.사"/>
      <sheetName val="영업_일1"/>
    </sheetNames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변경사항"/>
      <sheetName val="30.판관비(2009년기준)"/>
      <sheetName val="0.보고서"/>
      <sheetName val="0-1.마감리스트 (송부용)"/>
      <sheetName val="0-2.추가특기사항"/>
      <sheetName val="0-3.대비표"/>
      <sheetName val="1.개요입력"/>
      <sheetName val="2.마감리스트"/>
      <sheetName val="2-1.마감등급기준금액"/>
      <sheetName val="3.공기산정"/>
      <sheetName val="4.미술장식품+수탁"/>
      <sheetName val="4-1.하수도원인자부담금"/>
      <sheetName val="5.토흙조부"/>
      <sheetName val="5-1.터파기량(내)"/>
      <sheetName val="5-2.터파기량(외)"/>
      <sheetName val="5-3.지질조사서"/>
      <sheetName val="5-4.흙막이산출서"/>
      <sheetName val="5-5.외부환경"/>
      <sheetName val="5-6.지정공사"/>
      <sheetName val="6.집계(골조+마감)"/>
      <sheetName val="7.가설공사"/>
      <sheetName val="8.APT골조"/>
      <sheetName val="8-1.APT골조데이터"/>
      <sheetName val="9.주차장"/>
      <sheetName val="10.부속동"/>
      <sheetName val="10-1.UZ공사비내역"/>
      <sheetName val="11.APT마감"/>
      <sheetName val="11-1.외부창호+발코니확장금액산출"/>
      <sheetName val="21.경비기본입력"/>
      <sheetName val="22.경비내역"/>
      <sheetName val="23.경비관련DATA"/>
      <sheetName val="31.분양상한금액"/>
      <sheetName val="32.분양상한금액산정"/>
      <sheetName val="33.법정초과시설가산비"/>
      <sheetName val="34.주택성능등급"/>
      <sheetName val="35.교평"/>
      <sheetName val="36.별첨4.부지사진정보"/>
      <sheetName val="D-Access"/>
    </sheetNames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  <sheetName val="#REF"/>
      <sheetName val="2.대외공문"/>
      <sheetName val="도급견적가"/>
      <sheetName val="도급"/>
      <sheetName val="BID"/>
      <sheetName val="남양시작동자105노65기1.3화1.2"/>
      <sheetName val="기성분해조립장"/>
      <sheetName val="정공공사"/>
      <sheetName val="소비자가"/>
      <sheetName val="5.세운W-A"/>
      <sheetName val="인부신상자료"/>
      <sheetName val="노임단가"/>
      <sheetName val="수목단가"/>
      <sheetName val="시설수량표"/>
      <sheetName val="식재수량표"/>
      <sheetName val="건축내역서"/>
      <sheetName val="집계표"/>
      <sheetName val="설비내역서"/>
      <sheetName val="전기내역서"/>
    </sheetNames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항목"/>
      <sheetName val="세목"/>
      <sheetName val="98 3차조정 "/>
      <sheetName val="98 3차운영계획"/>
      <sheetName val="98 2차조정"/>
      <sheetName val="추가반영분"/>
      <sheetName val="추가미반영분"/>
      <sheetName val="계정"/>
    </sheetNames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데이타"/>
    </sheetNames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DATE"/>
    </sheetNames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  <sheetName val="코드표"/>
      <sheetName val="을"/>
      <sheetName val="내역"/>
      <sheetName val="96노임기준"/>
      <sheetName val="BID"/>
      <sheetName val="3.공통공사대비"/>
    </sheetNames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  <sheetName val="Y-WORK"/>
    </sheetNames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  <sheetName val="기계경비(시간당)"/>
      <sheetName val="램머"/>
    </sheetNames>
    <definedNames>
      <definedName name="Macro1"/>
    </definedNames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  <sheetName val="노귀재IC내역서"/>
    </sheetNames>
    <definedNames>
      <definedName name="Macro1"/>
    </definedNames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인건비 "/>
    </sheetNames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  <sheetName val="연결임시"/>
    </sheetNames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"/>
      <sheetName val="기안"/>
      <sheetName val="별첨1"/>
      <sheetName val="표지"/>
      <sheetName val="목차"/>
      <sheetName val="검토"/>
      <sheetName val="b_balju"/>
    </sheetNames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해외"/>
    </sheetNames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단중표"/>
      <sheetName val="응암이마트B공구"/>
      <sheetName val="응암이마트A공구"/>
      <sheetName val="애플벤쳐타워"/>
      <sheetName val="빙축열냉방시스템"/>
      <sheetName val="밀양품산출"/>
      <sheetName val="FORMB4"/>
      <sheetName val="폼A4"/>
      <sheetName val="폼A3"/>
      <sheetName val="옹벽기초자료"/>
      <sheetName val="현황산출서"/>
      <sheetName val="도급견적가"/>
      <sheetName val="코드표"/>
      <sheetName val="자재코드"/>
      <sheetName val="해외"/>
      <sheetName val="연결임시"/>
      <sheetName val="대공종"/>
      <sheetName val="계수시트"/>
      <sheetName val="시행예산"/>
      <sheetName val="분석투자 내역(광명)"/>
      <sheetName val="DATE"/>
      <sheetName val="Y-WORK"/>
    </sheetNames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  <sheetName val="파이프류"/>
    </sheetNames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  <sheetName val="건축내역"/>
    </sheetNames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안양건축"/>
    </sheetNames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#REF"/>
      <sheetName val="건축공사실행"/>
      <sheetName val="9811"/>
      <sheetName val="원가계산서(남측)"/>
      <sheetName val="관급"/>
      <sheetName val="납부서"/>
      <sheetName val="DATE"/>
      <sheetName val="입력장표"/>
      <sheetName val="Sheet1"/>
      <sheetName val="대학"/>
      <sheetName val="총괄내역서"/>
      <sheetName val="기초일위"/>
      <sheetName val="시설일위"/>
      <sheetName val="조명일위"/>
      <sheetName val="단가산출"/>
      <sheetName val="대비"/>
      <sheetName val="노임이"/>
      <sheetName val="입찰"/>
      <sheetName val="현경"/>
      <sheetName val="노무비단가"/>
      <sheetName val="갑지"/>
      <sheetName val="괴목육교"/>
      <sheetName val="기자재대비표"/>
      <sheetName val="일위목록"/>
      <sheetName val="2000년1차"/>
      <sheetName val="식재일위"/>
      <sheetName val="FAX양식_"/>
      <sheetName val="06 일위대가목록"/>
      <sheetName val="규격"/>
      <sheetName val="수종"/>
      <sheetName val="기성내역서표지"/>
      <sheetName val="중기조종사 단위단가"/>
      <sheetName val="단가조정"/>
      <sheetName val="대여현황"/>
      <sheetName val="토목주소"/>
      <sheetName val="프랜트면허"/>
      <sheetName val="수완하도"/>
      <sheetName val="김포내역"/>
      <sheetName val="2.대외공문"/>
      <sheetName val="실행간접비용"/>
      <sheetName val="D"/>
      <sheetName val="자금수지"/>
      <sheetName val="사업성"/>
      <sheetName val="분석"/>
      <sheetName val="fs"/>
      <sheetName val="면적표"/>
      <sheetName val="Xcf"/>
      <sheetName val="공종단가"/>
      <sheetName val="지급자재"/>
      <sheetName val="건축"/>
      <sheetName val="설계내역서"/>
      <sheetName val="부표총괄"/>
      <sheetName val="소일위대가코드표"/>
      <sheetName val="APT"/>
      <sheetName val="기초단면검토"/>
      <sheetName val="안정검토"/>
      <sheetName val="배수공"/>
      <sheetName val="포장공"/>
      <sheetName val="토공"/>
      <sheetName val="경비"/>
      <sheetName val="본실행경비"/>
      <sheetName val="NYS"/>
      <sheetName val="49수량"/>
      <sheetName val="49내역"/>
      <sheetName val="22수량"/>
      <sheetName val="22내역"/>
      <sheetName val="실행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데이타"/>
      <sheetName val="도급,하도급 예정금액"/>
      <sheetName val="대로근거"/>
      <sheetName val="중로근거"/>
      <sheetName val="일위_파일"/>
      <sheetName val="기본일위"/>
      <sheetName val="기초단가"/>
      <sheetName val="데리네이타현황"/>
      <sheetName val="건축원가"/>
      <sheetName val="설계내역2"/>
      <sheetName val="기계경비(시간당)"/>
      <sheetName val="램머"/>
      <sheetName val="금액결정"/>
      <sheetName val="기초목"/>
      <sheetName val="020114"/>
      <sheetName val="구조물공"/>
      <sheetName val="부대공"/>
      <sheetName val="내역서"/>
      <sheetName val="도급원가"/>
      <sheetName val="건축개요"/>
      <sheetName val="001"/>
      <sheetName val="을지(성원)"/>
      <sheetName val="요율"/>
      <sheetName val="식재품셈"/>
      <sheetName val="DATA"/>
      <sheetName val="WORK"/>
      <sheetName val="제경집계"/>
      <sheetName val="도근좌표"/>
      <sheetName val="변경내역"/>
      <sheetName val="내역"/>
      <sheetName val="SORCE1"/>
      <sheetName val="경산"/>
      <sheetName val="동별 집계"/>
      <sheetName val="G.R300경비"/>
      <sheetName val="문학간접"/>
      <sheetName val="물량내역"/>
      <sheetName val="식재인부"/>
      <sheetName val="토지대금정리날짜순"/>
      <sheetName val="통합(식포함)"/>
      <sheetName val="전체"/>
    </sheetNames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  <sheetName val="현장관리비"/>
    </sheetNames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  <sheetName val="남양주부대"/>
    </sheetNames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통합수주_판품2K0112"/>
      <sheetName val="견적990322"/>
      <sheetName val="갑지"/>
      <sheetName val="Sheet1"/>
      <sheetName val="000000"/>
      <sheetName val="100000"/>
      <sheetName val="200000"/>
      <sheetName val="300000"/>
      <sheetName val="실행예산서"/>
      <sheetName val="결산보고서"/>
      <sheetName val="원가내역서"/>
      <sheetName val="집행내역서(영업)"/>
      <sheetName val="집행내역서(지원)"/>
      <sheetName val="집행내역서(유지보수)"/>
      <sheetName val="일위대가표"/>
      <sheetName val="일위(PN)"/>
      <sheetName val="R&amp;D"/>
      <sheetName val="JUCKEYK"/>
      <sheetName val="일위_파일"/>
      <sheetName val="국내조달(통합-1)"/>
      <sheetName val="실행"/>
      <sheetName val="단가비교표"/>
      <sheetName val="강북라우터"/>
      <sheetName val="수목표준대가"/>
      <sheetName val="노임"/>
      <sheetName val="대목"/>
      <sheetName val="총(원)"/>
      <sheetName val="노임단가"/>
      <sheetName val="단가조사"/>
      <sheetName val="단가산출"/>
      <sheetName val="정공공사"/>
      <sheetName val="일위대가(출입)"/>
      <sheetName val="도급정산"/>
      <sheetName val="DATA"/>
      <sheetName val="데이타"/>
      <sheetName val="코드표"/>
      <sheetName val="TEL"/>
      <sheetName val="부대대비"/>
      <sheetName val="냉연집계"/>
      <sheetName val="6호기"/>
      <sheetName val="16-1"/>
      <sheetName val="현장관리비"/>
      <sheetName val="일위대가(건축)"/>
      <sheetName val="냉천부속동"/>
      <sheetName val="집계표"/>
      <sheetName val="설비내역서"/>
      <sheetName val="건축내역서"/>
      <sheetName val="전기내역서"/>
      <sheetName val="주소록"/>
      <sheetName val="실행대비"/>
      <sheetName val="DATE"/>
    </sheetNames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#REF"/>
      <sheetName val="내역(정지)"/>
    </sheetNames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갑지"/>
      <sheetName val="내역"/>
      <sheetName val="일위대가표"/>
      <sheetName val="파이프류"/>
      <sheetName val="실행"/>
      <sheetName val="#REF"/>
      <sheetName val="2.대외공문"/>
      <sheetName val="Sheet1 (2)"/>
      <sheetName val="인부신상자료"/>
      <sheetName val="도급견적가"/>
      <sheetName val="단가산출"/>
    </sheetNames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  <sheetName val="내역"/>
    </sheetNames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  <sheetName val="단가조사"/>
    </sheetNames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공문.사"/>
      <sheetName val="손익"/>
      <sheetName val="매출원가"/>
      <sheetName val="일반관리비"/>
      <sheetName val="02년합계잔액시산표"/>
      <sheetName val="결산보고서용대차대조표A4"/>
      <sheetName val="결산보고서용손익계산서A4"/>
      <sheetName val="대차대조표비교식"/>
      <sheetName val="손익계산서비교식"/>
      <sheetName val="변경기준"/>
      <sheetName val="손익계산서"/>
      <sheetName val="주요계정명세요약"/>
      <sheetName val="요약대차대조표"/>
      <sheetName val="연도별대차대조표"/>
      <sheetName val="연도별손익계산서"/>
      <sheetName val="대차대조표요약"/>
      <sheetName val="영업.일1"/>
      <sheetName val="일위대가목차"/>
    </sheetNames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출입)"/>
      <sheetName val="일위대가(CCTV)"/>
      <sheetName val="일위대가(광케이블)"/>
      <sheetName val="내역서2안"/>
      <sheetName val="대차대조표"/>
    </sheetNames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일위대가(출입)"/>
    </sheetNames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사업수지"/>
    </sheetNames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도급견적가"/>
      <sheetName val="설계가"/>
      <sheetName val="공통가설"/>
    </sheetNames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도급견적가"/>
    </sheetNames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  <sheetName val="종합기별"/>
      <sheetName val="노무비명세서"/>
      <sheetName val="소요자재명세서"/>
      <sheetName val="FAX"/>
      <sheetName val="MACRO(MCC)"/>
      <sheetName val="한강운반비"/>
      <sheetName val="하중산정"/>
      <sheetName val="공사별 가중치 산출근거(건축)"/>
      <sheetName val="산근"/>
      <sheetName val="당사"/>
    </sheetNames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내역서"/>
    </sheetNames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  <sheetName val="입찰안"/>
    </sheetNames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  <sheetName val="BID"/>
    </sheetNames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  <sheetName val="공량산출서"/>
    </sheetNames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승진대상"/>
    </sheetNames>
    <definedNames>
      <definedName name="han_code"/>
    </definedNames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표(세부공정참조용)"/>
      <sheetName val="예정공정표(감리제출용)"/>
      <sheetName val="부분별"/>
      <sheetName val="공종별"/>
      <sheetName val="전기감리지정 갑지"/>
      <sheetName val="전력기술용역 "/>
      <sheetName val="전력시설 용량"/>
      <sheetName val="5사남"/>
    </sheetNames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BID"/>
      <sheetName val="내역서"/>
      <sheetName val="설계내역서"/>
      <sheetName val="부대공Ⅱ"/>
      <sheetName val="차액보증"/>
      <sheetName val="70%"/>
      <sheetName val="조직공사중"/>
      <sheetName val="부대공"/>
      <sheetName val="포장공"/>
      <sheetName val="토공"/>
      <sheetName val="시멘트"/>
      <sheetName val="수입"/>
      <sheetName val="부재리스트"/>
      <sheetName val="데이타"/>
      <sheetName val="자재표"/>
      <sheetName val="수량산출"/>
      <sheetName val="을"/>
      <sheetName val="포장복구집계"/>
      <sheetName val="실행갑지"/>
      <sheetName val="배수공"/>
      <sheetName val="건축공사실행"/>
      <sheetName val="콤보박스와 리스트박스의 연결"/>
      <sheetName val="건축원가"/>
      <sheetName val="1차 내역서"/>
      <sheetName val="견적서"/>
      <sheetName val="관로내역원"/>
      <sheetName val="WONMI"/>
      <sheetName val="5사남"/>
      <sheetName val="SUMMARY"/>
      <sheetName val="PAINT"/>
      <sheetName val="982월원안"/>
      <sheetName val="반포2차"/>
      <sheetName val="2.대외공문"/>
      <sheetName val="내역"/>
      <sheetName val="일위대가"/>
      <sheetName val="패널"/>
      <sheetName val="입찰안"/>
      <sheetName val="실행예산_(2)"/>
      <sheetName val="설비2차"/>
      <sheetName val="전력"/>
      <sheetName val="내역5"/>
    </sheetNames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  <sheetName val="공종별"/>
    </sheetNames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  <sheetName val="철거산출근거"/>
    </sheetNames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  <sheetName val="Sheet1"/>
    </sheetNames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  <sheetName val="중앙-내역(소방)"/>
    </sheetNames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  <sheetName val="설계실행투찰"/>
      <sheetName val="기계경비(시간당)"/>
      <sheetName val="내역서(원본)"/>
      <sheetName val="45,46"/>
      <sheetName val="집계"/>
      <sheetName val="수간보호"/>
      <sheetName val="집계표"/>
      <sheetName val="밸브설치"/>
      <sheetName val="조직"/>
      <sheetName val="부대내역"/>
      <sheetName val="노무"/>
      <sheetName val="수량산출"/>
      <sheetName val="자재"/>
      <sheetName val="교통대책내역"/>
      <sheetName val="일위대가"/>
    </sheetNames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rs94"/>
      <sheetName val="Baby일위대가"/>
      <sheetName val="내역"/>
      <sheetName val="직노"/>
      <sheetName val="익산"/>
      <sheetName val="공통가설"/>
      <sheetName val="기초부하"/>
      <sheetName val=" 냉각수펌프"/>
      <sheetName val="PAC"/>
      <sheetName val="급수 (LPM)"/>
      <sheetName val="내역서"/>
      <sheetName val="4-10"/>
      <sheetName val="연결관단위"/>
      <sheetName val="저"/>
      <sheetName val="물가시세"/>
      <sheetName val="내역5"/>
      <sheetName val="용산1(해보)"/>
      <sheetName val="건축공사실행"/>
      <sheetName val="터파기및재료"/>
      <sheetName val="외주"/>
      <sheetName val="KYEOUSAN"/>
      <sheetName val="RE9604"/>
    </sheetNames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일반전기C"/>
      <sheetName val="저"/>
      <sheetName val="Baby일위대가"/>
      <sheetName val="공통가설"/>
      <sheetName val="토목내역"/>
      <sheetName val="연결관암거"/>
      <sheetName val="터파기및재료"/>
      <sheetName val="통장출금액"/>
      <sheetName val="별표"/>
      <sheetName val="행당원가"/>
      <sheetName val="Sheet1"/>
      <sheetName val="급수"/>
      <sheetName val="노임단가"/>
      <sheetName val="목표세부명세"/>
      <sheetName val="#REF"/>
      <sheetName val="일위대가(건축)"/>
      <sheetName val="Total"/>
      <sheetName val="단가"/>
      <sheetName val="부대내역"/>
      <sheetName val="일위대가"/>
      <sheetName val="골조시행"/>
      <sheetName val="내역서"/>
      <sheetName val="내역서2안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철거산출근거"/>
      <sheetName val="단가조사서"/>
      <sheetName val=" 냉각수펌프"/>
      <sheetName val="현장관리비"/>
      <sheetName val="총괄집계표"/>
      <sheetName val="구분자"/>
      <sheetName val="Sheet15"/>
      <sheetName val="내역"/>
      <sheetName val="Mc1"/>
      <sheetName val="Sheeࡴ40"/>
      <sheetName val="설계도1"/>
      <sheetName val="차액보증"/>
      <sheetName val="금액내역서"/>
      <sheetName val="여흥"/>
      <sheetName val="적용건축"/>
      <sheetName val="설계"/>
      <sheetName val="WEIGHT LIST"/>
      <sheetName val="산#2-1 (2)"/>
      <sheetName val="산출-설비"/>
      <sheetName val="단중표"/>
      <sheetName val="문학간접"/>
      <sheetName val="간접"/>
      <sheetName val="일반공사"/>
      <sheetName val="노임"/>
      <sheetName val="기초자료"/>
      <sheetName val="수목표준대가"/>
      <sheetName val="2공구산출내역"/>
      <sheetName val="외주비"/>
      <sheetName val="경산"/>
      <sheetName val="1차 내역서"/>
      <sheetName val="1-1"/>
      <sheetName val="Breakdown"/>
      <sheetName val="UnitRate"/>
      <sheetName val="전력"/>
      <sheetName val="Sheet2"/>
      <sheetName val="ELECTRIC"/>
      <sheetName val="CTEMCOST"/>
      <sheetName val="도봉2지구"/>
      <sheetName val="일위대가(가설)"/>
      <sheetName val="물량표"/>
      <sheetName val="토적계산서"/>
      <sheetName val="BOQ(전체)"/>
      <sheetName val="가로등내역서"/>
      <sheetName val="기초부하"/>
      <sheetName val="전체"/>
      <sheetName val="1차사업FS"/>
      <sheetName val="내역5"/>
      <sheetName val="사업수지"/>
      <sheetName val="DATA"/>
      <sheetName val="데이타"/>
      <sheetName val="단가조사"/>
      <sheetName val="5사남"/>
      <sheetName val="(4-2)열관류값-2"/>
      <sheetName val="대전-교대(A1-A2)"/>
      <sheetName val="건축도급단가"/>
      <sheetName val="실행단가"/>
      <sheetName val="이름"/>
      <sheetName val="급여표"/>
      <sheetName val="직원투입계획"/>
      <sheetName val="70%"/>
      <sheetName val="내역서(삼호)"/>
      <sheetName val="열린교실"/>
      <sheetName val="공사예산하조서(O.K)"/>
      <sheetName val="증감대비"/>
      <sheetName val="1안"/>
      <sheetName val="산출내역서"/>
      <sheetName val="입찰안"/>
      <sheetName val="22단가"/>
      <sheetName val="22인공"/>
      <sheetName val="예산내역"/>
      <sheetName val="총괄수지표"/>
      <sheetName val="wall"/>
      <sheetName val="의왕내역"/>
      <sheetName val="입력값1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수입"/>
      <sheetName val="Sheet4"/>
      <sheetName val="기계설비"/>
      <sheetName val="실행내역"/>
      <sheetName val="계측기"/>
      <sheetName val="토목"/>
      <sheetName val="전선 및 전선관"/>
      <sheetName val="COVER"/>
      <sheetName val="간접비"/>
      <sheetName val="부대공"/>
      <sheetName val="포장공"/>
      <sheetName val="토공"/>
      <sheetName val="일반전기(을지)"/>
      <sheetName val="패널"/>
      <sheetName val="정부노임단가"/>
      <sheetName val="NYS"/>
      <sheetName val="일위대가내역"/>
      <sheetName val="토공집계표"/>
      <sheetName val="예가표"/>
      <sheetName val="교각1"/>
      <sheetName val="쌍송교"/>
      <sheetName val="P-1"/>
      <sheetName val="분전반"/>
      <sheetName val="그림"/>
      <sheetName val="구성1"/>
      <sheetName val="구성2"/>
      <sheetName val="구성3"/>
      <sheetName val="구성4"/>
      <sheetName val="그림2"/>
      <sheetName val="Tool"/>
      <sheetName val="견적서"/>
      <sheetName val="데리네이타현황"/>
      <sheetName val="투찰가"/>
      <sheetName val="BSD (2)"/>
      <sheetName val="갑지(추정)"/>
      <sheetName val="Sheet3"/>
      <sheetName val="Sheet5"/>
      <sheetName val="도급FORM"/>
      <sheetName val="일위대가단가표"/>
      <sheetName val="unit 4"/>
      <sheetName val="자재목록"/>
      <sheetName val="입력"/>
      <sheetName val="기자재비"/>
      <sheetName val="건축내역"/>
      <sheetName val="유치원내역"/>
      <sheetName val="측량노임단가"/>
      <sheetName val="도급내역서"/>
      <sheetName val="구리토평1전기"/>
      <sheetName val="전기변내역"/>
      <sheetName val="공조기휀"/>
      <sheetName val="AHU집계"/>
      <sheetName val="가CP"/>
      <sheetName val="교통대책내역"/>
      <sheetName val="건장설비"/>
      <sheetName val="Base"/>
      <sheetName val="원가"/>
      <sheetName val="명단"/>
      <sheetName val="J直材4"/>
      <sheetName val="실행철강하도"/>
      <sheetName val="일위대가표"/>
      <sheetName val="을지"/>
      <sheetName val="분전함신설"/>
      <sheetName val="접지1종"/>
      <sheetName val="N賃率-職"/>
      <sheetName val="공정표"/>
      <sheetName val="cctv"/>
      <sheetName val="외주"/>
      <sheetName val="토공(도면)"/>
      <sheetName val="기성고"/>
      <sheetName val="급명"/>
      <sheetName val="Macro1"/>
      <sheetName val="오산갈곳"/>
      <sheetName val="목록"/>
      <sheetName val="PAC"/>
      <sheetName val="대전노은1차_조적_집계표"/>
      <sheetName val="수량산출"/>
      <sheetName val="산출근거"/>
      <sheetName val="수목데이타 "/>
      <sheetName val="신공"/>
      <sheetName val="연습"/>
      <sheetName val="도시가스현황"/>
      <sheetName val="EJ"/>
      <sheetName val="냉천부속동"/>
      <sheetName val="을"/>
      <sheetName val="001"/>
      <sheetName val="(포장)BOQ-실적공사"/>
      <sheetName val="총괄표"/>
      <sheetName val="BEND LOSS"/>
      <sheetName val="asd"/>
      <sheetName val="인부노임"/>
      <sheetName val="BID"/>
      <sheetName val="A조"/>
      <sheetName val="익산"/>
      <sheetName val="돈암사업"/>
      <sheetName val="공내역"/>
      <sheetName val="BOX날개벽"/>
      <sheetName val="램머"/>
      <sheetName val="기계경비(시간당)"/>
      <sheetName val="현장관리비 "/>
      <sheetName val="계약내역(2)"/>
      <sheetName val="기계내역"/>
      <sheetName val="프랜트면허"/>
      <sheetName val="고등학교"/>
      <sheetName val="노임이"/>
    </sheetNames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건축공사실행"/>
    </sheetNames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일반공사"/>
    </sheetNames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자105노65기1.3화1.2"/>
      <sheetName val="남양시작동자105노65기1.3화1.2 (노무비)"/>
      <sheetName val="갑지 (2)"/>
      <sheetName val="남양시작동자105노65기1.3화1.2 (노무비) (2)"/>
      <sheetName val="카렌스센터계량기설치공사"/>
      <sheetName val="남양시작동자105노65기1_3화1_2"/>
      <sheetName val="남양시작동010313100%"/>
      <sheetName val="을지"/>
      <sheetName val="신규DEP"/>
      <sheetName val="#REF"/>
      <sheetName val="수리결과"/>
      <sheetName val="약전닥트"/>
      <sheetName val="건축부하"/>
      <sheetName val="FA설치명세"/>
      <sheetName val="FD"/>
      <sheetName val="관람석제출"/>
      <sheetName val="5.세운W-A"/>
      <sheetName val="남양시작동010315UPDOWN"/>
    </sheetNames>
    <definedNames>
      <definedName name="Macro13"/>
    </definedNames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내역서"/>
      <sheetName val="기자재 및 실험장비 비교"/>
      <sheetName val="기자재 및 실험장비 비교 (집계표)"/>
      <sheetName val="산출근거 (2)"/>
      <sheetName val="대비집계표"/>
      <sheetName val="산출근거"/>
      <sheetName val="남양시작동자105노65기1.3화1.2"/>
    </sheetNames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  <sheetName val="내역서"/>
    </sheetNames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품현황"/>
      <sheetName val="USAGE"/>
      <sheetName val="도면접수"/>
      <sheetName val="BODY"/>
      <sheetName val="투자비"/>
      <sheetName val="Sheet10"/>
      <sheetName val="Sheet11"/>
      <sheetName val="Sheet12"/>
      <sheetName val="Sheet13"/>
      <sheetName val="Sheet14"/>
      <sheetName val="Sheet15"/>
      <sheetName val="Sheet16"/>
      <sheetName val="Macro1"/>
      <sheetName val="95MAKER"/>
    </sheetNames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교육계획"/>
      <sheetName val="Macro1"/>
    </sheetNames>
    <definedNames>
      <definedName name="매크로4"/>
      <definedName name="매크로5"/>
    </definedNames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  <sheetName val="대청-1"/>
    </sheetNames>
    <definedNames>
      <definedName name="매크로4"/>
      <definedName name="매크로5"/>
    </definedNames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단위수량"/>
      <sheetName val="준검 내역서"/>
      <sheetName val="노임"/>
      <sheetName val="노무비"/>
      <sheetName val="WONMI"/>
      <sheetName val="순공사비"/>
      <sheetName val=" FURNACE현설"/>
      <sheetName val="단위단가"/>
      <sheetName val="6호기"/>
      <sheetName val="총괄집계표"/>
      <sheetName val="#REF"/>
      <sheetName val="내역"/>
      <sheetName val="Option"/>
      <sheetName val="건축공사실행"/>
      <sheetName val="부대공Ⅱ"/>
      <sheetName val="내역서"/>
      <sheetName val="설계내역서"/>
      <sheetName val="회사정보"/>
      <sheetName val="DATE"/>
      <sheetName val="대가목록"/>
      <sheetName val="참고사항"/>
      <sheetName val="근로자자료입력"/>
      <sheetName val="6PILE  (돌출)"/>
      <sheetName val="02자재"/>
      <sheetName val="CTEMCOST"/>
      <sheetName val="삭제내역1차"/>
      <sheetName val="1.공사비집계"/>
      <sheetName val="변경내역을"/>
      <sheetName val="투찰가"/>
      <sheetName val="직노"/>
      <sheetName val="자재표"/>
      <sheetName val="품셈TABLE"/>
      <sheetName val="재료"/>
      <sheetName val="설치자재"/>
      <sheetName val="설계"/>
      <sheetName val="쌍송교"/>
      <sheetName val="설비2차"/>
      <sheetName val="원가계산서"/>
      <sheetName val="기기리스트"/>
      <sheetName val="은행"/>
      <sheetName val="Macro1"/>
      <sheetName val="설비"/>
      <sheetName val="고분전시관"/>
      <sheetName val="기본일위"/>
      <sheetName val="EACT10"/>
      <sheetName val="기본사항"/>
      <sheetName val="교량전기"/>
      <sheetName val="공조기휀"/>
      <sheetName val="Sheet5"/>
      <sheetName val="교통대책내역"/>
      <sheetName val="기계설비"/>
      <sheetName val="실행예산_(2)"/>
      <sheetName val="_FURNACE현설"/>
      <sheetName val="준검_내역서"/>
      <sheetName val="동원인원"/>
      <sheetName val="갑지1"/>
      <sheetName val="차도부연장현황"/>
      <sheetName val="목록1"/>
      <sheetName val="MRS세부"/>
      <sheetName val="공주-교대(A1)"/>
      <sheetName val="우석문틀"/>
      <sheetName val="변경내역서"/>
      <sheetName val="자재단가"/>
      <sheetName val="BOQ"/>
      <sheetName val="납부서"/>
      <sheetName val="노무비산출(아파트 전체)-경보"/>
      <sheetName val="적현로"/>
      <sheetName val="총괄갑 "/>
      <sheetName val="일위목차"/>
      <sheetName val="Sheet2"/>
      <sheetName val="용산3(영광)"/>
      <sheetName val="원형1호맨홀토공수량"/>
      <sheetName val="일위대가"/>
      <sheetName val="건축원가"/>
      <sheetName val="건축2"/>
      <sheetName val="유림골조"/>
      <sheetName val="광양방향"/>
      <sheetName val="인사자료총집계"/>
      <sheetName val="공사개요"/>
      <sheetName val="업체명"/>
      <sheetName val="관리"/>
      <sheetName val="1차 내역서"/>
      <sheetName val="Sheet1"/>
      <sheetName val="대전-교대(A1-A2)"/>
      <sheetName val="대전노은1차_조적_집계표"/>
      <sheetName val="1차설계변경내역"/>
      <sheetName val="BID"/>
      <sheetName val="단가조사"/>
      <sheetName val="대구은행"/>
      <sheetName val="콤보박스와 리스트박스의 연결"/>
      <sheetName val="1)fs"/>
      <sheetName val="관급자재"/>
      <sheetName val="설계내역"/>
      <sheetName val="해창정"/>
      <sheetName val="내역(설비)"/>
      <sheetName val="49-119"/>
      <sheetName val="차수"/>
      <sheetName val="현금"/>
      <sheetName val="내역서(1공구)"/>
      <sheetName val="환산"/>
      <sheetName val="합천내역"/>
      <sheetName val="업체코드"/>
      <sheetName val="추천서"/>
      <sheetName val="95MAKER"/>
      <sheetName val="을"/>
      <sheetName val="노임이"/>
      <sheetName val="증감대비"/>
      <sheetName val="그림"/>
      <sheetName val="그림2"/>
      <sheetName val="파일항타"/>
      <sheetName val="내역(대광)"/>
      <sheetName val="6F8"/>
      <sheetName val="General Data"/>
      <sheetName val="일반공사"/>
      <sheetName val="도근좌표"/>
      <sheetName val="무전표"/>
      <sheetName val="목록"/>
      <sheetName val="교대(A1)"/>
      <sheetName val="원가"/>
      <sheetName val="토공"/>
      <sheetName val="집계표"/>
      <sheetName val="대총괄"/>
      <sheetName val="명단"/>
      <sheetName val="피벗(기술관리)"/>
      <sheetName val="실행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수량산출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수량집계"/>
      <sheetName val="통장출금액"/>
      <sheetName val="주현(해보)"/>
      <sheetName val="주현(영광)"/>
      <sheetName val="99년신청"/>
      <sheetName val="건축공사집계"/>
      <sheetName val="카렌스센터계량기설치공사"/>
      <sheetName val="흄관"/>
      <sheetName val="교대(A1-A2)"/>
      <sheetName val="기본단가"/>
      <sheetName val="2000년1차"/>
      <sheetName val="목차"/>
      <sheetName val="목동세대 산출근거"/>
      <sheetName val="분양면적표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인원계획-미화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금액"/>
      <sheetName val="사업성"/>
      <sheetName val="건축개요"/>
    </sheetNames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010313100%"/>
      <sheetName val="남양시작동010313 (2)"/>
      <sheetName val="남양시작동010313100_"/>
      <sheetName val="대공종"/>
      <sheetName val="관람석제출"/>
      <sheetName val="교대(A1)"/>
      <sheetName val="VENDOR LIST"/>
      <sheetName val="남양시작동010313"/>
      <sheetName val="시험장S자로가로등공사"/>
      <sheetName val="대외공문"/>
      <sheetName val="남양시작동자105노65기1.3화1.2"/>
      <sheetName val="자재조서"/>
      <sheetName val="사전공사"/>
      <sheetName val="투찰가"/>
      <sheetName val="토공사(흙막이)"/>
      <sheetName val="200"/>
      <sheetName val="샤워실위생"/>
      <sheetName val="일위대가(출입)"/>
      <sheetName val="공통가설"/>
    </sheetNames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  <sheetName val="남양시작동010313100%"/>
    </sheetNames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하U$가격"/>
      <sheetName val="95하U_가격"/>
      <sheetName val="95_U___"/>
    </sheetNames>
    <definedNames>
      <definedName name="Macro10"/>
    </definedNames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  <sheetName val="95하U$가격"/>
    </sheetNames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변경집계표"/>
      <sheetName val="건축공사실행"/>
      <sheetName val="판"/>
      <sheetName val="매입세"/>
      <sheetName val="FURNITURE-01"/>
      <sheetName val="2_대외공문"/>
      <sheetName val="구의33고"/>
      <sheetName val="총괄"/>
      <sheetName val="NYS"/>
      <sheetName val="현장관리비참조"/>
      <sheetName val="조명일위"/>
      <sheetName val="주관사업"/>
      <sheetName val="내역서(총괄)"/>
      <sheetName val="000000"/>
      <sheetName val="Requirement(Work Crew)"/>
      <sheetName val="현대물량"/>
      <sheetName val="9902"/>
      <sheetName val="수습"/>
      <sheetName val="변경별표"/>
      <sheetName val="WORK"/>
      <sheetName val="예산내역"/>
      <sheetName val="도급내역(20061공구)"/>
      <sheetName val="양수장_기계_"/>
      <sheetName val="ELECTRIC"/>
      <sheetName val="SCHEDULE"/>
      <sheetName val="99총공사내역서"/>
      <sheetName val="단가조사"/>
      <sheetName val="조경일람"/>
      <sheetName val="에너지동"/>
      <sheetName val="내역및총괄"/>
      <sheetName val="내역서-2"/>
      <sheetName val="집계"/>
      <sheetName val="상부집계표"/>
      <sheetName val="다이꾸"/>
      <sheetName val="한일양산"/>
      <sheetName val="견적을지"/>
      <sheetName val="내역(전체)"/>
      <sheetName val="계약ITEM"/>
      <sheetName val="산출"/>
      <sheetName val="DS적용내역서"/>
      <sheetName val="LEGEND"/>
      <sheetName val="토공총괄표"/>
      <sheetName val="여흥"/>
      <sheetName val="YM-IL1"/>
      <sheetName val="AC포장수량"/>
      <sheetName val="SUMMARY"/>
      <sheetName val="선반OPT"/>
      <sheetName val="실행(1)"/>
      <sheetName val="옥외배관기본공량"/>
      <sheetName val="설비공사"/>
      <sheetName val="추가예산"/>
      <sheetName val="상가지급현황"/>
      <sheetName val=" ｹ-ﾌﾞﾙ"/>
      <sheetName val="금액내역서"/>
      <sheetName val="납부서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D25"/>
      <sheetName val="D16"/>
      <sheetName val="D22"/>
      <sheetName val="전체도급"/>
      <sheetName val="최종견"/>
      <sheetName val="건축-물가변동"/>
      <sheetName val="기계설비-물가변동"/>
      <sheetName val="공통비배부기준"/>
      <sheetName val="#3_일위대가목록"/>
      <sheetName val="개산공사비"/>
      <sheetName val="능률(기성)"/>
      <sheetName val="기본단가"/>
      <sheetName val="포장복구집계"/>
      <sheetName val="간선계산"/>
      <sheetName val="실행기성 갑지"/>
      <sheetName val="말뚝물량"/>
      <sheetName val="woo(mac)"/>
      <sheetName val="원도급내역"/>
      <sheetName val="발파유용(3)"/>
      <sheetName val="투찰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3차토목내역"/>
      <sheetName val="기흥하도용"/>
      <sheetName val="첨부파일"/>
      <sheetName val="월별수입"/>
      <sheetName val="약품공급2"/>
      <sheetName val="PI"/>
      <sheetName val="이름정의"/>
      <sheetName val="설치공사2"/>
      <sheetName val="이자율"/>
      <sheetName val="7.전산해석결과"/>
      <sheetName val="4.하중"/>
      <sheetName val="우각부검토"/>
      <sheetName val="경비"/>
      <sheetName val="신표지1"/>
      <sheetName val="단가일람"/>
      <sheetName val="투찰(하수)"/>
      <sheetName val="Customer Databas"/>
      <sheetName val="SIL98"/>
      <sheetName val="TYPE-A"/>
      <sheetName val="C_d"/>
      <sheetName val="1.전력공사"/>
      <sheetName val="8.DC"/>
      <sheetName val="3.전열"/>
      <sheetName val="2.조명제어"/>
      <sheetName val="국내조달(통합-1)"/>
      <sheetName val="98지급계획"/>
      <sheetName val="준공조서갑지"/>
      <sheetName val="3층LOAD"/>
      <sheetName val="1층LOAD"/>
      <sheetName val="DAN"/>
      <sheetName val="공통부대비"/>
      <sheetName val="견적서(토공)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운반비"/>
      <sheetName val="부대대비"/>
      <sheetName val="냉연집계"/>
      <sheetName val="SLAB&quot;1&quot;"/>
      <sheetName val="choose"/>
      <sheetName val="검색"/>
      <sheetName val="토목내역서 (도급단가) (2)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상각율"/>
      <sheetName val="총체보활공정표"/>
      <sheetName val="별제권_정리담보권"/>
      <sheetName val="WEIGHT LIST"/>
      <sheetName val="산#2-1 (2)"/>
      <sheetName val="POL6차-PIPING"/>
      <sheetName val="산#3-1"/>
      <sheetName val="바닥판(1)"/>
      <sheetName val="3.3"/>
      <sheetName val="간접"/>
      <sheetName val="기초코드"/>
      <sheetName val="연습"/>
      <sheetName val="PIPE"/>
      <sheetName val="제경비율"/>
      <sheetName val="archi(본사)"/>
      <sheetName val="귀래 설계 공내역서"/>
      <sheetName val="약품설비"/>
      <sheetName val="덕전리"/>
      <sheetName val="대로근거"/>
      <sheetName val="조명시설"/>
      <sheetName val="평3"/>
      <sheetName val="과단위"/>
      <sheetName val="쌍송교"/>
      <sheetName val="예총"/>
      <sheetName val="수곡내역"/>
      <sheetName val="세부내역"/>
      <sheetName val="중기"/>
      <sheetName val="토적계산"/>
      <sheetName val="sh1"/>
      <sheetName val="SUB일위대가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일위집계"/>
      <sheetName val="목창호"/>
      <sheetName val="교량"/>
      <sheetName val="단가목록"/>
      <sheetName val="광혁기성"/>
      <sheetName val="영동(D)"/>
      <sheetName val="품셈"/>
      <sheetName val="전문품의"/>
      <sheetName val="요율"/>
      <sheetName val="새공통"/>
      <sheetName val="자재단가"/>
      <sheetName val="간접비계산"/>
      <sheetName val="우배수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3_공통공사대비"/>
      <sheetName val="경영상태"/>
      <sheetName val="식재인부"/>
      <sheetName val="N賃率-職"/>
      <sheetName val="MSG 수량"/>
      <sheetName val="REDUCER"/>
      <sheetName val="WE'T"/>
      <sheetName val="공종목록표"/>
      <sheetName val="BEND LOSS"/>
      <sheetName val="견적990322"/>
      <sheetName val="산3"/>
      <sheetName val="아스팔트 포장총괄집계표"/>
      <sheetName val="시중노임단가"/>
      <sheetName val="주beam"/>
      <sheetName val="반중력식옹벽3.5"/>
      <sheetName val="VENT"/>
      <sheetName val="BUDAI"/>
      <sheetName val="감독1130"/>
      <sheetName val="일위대가-1"/>
      <sheetName val="업무처리전"/>
      <sheetName val=" 토목 처리장도급내역서 "/>
      <sheetName val="수장"/>
      <sheetName val="중기일위대가"/>
      <sheetName val="Sheet4"/>
      <sheetName val="손익분석"/>
      <sheetName val="일위목록"/>
      <sheetName val="현장관리비"/>
      <sheetName val="건축내역서"/>
      <sheetName val="성남여성복지내역"/>
      <sheetName val="기초자료입력"/>
      <sheetName val="지구단위계획"/>
      <sheetName val="증감분석"/>
      <sheetName val="입찰내역서"/>
      <sheetName val="일반설비내역서"/>
      <sheetName val="총괄-1"/>
      <sheetName val="청구"/>
      <sheetName val="기본단가표"/>
      <sheetName val="총괄집계 "/>
      <sheetName val="별표 "/>
      <sheetName val="날개벽(좌,우=60도-4개)"/>
      <sheetName val="각종장비전압강하계산"/>
      <sheetName val="95MAKER"/>
      <sheetName val="SCH"/>
      <sheetName val="발주현황"/>
      <sheetName val="예정(3)"/>
      <sheetName val="환율"/>
      <sheetName val="월별품의현황"/>
      <sheetName val="예산M2"/>
      <sheetName val="물량표(신)"/>
      <sheetName val="충주"/>
      <sheetName val="시가지우회도로공내역서"/>
      <sheetName val="SKETCH"/>
      <sheetName val="REINF."/>
      <sheetName val="LOADS"/>
      <sheetName val="CHECK1"/>
      <sheetName val="스포회원매출"/>
      <sheetName val="SAKUB"/>
      <sheetName val="열교환기"/>
      <sheetName val="입력"/>
      <sheetName val="고압"/>
      <sheetName val="동력부하계산"/>
      <sheetName val="FAX"/>
      <sheetName val="증감대비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삼보지질"/>
      <sheetName val="아파트_9"/>
      <sheetName val="PROJECT BRIEF(EX.NEW)"/>
      <sheetName val="96보완계획7.12"/>
      <sheetName val="소야공정계획표"/>
      <sheetName val="기성내역"/>
      <sheetName val="광주운남을"/>
    </sheetNames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개"/>
      <sheetName val="단가"/>
    </sheetNames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소개"/>
    </sheetNames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  <sheetName val="수지"/>
    </sheetNames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  <sheetName val="수리결과"/>
    </sheetNames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  <sheetName val="입찰"/>
      <sheetName val="현경"/>
      <sheetName val="마산월령동골조물량변경"/>
      <sheetName val="설계"/>
      <sheetName val="공통비(전체)"/>
      <sheetName val="백호우계수"/>
      <sheetName val="노임단가"/>
    </sheetNames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확인"/>
      <sheetName val="대여현황"/>
      <sheetName val="공통비(전체)"/>
      <sheetName val="DATA"/>
      <sheetName val="유림골조"/>
    </sheetNames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기초자료"/>
    </sheetNames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  <sheetName val="0000"/>
    </sheetNames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  <sheetName val="분전함신설"/>
      <sheetName val="접지1종"/>
    </sheetNames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단독"/>
      <sheetName val="지급자재"/>
      <sheetName val="토목"/>
      <sheetName val="건축2"/>
      <sheetName val="대차대조-보고"/>
      <sheetName val="고철정제"/>
      <sheetName val="조건"/>
      <sheetName val="2.냉난방설비공사"/>
      <sheetName val="7.자동제어공사"/>
      <sheetName val="전체공내역서"/>
    </sheetNames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인사명령"/>
      <sheetName val="Sheet2"/>
      <sheetName val="인사명령 (2)"/>
      <sheetName val="현산-기초사항"/>
      <sheetName val="견적공통"/>
    </sheetNames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  <sheetName val="공문"/>
      <sheetName val="환율"/>
      <sheetName val="표지"/>
      <sheetName val="작성지침"/>
      <sheetName val="총괄표(1)"/>
      <sheetName val="총괄표(2)"/>
      <sheetName val="사업부별손익"/>
      <sheetName val="분기별손익"/>
      <sheetName val="상세BS"/>
      <sheetName val="월별매출"/>
      <sheetName val="월별수출"/>
      <sheetName val="Sheet1"/>
    </sheetNames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월별수입"/>
    </sheetNames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견적(한미)"/>
      <sheetName val="Sheet1"/>
      <sheetName val="320억원"/>
      <sheetName val="협약시"/>
      <sheetName val="ch"/>
      <sheetName val="사업예산품의서"/>
      <sheetName val="사업예산내역"/>
      <sheetName val="사업분석"/>
    </sheetNames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  <sheetName val="사업예산내역"/>
      <sheetName val="사업예산품의서"/>
    </sheetNames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항목(1)"/>
      <sheetName val="BOOK4"/>
      <sheetName val="종합"/>
      <sheetName val="정비판관비"/>
      <sheetName val="인건비,경비,판관비"/>
      <sheetName val="교육훈련비"/>
      <sheetName val="Sheet1"/>
      <sheetName val="Sheet2"/>
      <sheetName val="Sheet3"/>
      <sheetName val="정비∐관비"/>
      <sheetName val="_x0000_C:\Program Files\Microsoft Off"/>
      <sheetName val="C:\Program Files\Microsoft Offi"/>
      <sheetName val=""/>
      <sheetName val="가동율 종합"/>
      <sheetName val="가동율 추이"/>
      <sheetName val="95MAKER"/>
      <sheetName val="[BOOK4.XLS]_x0000_C:\Program Files\Mi"/>
      <sheetName val="[BOOK4.XLS]C:\Program Files\Mic"/>
      <sheetName val="BID"/>
    </sheetNames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교량하부공"/>
      <sheetName val="1호구조물"/>
      <sheetName val="Y-WORK"/>
      <sheetName val="내역"/>
      <sheetName val="BOOK4"/>
    </sheetNames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신투부대"/>
      <sheetName val="DATE"/>
    </sheetNames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신투부대"/>
    </sheetNames>
    <definedNames>
      <definedName name="원위치"/>
    </definedNames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  <sheetName val="확약서"/>
    </sheetNames>
    <definedNames>
      <definedName name="원위치"/>
    </definedNames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단가산출"/>
    </sheetNames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외공문"/>
      <sheetName val="총괄표"/>
    </sheetNames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  <sheetName val="대외공문"/>
    </sheetNames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2.대문"/>
      <sheetName val="3"/>
      <sheetName val="노임"/>
    </sheetNames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  <sheetName val="2.대외공문"/>
    </sheetNames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  <sheetName val="인건비"/>
    </sheetNames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계내역"/>
      <sheetName val="부대내역"/>
      <sheetName val="부대토공"/>
      <sheetName val="부대철콘"/>
      <sheetName val="부대강교"/>
      <sheetName val="일위대가(가설)"/>
    </sheetNames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B"/>
      <sheetName val="쌍용 data base"/>
      <sheetName val="쌍용급여DATA"/>
      <sheetName val="bid"/>
    </sheetNames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TABLE DB"/>
      <sheetName val="쌍용 data base"/>
    </sheetNames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선홈통"/>
      <sheetName val="실행철강하도"/>
    </sheetNames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  <sheetName val="98지급계획"/>
    </sheetNames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  <sheetName val="용수간선"/>
    </sheetNames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갑지"/>
      <sheetName val="양주군청"/>
      <sheetName val="홍화공업"/>
      <sheetName val="조선호텔"/>
      <sheetName val="경산물류센타"/>
      <sheetName val="덕양구청소화"/>
      <sheetName val="중곡동성당"/>
      <sheetName val=" 수원영통"/>
      <sheetName val="삼양"/>
      <sheetName val="수원권선"/>
      <sheetName val="안산대학교"/>
      <sheetName val="FORMB4 (3)"/>
      <sheetName val="고려대정보전산원"/>
      <sheetName val="군포시당동"/>
      <sheetName val="감정원기계실"/>
      <sheetName val="반도정산"/>
      <sheetName val="정림사옥"/>
      <sheetName val="이대목동"/>
      <sheetName val="F.E.D공사"/>
      <sheetName val="북제주군"/>
      <sheetName val="신일재건축"/>
      <sheetName val="감정원"/>
      <sheetName val="CJ경영개발원"/>
      <sheetName val="성남운동장"/>
      <sheetName val="용인수지극동아파트"/>
      <sheetName val="폼"/>
      <sheetName val="#REF"/>
      <sheetName val="안산대학교_x0000__x0000__x0000__x0000__x0000__x0000__x0000__x0000__x0000__x0000__x0000_㉠ɥ_x0000__x0004__x0000__x0000__x0000__x0000__x0000__x0000_❬ɥ_x0000__x0000__x0000_"/>
      <sheetName val="XL4Poppy"/>
      <sheetName val="일반관리비"/>
      <sheetName val="남양내역"/>
      <sheetName val="원가서"/>
      <sheetName val="안산대학교_x0000_㉠ɥ_x0004__x0000_❬ɥ㊄ɥ_x0015__x0000__x000f_[인건비.XLS]감정원기계"/>
      <sheetName val="주안3차A-A"/>
      <sheetName val="건설성적"/>
      <sheetName val="인건비"/>
    </sheetNames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  <sheetName val="파이프류"/>
    </sheetNames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  <sheetName val="b_balju"/>
    </sheetNames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총괄내역서"/>
      <sheetName val="인건비"/>
      <sheetName val="내역"/>
    </sheetNames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  <sheetName val="자재단가"/>
    </sheetNames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  <sheetName val="샘플표지"/>
    </sheetNames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  <sheetName val="입찰안"/>
    </sheetNames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  <sheetName val="추가예산"/>
    </sheetNames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  <sheetName val="b_balju"/>
    </sheetNames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산출내역"/>
      <sheetName val="#REF"/>
      <sheetName val="갑지"/>
      <sheetName val="Sheet1"/>
      <sheetName val="Sheet2"/>
      <sheetName val="Sheet3"/>
      <sheetName val="지급자재"/>
      <sheetName val="산출근거"/>
      <sheetName val="인건비"/>
    </sheetNames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  <sheetName val="일위대가표"/>
    </sheetNames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자재단가"/>
    </sheetNames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  <sheetName val="실행철강하도"/>
    </sheetNames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원가계산서"/>
    </sheetNames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  <sheetName val="영업.일1"/>
    </sheetNames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전문품의"/>
    </sheetNames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  <sheetName val="2.대외공문"/>
    </sheetNames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  <sheetName val="6-1. 관개량조서"/>
      <sheetName val="설계내역"/>
      <sheetName val="원가data"/>
      <sheetName val="보도공제면적"/>
      <sheetName val="철콘공사"/>
      <sheetName val="범례_(2)"/>
      <sheetName val="단가_및_재료비"/>
      <sheetName val="일_위_대_가_표"/>
      <sheetName val="노원열병합__건축공사기성내역서"/>
      <sheetName val="unit_4"/>
      <sheetName val="출력은_금물"/>
      <sheetName val="_갑지"/>
      <sheetName val="단가표_(2)"/>
      <sheetName val="광양_3기_유입수"/>
      <sheetName val="원하대비"/>
      <sheetName val="원도급"/>
      <sheetName val="하도급"/>
      <sheetName val="대비2"/>
      <sheetName val="건축공사"/>
      <sheetName val="광주전남"/>
      <sheetName val="실행"/>
      <sheetName val="수목데이타"/>
      <sheetName val="신규일위"/>
      <sheetName val="물가시세"/>
      <sheetName val="갑지"/>
      <sheetName val="준검 내역서"/>
      <sheetName val="안양동교_1안"/>
      <sheetName val="할증_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기본입력"/>
      <sheetName val="장비경비"/>
      <sheetName val="빗물받이(910-510-410)"/>
      <sheetName val="자료입력"/>
      <sheetName val="입찰안"/>
      <sheetName val="계산서(곡선부)"/>
      <sheetName val="포장재료집계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총공사비집계표"/>
      <sheetName val="우석문틀"/>
      <sheetName val="토량1-1"/>
      <sheetName val="국민연금표"/>
      <sheetName val="기본단가표"/>
      <sheetName val="I一般比"/>
      <sheetName val="N賃率-職"/>
      <sheetName val="J直材4"/>
      <sheetName val="1안"/>
      <sheetName val="사업성"/>
      <sheetName val="구의33고"/>
      <sheetName val="단가기준"/>
      <sheetName val="총괄내역서"/>
      <sheetName val="포장복구집계"/>
      <sheetName val="북방3터널"/>
      <sheetName val="?????"/>
      <sheetName val="내 역 서(총괄)"/>
      <sheetName val="도급FORM"/>
      <sheetName val="중기집계"/>
      <sheetName val="이토변실(A3-LINE)"/>
      <sheetName val="부대공"/>
      <sheetName val="배수공"/>
      <sheetName val="토공"/>
      <sheetName val="포장공"/>
      <sheetName val="비전경영계획"/>
      <sheetName val="일위대가 목록표"/>
      <sheetName val="CABLE SIZE-1"/>
      <sheetName val="내역-2"/>
      <sheetName val="단가산출(총괄)"/>
      <sheetName val="일위총괄"/>
      <sheetName val="수량산출서"/>
      <sheetName val="기초입력_DATA"/>
      <sheetName val="10월 (2)"/>
      <sheetName val="종합-임현"/>
      <sheetName val="품셈TABLE"/>
      <sheetName val="주소록"/>
      <sheetName val="금액내역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const."/>
      <sheetName val="Sheet4"/>
      <sheetName val="단가산출2"/>
      <sheetName val="단"/>
      <sheetName val="종배수관면벽신"/>
      <sheetName val="피벗테이블데이터분석"/>
      <sheetName val="덤프운반거리산출(토)"/>
      <sheetName val="덤프운반거리산출(풍)"/>
      <sheetName val="덤프운반거리산출(연)"/>
      <sheetName val="당사실시1"/>
      <sheetName val="교각1"/>
      <sheetName val="자동제어"/>
      <sheetName val="공구"/>
      <sheetName val="현장관리비"/>
      <sheetName val="단위수량"/>
      <sheetName val="-치수표(곡선부)"/>
      <sheetName val="통장출금액"/>
      <sheetName val="설계내역서"/>
      <sheetName val="단가산출-기,교"/>
      <sheetName val="일위목록-기"/>
      <sheetName val="의왕내역"/>
      <sheetName val="가동비율"/>
      <sheetName val="기본1"/>
      <sheetName val="수정일위대가"/>
      <sheetName val="조경일람"/>
      <sheetName val="반포2차"/>
      <sheetName val="일위대가(4층원격)"/>
      <sheetName val="설명서 "/>
      <sheetName val="토목"/>
      <sheetName val="노무비"/>
      <sheetName val="원가"/>
      <sheetName val="기준액"/>
      <sheetName val="중기단가"/>
      <sheetName val="단가및재료비"/>
      <sheetName val="1공구원가계산서"/>
      <sheetName val="일위대가표(DEEP)"/>
      <sheetName val="내역표지"/>
      <sheetName val="가정조건"/>
      <sheetName val="공통"/>
      <sheetName val="기준FACTOR"/>
      <sheetName val=" 견적서"/>
      <sheetName val="예산명세서"/>
      <sheetName val="설계명세서"/>
      <sheetName val="내역서(전기)"/>
      <sheetName val="원가계산서(남측)"/>
      <sheetName val="투찰내역"/>
      <sheetName val="실행내역 "/>
      <sheetName val="금융비용"/>
      <sheetName val="2000,9월 일위"/>
      <sheetName val="시멘트"/>
      <sheetName val="토사(PE)"/>
      <sheetName val="재료비"/>
      <sheetName val="DATA 입력란"/>
      <sheetName val="견적단가"/>
      <sheetName val="비탈면보호공수량산출"/>
      <sheetName val="계약서"/>
      <sheetName val="간접비 총괄표"/>
      <sheetName val="2.1  노무비 평균단가산출"/>
      <sheetName val="기초일위"/>
      <sheetName val="시설일위"/>
      <sheetName val="보고"/>
      <sheetName val="표준항목"/>
      <sheetName val="식재일위"/>
      <sheetName val="말뚝지지력산정"/>
      <sheetName val="L_RPTB~1"/>
      <sheetName val="시작4"/>
      <sheetName val="단가산출서"/>
      <sheetName val="pier(각형)"/>
      <sheetName val="(A)내역서"/>
      <sheetName val="단중표"/>
      <sheetName val="납부서"/>
      <sheetName val="기초자료"/>
      <sheetName val="1.우편집중내역서"/>
      <sheetName val="한강운반비"/>
      <sheetName val="을 1"/>
      <sheetName val="을 2"/>
      <sheetName val="기능공인적사항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대가단최종"/>
      <sheetName val="노무비 근거"/>
      <sheetName val="전차선로 물량표"/>
      <sheetName val="공통(20-91)"/>
      <sheetName val="잡비"/>
      <sheetName val="개인명세서"/>
      <sheetName val="토적단위"/>
      <sheetName val="공내역"/>
      <sheetName val="ⴭⴭⴭⴭⴭ"/>
      <sheetName val="중기작업량"/>
      <sheetName val="청천내"/>
      <sheetName val="교통대책내역"/>
      <sheetName val="변경내역"/>
      <sheetName val="단가견적조사표"/>
      <sheetName val="계정code"/>
      <sheetName val="정의"/>
      <sheetName val="투입비"/>
      <sheetName val="형틀공사"/>
      <sheetName val="노임이"/>
      <sheetName val="06 일위대가목록"/>
      <sheetName val="정산명세서"/>
      <sheetName val="일반부표"/>
      <sheetName val="수량집계표(舊)"/>
      <sheetName val="공조기"/>
      <sheetName val="자재목록"/>
      <sheetName val="단가목록"/>
      <sheetName val="중기목록"/>
      <sheetName val="MCC제원"/>
      <sheetName val="제경비율"/>
      <sheetName val="실행대비"/>
      <sheetName val="설비내역서"/>
      <sheetName val="건축내역서"/>
      <sheetName val="전기내역서"/>
      <sheetName val="예총"/>
      <sheetName val="16-1"/>
      <sheetName val="9-1차이내역"/>
      <sheetName val="비용"/>
      <sheetName val="부대공Ⅱ"/>
      <sheetName val="분당임차변경"/>
      <sheetName val="단가 (2)"/>
      <sheetName val="단가_1_"/>
      <sheetName val="일위대가(1)"/>
      <sheetName val="일용노임단가2001상"/>
      <sheetName val="참조자료"/>
      <sheetName val="A갑지"/>
      <sheetName val="개요입력"/>
      <sheetName val="수량기준"/>
      <sheetName val="APT내역"/>
      <sheetName val="부대시설"/>
      <sheetName val="옥외외등집계표"/>
      <sheetName val="장비가동"/>
      <sheetName val="세부내역서(소방)"/>
      <sheetName val="간공설계서"/>
      <sheetName val="JUCKEYK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동문건설"/>
      <sheetName val="파일의이용"/>
      <sheetName val="VOR"/>
      <sheetName val="신고조서"/>
      <sheetName val="단 box"/>
      <sheetName val="수량집계"/>
      <sheetName val="달대"/>
      <sheetName val="철거산출근거"/>
      <sheetName val="원가서"/>
      <sheetName val="식재"/>
      <sheetName val="시설물"/>
      <sheetName val="식재출력용"/>
      <sheetName val="유지관리"/>
      <sheetName val="실행기초"/>
      <sheetName val="노견단위수량"/>
      <sheetName val="구간별현황"/>
      <sheetName val="배수량"/>
      <sheetName val="기본계획"/>
      <sheetName val="WORK"/>
      <sheetName val="토건"/>
      <sheetName val="작업일보"/>
      <sheetName val="간접비"/>
      <sheetName val="램머"/>
      <sheetName val="괴목육교"/>
      <sheetName val="옥외등신설"/>
      <sheetName val="저케CV22신설"/>
      <sheetName val="저케CV38신설"/>
      <sheetName val="저케CV8신설"/>
      <sheetName val="접지3종"/>
      <sheetName val="sub"/>
      <sheetName val="근로자"/>
      <sheetName val="1. 설계조건 2.단면가정 3. 하중계산"/>
      <sheetName val="산출기초"/>
      <sheetName val="총 괄 표"/>
      <sheetName val="DAN"/>
      <sheetName val="백호우계수"/>
      <sheetName val="공사비산출서"/>
      <sheetName val="Baby일위대가"/>
      <sheetName val="남대문빌딩"/>
      <sheetName val="중기손료"/>
      <sheetName val="변압기 및 발전기 용량"/>
      <sheetName val="Ekog10"/>
      <sheetName val="배수내역"/>
      <sheetName val="부표총괄"/>
      <sheetName val="접속슬라브"/>
      <sheetName val="일위대가집계"/>
      <sheetName val="건축공사 집계표"/>
      <sheetName val="골조"/>
      <sheetName val="집계"/>
      <sheetName val="기초대가"/>
      <sheetName val="시설대가"/>
      <sheetName val="수목대가"/>
      <sheetName val="인공대가"/>
      <sheetName val="유역면적"/>
      <sheetName val="조명시설"/>
      <sheetName val="단위단가"/>
      <sheetName val="자재테이블"/>
      <sheetName val="※참고자료※"/>
      <sheetName val="대치판정"/>
      <sheetName val="경율산정.XLS"/>
      <sheetName val="산출내역서집계표"/>
      <sheetName val="총괄표"/>
      <sheetName val="인공산출"/>
      <sheetName val="자판실행"/>
      <sheetName val="세금자료"/>
      <sheetName val="내역_FILE"/>
      <sheetName val="규준틀"/>
      <sheetName val="5직접"/>
      <sheetName val="장비단가"/>
      <sheetName val="4.2.1 마루높이 검토"/>
      <sheetName val="CODE"/>
      <sheetName val="철근콘크리트 (5)"/>
      <sheetName val="청주(철골발주의뢰서)"/>
      <sheetName val="품셈표"/>
      <sheetName val="제경비"/>
      <sheetName val="전선 및 전선관"/>
      <sheetName val="내역1"/>
      <sheetName val="2003상반기노임기준"/>
      <sheetName val="적용단위길이"/>
      <sheetName val="특수기호강도거푸집"/>
      <sheetName val="종배수관(신)"/>
      <sheetName val="목록"/>
      <sheetName val="토목공사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아파트"/>
      <sheetName val="소방"/>
      <sheetName val="이식운반"/>
      <sheetName val="용역비내역-진짜"/>
      <sheetName val="BOJUNGGM"/>
      <sheetName val="일위산출"/>
      <sheetName val="설비"/>
      <sheetName val="예가표"/>
      <sheetName val="archi(본사)"/>
      <sheetName val="자  재"/>
      <sheetName val="건축외주"/>
      <sheetName val="front"/>
      <sheetName val="일위대가-1"/>
      <sheetName val="서식"/>
      <sheetName val="재료표"/>
      <sheetName val="설계예산서(흙막이)"/>
      <sheetName val="물량내역"/>
      <sheetName val="단가대비"/>
      <sheetName val="기초목"/>
      <sheetName val="Proposal"/>
      <sheetName val="외주(기준)"/>
      <sheetName val="재.노.경(기준)"/>
      <sheetName val="선정요령"/>
      <sheetName val="#2_Paint"/>
      <sheetName val="도급원가"/>
      <sheetName val="실행예산서"/>
      <sheetName val="구입단가"/>
      <sheetName val="버스운행안내"/>
      <sheetName val="도곡동APT"/>
      <sheetName val="신대방교수"/>
      <sheetName val="지급자재"/>
      <sheetName val="단가 "/>
      <sheetName val="실행예산"/>
      <sheetName val="개화1교"/>
      <sheetName val="TYPE-1"/>
      <sheetName val="수목단가"/>
      <sheetName val="시설수량표"/>
      <sheetName val="식재수량표"/>
      <sheetName val="1.설계기준 "/>
      <sheetName val="전기"/>
      <sheetName val="견적 (2)"/>
      <sheetName val="실행간접비"/>
      <sheetName val="1차 내역서"/>
      <sheetName val="손익계산서"/>
      <sheetName val="발주처담당자"/>
      <sheetName val="공정표"/>
      <sheetName val="노무단가"/>
      <sheetName val="건설기계사용기준"/>
      <sheetName val="날개벽수량표"/>
      <sheetName val="1월"/>
      <sheetName val="동수"/>
      <sheetName val="하조서"/>
      <sheetName val="단가대비표 (3)"/>
      <sheetName val="시설물일위"/>
      <sheetName val="공내역서"/>
      <sheetName val="실행(ALT1)"/>
      <sheetName val="관접합및부설"/>
      <sheetName val="용역동_및_154KV"/>
      <sheetName val="공장동_3층"/>
      <sheetName val="공장동_1층"/>
      <sheetName val="직접비"/>
      <sheetName val="기본일위"/>
      <sheetName val="퍼스트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갑지(추정)"/>
      <sheetName val="1단계총괄내역서"/>
      <sheetName val="안전장치"/>
      <sheetName val="일반공사"/>
      <sheetName val="3단계"/>
      <sheetName val="간접1"/>
      <sheetName val="구간재료"/>
      <sheetName val="도급기성"/>
      <sheetName val="6공구(당초)"/>
      <sheetName val="전기일위목록"/>
      <sheetName val="바닥판"/>
      <sheetName val="입력DATA"/>
      <sheetName val="본사인상전"/>
      <sheetName val="G.R300경비"/>
      <sheetName val="공사비산출내역"/>
      <sheetName val="wall"/>
      <sheetName val="진주방향"/>
      <sheetName val="안전난간대원가"/>
      <sheetName val="코드"/>
      <sheetName val="96작생능"/>
      <sheetName val="설계명세서 (장비)"/>
      <sheetName val="장비집계"/>
    </sheetNames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부신상자료"/>
      <sheetName val="9월"/>
      <sheetName val="10월"/>
      <sheetName val="11월"/>
      <sheetName val="12월"/>
      <sheetName val="12월 (2)"/>
      <sheetName val="12월 (3)"/>
      <sheetName val="2001-01"/>
      <sheetName val="Sheet1"/>
      <sheetName val="Sheet3"/>
      <sheetName val="을"/>
      <sheetName val="원가계산서"/>
      <sheetName val="파이프류"/>
      <sheetName val="내역"/>
      <sheetName val="선홈통"/>
      <sheetName val="1,2공구원가계산서"/>
      <sheetName val="2공구산출내역"/>
      <sheetName val="1공구산출내역서"/>
      <sheetName val="2.대외공문"/>
      <sheetName val="노무비 대장(고주로)"/>
      <sheetName val="일위"/>
      <sheetName val="경산"/>
      <sheetName val="노임"/>
      <sheetName val="일위대가"/>
      <sheetName val="영업.일1"/>
      <sheetName val="정보LIST"/>
    </sheetNames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  <sheetName val="인부신상자료"/>
    </sheetNames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일위대가"/>
      <sheetName val="2.대외공문"/>
      <sheetName val="견적공통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예산총괄"/>
    </sheetNames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협조전 (39)"/>
      <sheetName val="협조전 (42)"/>
      <sheetName val="양식"/>
      <sheetName val="협조전 (41)"/>
      <sheetName val="수출실적양식"/>
      <sheetName val="Sheet3"/>
      <sheetName val="협조전 (36)"/>
      <sheetName val="협조전 (40)"/>
      <sheetName val="협조전 (13)"/>
      <sheetName val="양식 (2)"/>
      <sheetName val="송금계획 (2)"/>
      <sheetName val="협조전 (20)"/>
      <sheetName val="송금계획"/>
      <sheetName val="협조전 (23)"/>
      <sheetName val="협조전 (25)"/>
      <sheetName val="Sheet2"/>
      <sheetName val="협조전 (31)"/>
      <sheetName val="협조전 (37)"/>
      <sheetName val="직무내역최종"/>
      <sheetName val="협조전 (45)"/>
      <sheetName val="협조전 (48)"/>
      <sheetName val="협조전 (58)"/>
      <sheetName val="협조전 (59)"/>
      <sheetName val="협조전 (57)"/>
      <sheetName val="협조전 (60)"/>
      <sheetName val="Sheet1"/>
      <sheetName val="2_대외공문"/>
      <sheetName val="협조전`(59)"/>
      <sheetName val="협조전"/>
      <sheetName val="1유리"/>
    </sheetNames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  <sheetName val="2.대외공문"/>
    </sheetNames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서 "/>
      <sheetName val="투찰률표"/>
      <sheetName val="경 상 비"/>
      <sheetName val="실행대비"/>
      <sheetName val="잡비적용"/>
      <sheetName val="입찰결과"/>
      <sheetName val="입찰결과 (2)"/>
      <sheetName val="제경비"/>
    </sheetNames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BID"/>
    </sheetNames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Sheet1 (2)"/>
      <sheetName val="1"/>
      <sheetName val="2"/>
      <sheetName val="3"/>
      <sheetName val="집계"/>
      <sheetName val="집계표"/>
    </sheetNames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  <sheetName val="입력"/>
    </sheetNames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 57970"/>
      <sheetName val="공사원가계산서56760"/>
      <sheetName val="공사별총괄표"/>
      <sheetName val="토목공사총괄표"/>
      <sheetName val="건축공사총괄표 "/>
      <sheetName val="기계설비공사총괄표 "/>
      <sheetName val="여기까지"/>
      <sheetName val="factor"/>
      <sheetName val="건축공사동별총괄표"/>
      <sheetName val="공사원가계산서 57970 (2)"/>
      <sheetName val="laroux"/>
      <sheetName val="98지급계획"/>
    </sheetNames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  <sheetName val="factor"/>
    </sheetNames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외주비"/>
      <sheetName val="외주비기성결과 (2)"/>
      <sheetName val="외주비기성결과"/>
      <sheetName val="협력사출면집계표"/>
      <sheetName val="표지1"/>
      <sheetName val="직영표지"/>
      <sheetName val="직영공사비"/>
      <sheetName val="예비비정산서"/>
      <sheetName val="직영공사청구서"/>
      <sheetName val="안전관리비"/>
      <sheetName val="기성청구현황"/>
      <sheetName val="노무비 사용 내역"/>
      <sheetName val="자재 구입대장"/>
      <sheetName val="중기가동일보"/>
      <sheetName val="경비 사용내역"/>
      <sheetName val="안전관리비 사용내역"/>
      <sheetName val="현장관리비"/>
      <sheetName val="3"/>
      <sheetName val="지출품의서"/>
      <sheetName val="Sheet1"/>
      <sheetName val="내역 (2002.06)"/>
      <sheetName val="건축"/>
    </sheetNames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입"/>
      <sheetName val="전출"/>
      <sheetName val="11단계"/>
      <sheetName val="총괄표"/>
    </sheetNames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입"/>
      <sheetName val="전출"/>
      <sheetName val="11단계"/>
    </sheetNames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  <sheetName val="전입"/>
    </sheetNames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행정표준(1)"/>
      <sheetName val="행정표준(2)"/>
      <sheetName val="제안서"/>
      <sheetName val="접지수량"/>
    </sheetNames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  <sheetName val="제안서"/>
      <sheetName val="행정표준(1)"/>
      <sheetName val="행정표준(2)"/>
    </sheetNames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기판매계획"/>
      <sheetName val="DEP SUMMARY"/>
      <sheetName val="투자액 종합"/>
      <sheetName val="RD제품개발투자비(매가)"/>
      <sheetName val="입찰안"/>
    </sheetNames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외비용-할인발행차금감안"/>
      <sheetName val="사채할인발행차금"/>
      <sheetName val="영외비용"/>
      <sheetName val="선급비용"/>
      <sheetName val="가격표"/>
      <sheetName val="영업.일1"/>
      <sheetName val="#REF"/>
      <sheetName val="2.대외공문"/>
      <sheetName val="RD제품개발투자비(매가)"/>
    </sheetNames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  <sheetName val="선급비용"/>
    </sheetNames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  <sheetName val="#REF"/>
    </sheetNames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효성CB 1P기초"/>
      <sheetName val="계수시트"/>
      <sheetName val="단가산출서"/>
      <sheetName val="CTEMCOST"/>
      <sheetName val="기계경비(시간당)"/>
      <sheetName val="램머"/>
      <sheetName val="일위대가 "/>
      <sheetName val="교사기준면적(초등)"/>
      <sheetName val="Y-WORK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조명율표"/>
      <sheetName val="경산"/>
      <sheetName val="산출"/>
      <sheetName val="내역"/>
      <sheetName val="MOTOR"/>
      <sheetName val="토사(PE)"/>
      <sheetName val="경영상태"/>
      <sheetName val="예산서"/>
      <sheetName val="구천"/>
      <sheetName val="전계가"/>
      <sheetName val="조명시설"/>
      <sheetName val="손익분석"/>
    </sheetNames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비공통"/>
      <sheetName val="변수약"/>
      <sheetName val="변수총"/>
      <sheetName val="간접약"/>
      <sheetName val="간접총"/>
      <sheetName val="상관분석"/>
      <sheetName val="판관공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간접집계"/>
    </sheetNames>
    <definedNames>
      <definedName name="Macro10"/>
      <definedName name="Macro12"/>
    </definedNames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1"/>
      <sheetName val="보고2"/>
      <sheetName val="차량별점검"/>
      <sheetName val="경비공통"/>
    </sheetNames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1"/>
      <sheetName val="보고2"/>
      <sheetName val="차량별점검"/>
    </sheetNames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  <sheetName val="9-1차이내역"/>
      <sheetName val="전압강하"/>
      <sheetName val="물류최종8월7"/>
      <sheetName val="분양금할인"/>
      <sheetName val="3본사"/>
      <sheetName val="견적조건"/>
      <sheetName val="용지"/>
      <sheetName val="내역"/>
      <sheetName val="내역서"/>
      <sheetName val="TEL"/>
      <sheetName val="95년12월말"/>
      <sheetName val="앵커구조계산"/>
      <sheetName val="비교1"/>
      <sheetName val="시화점실행"/>
      <sheetName val="TABLE DB"/>
      <sheetName val="쌍용 data base"/>
      <sheetName val="차액보증"/>
      <sheetName val="조건"/>
      <sheetName val="실행철강하도"/>
      <sheetName val="T1"/>
      <sheetName val="산출내역서"/>
      <sheetName val="P.M 별"/>
      <sheetName val="노임"/>
      <sheetName val="bid"/>
      <sheetName val="교통대책내역"/>
      <sheetName val="소야공정계획표"/>
      <sheetName val="최종견"/>
      <sheetName val="차량별점검"/>
      <sheetName val="2.대외공문"/>
      <sheetName val="노무비"/>
      <sheetName val="96"/>
      <sheetName val="구동"/>
      <sheetName val="견적공통"/>
      <sheetName val="Sheet4"/>
      <sheetName val="실행내역"/>
      <sheetName val="카렌스센터계량기설치공사"/>
      <sheetName val="1.수인터널"/>
      <sheetName val="코드표"/>
      <sheetName val="200"/>
      <sheetName val="정공공사"/>
      <sheetName val="견적"/>
      <sheetName val="SIL98"/>
      <sheetName val="전계가"/>
      <sheetName val="남양내역"/>
      <sheetName val="가시설"/>
      <sheetName val="3BL공동구 수량"/>
      <sheetName val="자재집계표"/>
      <sheetName val="공사기본내용입력"/>
      <sheetName val="확약서"/>
      <sheetName val="신대방33(적용)"/>
      <sheetName val="구의33고"/>
      <sheetName val="임대계획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관수_건축)"/>
      <sheetName val="하수급견적대비"/>
      <sheetName val="업체별기성내역"/>
      <sheetName val="전기"/>
      <sheetName val="지급자재"/>
      <sheetName val="1Month+Sheet2!"/>
      <sheetName val="내역서 제출"/>
      <sheetName val="wall"/>
      <sheetName val="Front"/>
      <sheetName val="1.취수장"/>
      <sheetName val="하조서"/>
      <sheetName val="6호기"/>
      <sheetName val="금액유형"/>
      <sheetName val="Total"/>
      <sheetName val="공사"/>
      <sheetName val="16-1"/>
      <sheetName val="ELECTRIC"/>
      <sheetName val="경비공통"/>
      <sheetName val="수입"/>
      <sheetName val="정부노임단가"/>
      <sheetName val="일위_파일"/>
      <sheetName val="인원계획-미화"/>
      <sheetName val="재무가정"/>
      <sheetName val="자재"/>
      <sheetName val="물량표"/>
      <sheetName val="#REF"/>
      <sheetName val="갑지"/>
      <sheetName val="하수처리장(토목)"/>
      <sheetName val="종합표"/>
      <sheetName val="총괄표집계"/>
      <sheetName val="표지"/>
      <sheetName val="오억미만"/>
      <sheetName val="회사정보"/>
      <sheetName val="명단"/>
      <sheetName val="CTEMCOST"/>
      <sheetName val="대공종"/>
      <sheetName val="협조전"/>
      <sheetName val="잡철물"/>
      <sheetName val="손익분석"/>
      <sheetName val="자료입력"/>
      <sheetName val="날개벽수량표"/>
      <sheetName val="220 (2)"/>
      <sheetName val="공사분석"/>
      <sheetName val="원본(갑지)"/>
      <sheetName val="콘센트신설"/>
      <sheetName val="단가표"/>
      <sheetName val="수불_요약"/>
      <sheetName val="보유_연령"/>
      <sheetName val="99지급_요약"/>
      <sheetName val="지사별_현황"/>
      <sheetName val="TABLE_DB"/>
      <sheetName val="쌍용_data_base"/>
      <sheetName val="예산총괄"/>
      <sheetName val="cost"/>
      <sheetName val="일위"/>
      <sheetName val="내역서 (2)"/>
      <sheetName val="냉천부속동"/>
      <sheetName val="N賃率-職"/>
      <sheetName val="유림콘도"/>
      <sheetName val="첨"/>
      <sheetName val="상가지급현황"/>
      <sheetName val="소방"/>
      <sheetName val="집계"/>
      <sheetName val="정렬"/>
      <sheetName val="견적대비표"/>
      <sheetName val="총괄-1"/>
      <sheetName val="입찰안"/>
      <sheetName val="코드"/>
      <sheetName val="포장공사"/>
      <sheetName val="건축"/>
      <sheetName val="Sheet2 (2)"/>
      <sheetName val="대가호표"/>
      <sheetName val="인제내역"/>
      <sheetName val="공종별"/>
      <sheetName val="내역서(본동) (3)"/>
      <sheetName val="단가일람"/>
      <sheetName val="조경일람"/>
      <sheetName val="형틀"/>
      <sheetName val="DB"/>
      <sheetName val="계열사현황종합"/>
      <sheetName val="금액내역서"/>
      <sheetName val="#REF!"/>
      <sheetName val="평3"/>
      <sheetName val="골조시행"/>
      <sheetName val="내역표지"/>
      <sheetName val="연부97-1"/>
      <sheetName val="인건비"/>
      <sheetName val="#코드분류표"/>
    </sheetNames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감사"/>
      <sheetName val="200"/>
      <sheetName val="남양내역"/>
      <sheetName val="내역"/>
      <sheetName val="물량표"/>
      <sheetName val="1.취수장"/>
      <sheetName val="파일항타"/>
      <sheetName val="건축개요"/>
      <sheetName val="6호기"/>
      <sheetName val="사본 - b_balju"/>
      <sheetName val="하수급견적대비"/>
      <sheetName val="1유리"/>
      <sheetName val="반포2차"/>
      <sheetName val="일위대가"/>
      <sheetName val="견적대비표"/>
      <sheetName val="A3.공사비 검토"/>
      <sheetName val="#REF"/>
      <sheetName val="최종견"/>
      <sheetName val="을지"/>
      <sheetName val="터파기및재료"/>
      <sheetName val="프랜트면허"/>
      <sheetName val="확약서"/>
      <sheetName val="입찰안"/>
      <sheetName val="공사개요"/>
      <sheetName val="정부노임단가"/>
      <sheetName val="판"/>
      <sheetName val="6PILE  (돌출)"/>
      <sheetName val="삼보지질"/>
      <sheetName val="3BL공동구 수량"/>
      <sheetName val="간접경상비"/>
      <sheetName val="내역표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2"/>
      <sheetName val="내역서"/>
      <sheetName val="자금입금"/>
      <sheetName val="대구칠곡5전기"/>
      <sheetName val="조경내역"/>
      <sheetName val="유림총괄"/>
      <sheetName val="현장감사.XLS"/>
      <sheetName val="NYS"/>
      <sheetName val="견적서"/>
      <sheetName val="ELEC"/>
      <sheetName val="4.전기"/>
      <sheetName val="도급"/>
      <sheetName val="층"/>
      <sheetName val="기본자료"/>
      <sheetName val="MAT"/>
      <sheetName val="토목"/>
    </sheetNames>
    <definedNames>
      <definedName name="표지로"/>
    </definedNames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  <sheetName val="별표내역"/>
    </sheetNames>
    <definedNames>
      <definedName name="표지로"/>
    </definedNames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  <sheetName val="별표 "/>
    </sheetNames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  <sheetName val="2.대외공문"/>
    </sheetNames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  <sheetName val="BID"/>
    </sheetNames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행열변환_3.행열변환_3" refersTo="#REF!"/>
    </definedNames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3.행열변환_3"/>
    </definedNames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4.행열변환_4"/>
    </definedNames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관리비청구용지"/>
    </sheetNames>
    <definedNames>
      <definedName name="행열변환_4.행열변환_4"/>
    </definedNames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3"/>
    </sheetNames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  <sheetName val="TOT"/>
    </sheetNames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  <sheetName val="수정양식"/>
    </sheetNames>
    <definedNames>
      <definedName name="Macro12"/>
    </definedNames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  <sheetName val="수입"/>
    </sheetNames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입찰안"/>
    </sheetNames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기산출조건"/>
      <sheetName val="공기산출서 갑지"/>
      <sheetName val="공기산출서 세부사항"/>
      <sheetName val="data"/>
      <sheetName val="지반조사"/>
      <sheetName val="수입"/>
    </sheetNames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기산출조건"/>
      <sheetName val="공기산출서 갑지"/>
      <sheetName val="공기산출서 세부사항"/>
      <sheetName val="data"/>
      <sheetName val="지반조사"/>
    </sheetNames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  <sheetName val="data"/>
    </sheetNames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  <sheetName val="집계표"/>
    </sheetNames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P"/>
      <sheetName val="2P"/>
      <sheetName val="3P"/>
      <sheetName val="4P"/>
      <sheetName val="사업개요"/>
      <sheetName val="전기감리비"/>
      <sheetName val="건축감리비"/>
      <sheetName val="전기정보통신감리비"/>
      <sheetName val="수입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GridLines="0" zoomScale="90" workbookViewId="0">
      <selection activeCell="E15" sqref="E15:E21"/>
    </sheetView>
  </sheetViews>
  <sheetFormatPr defaultRowHeight="18" customHeight="1"/>
  <cols>
    <col min="1" max="1" width="1.21875" style="1" customWidth="1"/>
    <col min="2" max="2" width="10.88671875" style="1" customWidth="1"/>
    <col min="3" max="3" width="13.44140625" style="1" customWidth="1"/>
    <col min="4" max="4" width="19.6640625" style="2" customWidth="1"/>
    <col min="5" max="5" width="14.77734375" style="3" customWidth="1"/>
    <col min="6" max="6" width="14.109375" style="3" customWidth="1"/>
    <col min="7" max="8" width="12.44140625" style="3" customWidth="1"/>
    <col min="9" max="16384" width="8.88671875" style="1"/>
  </cols>
  <sheetData>
    <row r="1" spans="2:10" ht="18" customHeight="1">
      <c r="B1" s="1" t="s">
        <v>0</v>
      </c>
    </row>
    <row r="2" spans="2:10" ht="27" customHeight="1">
      <c r="B2" s="4" t="s">
        <v>1</v>
      </c>
      <c r="C2" s="5"/>
      <c r="D2" s="6"/>
      <c r="E2" s="7"/>
      <c r="F2" s="7"/>
      <c r="G2" s="7"/>
      <c r="H2" s="7"/>
    </row>
    <row r="3" spans="2:10" ht="18" customHeight="1" thickBot="1">
      <c r="E3" s="8"/>
      <c r="F3" s="8"/>
      <c r="G3" s="8"/>
      <c r="H3" s="9" t="s">
        <v>2</v>
      </c>
    </row>
    <row r="4" spans="2:10" s="15" customFormat="1" ht="21.95" customHeight="1" thickBot="1">
      <c r="B4" s="10" t="s">
        <v>3</v>
      </c>
      <c r="C4" s="11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4" t="s">
        <v>9</v>
      </c>
    </row>
    <row r="5" spans="2:10" ht="21.95" customHeight="1" thickTop="1">
      <c r="B5" s="16" t="s">
        <v>10</v>
      </c>
      <c r="C5" s="17" t="s">
        <v>11</v>
      </c>
      <c r="D5" s="18" t="s">
        <v>12</v>
      </c>
      <c r="E5" s="19" t="e">
        <v>#REF!</v>
      </c>
      <c r="F5" s="19" t="e">
        <v>#REF!</v>
      </c>
      <c r="G5" s="19" t="e">
        <v>#REF!</v>
      </c>
      <c r="H5" s="20" t="e">
        <v>#REF!</v>
      </c>
    </row>
    <row r="6" spans="2:10" ht="21.95" customHeight="1">
      <c r="B6" s="16"/>
      <c r="C6" s="17"/>
      <c r="D6" s="21" t="s">
        <v>13</v>
      </c>
      <c r="E6" s="22" t="e">
        <v>#REF!</v>
      </c>
      <c r="F6" s="22" t="e">
        <v>#REF!</v>
      </c>
      <c r="G6" s="22" t="e">
        <v>#REF!</v>
      </c>
      <c r="H6" s="23" t="e">
        <v>#REF!</v>
      </c>
    </row>
    <row r="7" spans="2:10" ht="21.95" customHeight="1">
      <c r="B7" s="16"/>
      <c r="C7" s="17"/>
      <c r="D7" s="21" t="s">
        <v>14</v>
      </c>
      <c r="E7" s="22" t="e">
        <v>#REF!</v>
      </c>
      <c r="F7" s="22" t="e">
        <v>#REF!</v>
      </c>
      <c r="G7" s="22" t="e">
        <v>#REF!</v>
      </c>
      <c r="H7" s="23" t="e">
        <v>#REF!</v>
      </c>
    </row>
    <row r="8" spans="2:10" ht="21.95" customHeight="1">
      <c r="B8" s="24"/>
      <c r="C8" s="25"/>
      <c r="D8" s="21" t="s">
        <v>15</v>
      </c>
      <c r="E8" s="22" t="e">
        <v>#REF!</v>
      </c>
      <c r="F8" s="22" t="e">
        <v>#REF!</v>
      </c>
      <c r="G8" s="22" t="e">
        <v>#REF!</v>
      </c>
      <c r="H8" s="23" t="e">
        <v>#REF!</v>
      </c>
    </row>
    <row r="9" spans="2:10" ht="21.95" customHeight="1">
      <c r="B9" s="24"/>
      <c r="C9" s="25"/>
      <c r="D9" s="21" t="s">
        <v>16</v>
      </c>
      <c r="E9" s="22" t="e">
        <v>#REF!</v>
      </c>
      <c r="F9" s="22" t="e">
        <v>#REF!</v>
      </c>
      <c r="G9" s="22" t="e">
        <v>#REF!</v>
      </c>
      <c r="H9" s="23" t="e">
        <v>#REF!</v>
      </c>
    </row>
    <row r="10" spans="2:10" ht="21.95" customHeight="1">
      <c r="B10" s="24"/>
      <c r="C10" s="25"/>
      <c r="D10" s="21" t="s">
        <v>17</v>
      </c>
      <c r="E10" s="22" t="e">
        <v>#REF!</v>
      </c>
      <c r="F10" s="22" t="e">
        <v>#REF!</v>
      </c>
      <c r="G10" s="22" t="e">
        <v>#REF!</v>
      </c>
      <c r="H10" s="23" t="e">
        <v>#REF!</v>
      </c>
    </row>
    <row r="11" spans="2:10" ht="21.95" customHeight="1">
      <c r="B11" s="24"/>
      <c r="C11" s="26"/>
      <c r="D11" s="27" t="s">
        <v>18</v>
      </c>
      <c r="E11" s="28" t="e">
        <f>SUM(E5:E10)</f>
        <v>#REF!</v>
      </c>
      <c r="F11" s="28" t="e">
        <f>SUM(F5:F10)</f>
        <v>#REF!</v>
      </c>
      <c r="G11" s="28" t="e">
        <f>SUM(G5:G10)</f>
        <v>#REF!</v>
      </c>
      <c r="H11" s="29" t="e">
        <f>SUM(H5:H10)</f>
        <v>#REF!</v>
      </c>
    </row>
    <row r="12" spans="2:10" ht="21.95" customHeight="1">
      <c r="B12" s="24"/>
      <c r="C12" s="30" t="s">
        <v>19</v>
      </c>
      <c r="D12" s="31"/>
      <c r="E12" s="22">
        <v>0</v>
      </c>
      <c r="F12" s="22" t="e">
        <v>#REF!</v>
      </c>
      <c r="G12" s="22">
        <v>0</v>
      </c>
      <c r="H12" s="23" t="e">
        <v>#REF!</v>
      </c>
    </row>
    <row r="13" spans="2:10" ht="21.95" customHeight="1">
      <c r="B13" s="24"/>
      <c r="C13" s="32" t="s">
        <v>20</v>
      </c>
      <c r="D13" s="31"/>
      <c r="E13" s="22"/>
      <c r="F13" s="22"/>
      <c r="G13" s="22"/>
      <c r="H13" s="23"/>
    </row>
    <row r="14" spans="2:10" ht="21.95" customHeight="1" thickBot="1">
      <c r="B14" s="33" t="s">
        <v>21</v>
      </c>
      <c r="C14" s="34"/>
      <c r="D14" s="35"/>
      <c r="E14" s="36" t="e">
        <f>SUM(E11:E13)</f>
        <v>#REF!</v>
      </c>
      <c r="F14" s="36" t="e">
        <f>SUM(F11:F13)</f>
        <v>#REF!</v>
      </c>
      <c r="G14" s="36" t="e">
        <f>SUM(G11:G13)</f>
        <v>#REF!</v>
      </c>
      <c r="H14" s="37" t="e">
        <f>SUM(H11:H13)</f>
        <v>#REF!</v>
      </c>
      <c r="J14" s="38"/>
    </row>
    <row r="15" spans="2:10" ht="21.95" customHeight="1">
      <c r="B15" s="16" t="s">
        <v>22</v>
      </c>
      <c r="C15" s="39" t="s">
        <v>23</v>
      </c>
      <c r="D15" s="40"/>
      <c r="E15" s="41"/>
      <c r="F15" s="41"/>
      <c r="G15" s="41"/>
      <c r="H15" s="42"/>
    </row>
    <row r="16" spans="2:10" ht="21.95" customHeight="1">
      <c r="B16" s="16"/>
      <c r="C16" s="32" t="s">
        <v>24</v>
      </c>
      <c r="D16" s="31"/>
      <c r="E16" s="43"/>
      <c r="F16" s="43"/>
      <c r="G16" s="43"/>
      <c r="H16" s="44"/>
    </row>
    <row r="17" spans="2:8" ht="21.95" customHeight="1">
      <c r="B17" s="16"/>
      <c r="C17" s="30" t="s">
        <v>25</v>
      </c>
      <c r="D17" s="31"/>
      <c r="E17" s="43"/>
      <c r="F17" s="43"/>
      <c r="G17" s="43"/>
      <c r="H17" s="44"/>
    </row>
    <row r="18" spans="2:8" ht="21.95" customHeight="1">
      <c r="B18" s="24"/>
      <c r="C18" s="32" t="s">
        <v>26</v>
      </c>
      <c r="D18" s="31"/>
      <c r="E18" s="43"/>
      <c r="F18" s="43"/>
      <c r="G18" s="43"/>
      <c r="H18" s="44"/>
    </row>
    <row r="19" spans="2:8" ht="21.95" customHeight="1">
      <c r="B19" s="24"/>
      <c r="C19" s="32" t="s">
        <v>27</v>
      </c>
      <c r="D19" s="31"/>
      <c r="E19" s="43"/>
      <c r="F19" s="43"/>
      <c r="G19" s="43"/>
      <c r="H19" s="44"/>
    </row>
    <row r="20" spans="2:8" ht="21.95" customHeight="1">
      <c r="B20" s="24"/>
      <c r="C20" s="32" t="s">
        <v>28</v>
      </c>
      <c r="D20" s="31"/>
      <c r="E20" s="43"/>
      <c r="F20" s="43"/>
      <c r="G20" s="43"/>
      <c r="H20" s="44"/>
    </row>
    <row r="21" spans="2:8" ht="21.95" customHeight="1" thickBot="1">
      <c r="B21" s="33" t="s">
        <v>21</v>
      </c>
      <c r="C21" s="34"/>
      <c r="D21" s="35"/>
      <c r="E21" s="45"/>
      <c r="F21" s="45"/>
      <c r="G21" s="45"/>
      <c r="H21" s="46"/>
    </row>
    <row r="22" spans="2:8" ht="21.95" customHeight="1">
      <c r="B22" s="47" t="s">
        <v>29</v>
      </c>
      <c r="C22" s="48"/>
      <c r="D22" s="49"/>
      <c r="E22" s="41"/>
      <c r="F22" s="41"/>
      <c r="G22" s="41"/>
      <c r="H22" s="42"/>
    </row>
    <row r="23" spans="2:8" ht="21.95" customHeight="1" thickBot="1">
      <c r="B23" s="50" t="s">
        <v>30</v>
      </c>
      <c r="C23" s="51"/>
      <c r="D23" s="52"/>
      <c r="E23" s="53"/>
      <c r="F23" s="53"/>
      <c r="G23" s="53"/>
      <c r="H23" s="54"/>
    </row>
    <row r="24" spans="2:8" ht="21.95" customHeight="1" thickTop="1" thickBot="1">
      <c r="B24" s="55" t="s">
        <v>31</v>
      </c>
      <c r="C24" s="56"/>
      <c r="D24" s="57"/>
      <c r="E24" s="58"/>
      <c r="F24" s="58"/>
      <c r="G24" s="58"/>
      <c r="H24" s="59"/>
    </row>
    <row r="46" spans="17:17" ht="18" customHeight="1">
      <c r="Q46" s="60"/>
    </row>
  </sheetData>
  <phoneticPr fontId="5" type="noConversion"/>
  <pageMargins left="0.74803149606299213" right="0.74803149606299213" top="0.78740157480314965" bottom="0.78740157480314965" header="0" footer="0"/>
  <pageSetup paperSize="9" scale="76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9"/>
  <sheetViews>
    <sheetView view="pageBreakPreview" topLeftCell="A13" zoomScale="115" zoomScaleNormal="115" zoomScaleSheetLayoutView="115" workbookViewId="0">
      <selection activeCell="D22" sqref="D22"/>
    </sheetView>
  </sheetViews>
  <sheetFormatPr defaultRowHeight="13.5"/>
  <cols>
    <col min="1" max="1" width="9.88671875" style="62" customWidth="1"/>
    <col min="2" max="2" width="5.21875" style="62" customWidth="1"/>
    <col min="3" max="3" width="5.6640625" style="62" customWidth="1"/>
    <col min="4" max="4" width="7.33203125" style="62" customWidth="1"/>
    <col min="5" max="5" width="7.44140625" style="62" customWidth="1"/>
    <col min="6" max="6" width="8.109375" style="62" bestFit="1" customWidth="1"/>
    <col min="7" max="7" width="12.44140625" style="62" hidden="1" customWidth="1"/>
    <col min="8" max="8" width="12.44140625" style="62" customWidth="1"/>
    <col min="9" max="9" width="13.77734375" style="62" customWidth="1"/>
    <col min="10" max="10" width="14.5546875" style="62" customWidth="1"/>
    <col min="11" max="11" width="3.77734375" style="62" customWidth="1"/>
    <col min="12" max="12" width="8.109375" style="62" customWidth="1"/>
    <col min="13" max="13" width="9.21875" style="63" bestFit="1" customWidth="1"/>
    <col min="14" max="14" width="9" style="62" bestFit="1" customWidth="1"/>
    <col min="15" max="16384" width="8.88671875" style="62"/>
  </cols>
  <sheetData>
    <row r="1" spans="1:14" ht="55.5" customHeight="1" thickBot="1">
      <c r="A1" s="390" t="s">
        <v>32</v>
      </c>
      <c r="B1" s="390"/>
      <c r="C1" s="390"/>
      <c r="D1" s="390"/>
      <c r="E1" s="390"/>
      <c r="F1" s="390"/>
      <c r="G1" s="390"/>
      <c r="H1" s="390"/>
      <c r="I1" s="390"/>
      <c r="J1" s="390"/>
      <c r="K1" s="61"/>
    </row>
    <row r="2" spans="1:14" ht="38.1" customHeight="1" thickBot="1">
      <c r="A2" s="391" t="s">
        <v>33</v>
      </c>
      <c r="B2" s="392"/>
      <c r="C2" s="393"/>
      <c r="D2" s="394" t="s">
        <v>88</v>
      </c>
      <c r="E2" s="395"/>
      <c r="F2" s="395"/>
      <c r="G2" s="395"/>
      <c r="H2" s="395"/>
      <c r="I2" s="395"/>
      <c r="J2" s="396"/>
      <c r="K2" s="64"/>
    </row>
    <row r="3" spans="1:14" ht="7.5" customHeight="1" thickBot="1">
      <c r="A3" s="65"/>
      <c r="B3" s="65"/>
      <c r="C3" s="66"/>
      <c r="D3" s="66"/>
      <c r="E3" s="67"/>
      <c r="F3" s="67"/>
      <c r="G3" s="67"/>
      <c r="H3" s="67"/>
      <c r="I3" s="67"/>
      <c r="J3" s="67"/>
      <c r="K3" s="64"/>
    </row>
    <row r="4" spans="1:14" ht="43.5" customHeight="1" thickBot="1">
      <c r="A4" s="397" t="s">
        <v>34</v>
      </c>
      <c r="B4" s="398"/>
      <c r="C4" s="399"/>
      <c r="D4" s="400" t="s">
        <v>89</v>
      </c>
      <c r="E4" s="401"/>
      <c r="F4" s="401"/>
      <c r="G4" s="401"/>
      <c r="H4" s="401"/>
      <c r="I4" s="401"/>
      <c r="J4" s="402"/>
      <c r="K4" s="68"/>
    </row>
    <row r="5" spans="1:14" ht="44.25" customHeight="1" thickTop="1" thickBot="1">
      <c r="A5" s="384" t="s">
        <v>35</v>
      </c>
      <c r="B5" s="385"/>
      <c r="C5" s="386"/>
      <c r="D5" s="387" t="s">
        <v>36</v>
      </c>
      <c r="E5" s="388"/>
      <c r="F5" s="388"/>
      <c r="G5" s="388"/>
      <c r="H5" s="388"/>
      <c r="I5" s="388"/>
      <c r="J5" s="389"/>
      <c r="K5" s="69"/>
    </row>
    <row r="6" spans="1:14" ht="38.1" customHeight="1" thickTop="1">
      <c r="A6" s="335" t="s">
        <v>37</v>
      </c>
      <c r="B6" s="336"/>
      <c r="C6" s="365"/>
      <c r="D6" s="366" t="s">
        <v>38</v>
      </c>
      <c r="E6" s="336"/>
      <c r="F6" s="336"/>
      <c r="G6" s="336"/>
      <c r="H6" s="365"/>
      <c r="I6" s="70" t="s">
        <v>39</v>
      </c>
      <c r="J6" s="71" t="s">
        <v>40</v>
      </c>
      <c r="K6" s="72"/>
      <c r="N6" s="73">
        <v>2012.02</v>
      </c>
    </row>
    <row r="7" spans="1:14" ht="24.95" customHeight="1">
      <c r="A7" s="367" t="s">
        <v>41</v>
      </c>
      <c r="B7" s="368"/>
      <c r="C7" s="369"/>
      <c r="D7" s="370" t="s">
        <v>42</v>
      </c>
      <c r="E7" s="371"/>
      <c r="F7" s="371"/>
      <c r="G7" s="371"/>
      <c r="H7" s="372"/>
      <c r="I7" s="74">
        <f>SUM(I8:I10)</f>
        <v>132920634</v>
      </c>
      <c r="J7" s="342" t="s">
        <v>43</v>
      </c>
      <c r="K7" s="72"/>
      <c r="L7" s="376" t="s">
        <v>44</v>
      </c>
      <c r="M7" s="377"/>
      <c r="N7" s="75"/>
    </row>
    <row r="8" spans="1:14" ht="24.95" customHeight="1">
      <c r="A8" s="378" t="s">
        <v>45</v>
      </c>
      <c r="B8" s="380" t="s">
        <v>46</v>
      </c>
      <c r="C8" s="381"/>
      <c r="D8" s="76">
        <v>1</v>
      </c>
      <c r="E8" s="77">
        <v>21</v>
      </c>
      <c r="F8" s="78">
        <v>1</v>
      </c>
      <c r="G8" s="79" t="e">
        <v>#REF!</v>
      </c>
      <c r="H8" s="79">
        <f>M8*N8</f>
        <v>6329554</v>
      </c>
      <c r="I8" s="80">
        <f>D8*E8*F8*H8</f>
        <v>132920634</v>
      </c>
      <c r="J8" s="342"/>
      <c r="K8" s="81"/>
      <c r="L8" s="82" t="s">
        <v>47</v>
      </c>
      <c r="M8" s="83">
        <v>287707</v>
      </c>
      <c r="N8" s="84">
        <v>22</v>
      </c>
    </row>
    <row r="9" spans="1:14" ht="24.95" customHeight="1">
      <c r="A9" s="379"/>
      <c r="B9" s="380" t="s">
        <v>48</v>
      </c>
      <c r="C9" s="381"/>
      <c r="D9" s="76">
        <v>0</v>
      </c>
      <c r="E9" s="77">
        <v>21</v>
      </c>
      <c r="F9" s="78">
        <v>0.5</v>
      </c>
      <c r="G9" s="79" t="e">
        <v>#REF!</v>
      </c>
      <c r="H9" s="79">
        <f>M9*N9</f>
        <v>4290814</v>
      </c>
      <c r="I9" s="80">
        <f>D9*E9*F9*H9</f>
        <v>0</v>
      </c>
      <c r="J9" s="342"/>
      <c r="K9" s="81"/>
      <c r="L9" s="82" t="s">
        <v>48</v>
      </c>
      <c r="M9" s="85">
        <v>195037</v>
      </c>
      <c r="N9" s="84">
        <v>22</v>
      </c>
    </row>
    <row r="10" spans="1:14" ht="30" customHeight="1">
      <c r="A10" s="86" t="s">
        <v>49</v>
      </c>
      <c r="B10" s="382" t="s">
        <v>46</v>
      </c>
      <c r="C10" s="383"/>
      <c r="D10" s="373" t="s">
        <v>50</v>
      </c>
      <c r="E10" s="374"/>
      <c r="F10" s="374"/>
      <c r="G10" s="374"/>
      <c r="H10" s="375"/>
      <c r="I10" s="80"/>
      <c r="J10" s="334"/>
      <c r="K10" s="81"/>
      <c r="L10" s="87" t="s">
        <v>51</v>
      </c>
    </row>
    <row r="11" spans="1:14" ht="24.95" customHeight="1">
      <c r="A11" s="330" t="s">
        <v>52</v>
      </c>
      <c r="B11" s="331"/>
      <c r="C11" s="332"/>
      <c r="D11" s="360" t="s">
        <v>53</v>
      </c>
      <c r="E11" s="331"/>
      <c r="F11" s="331"/>
      <c r="G11" s="331"/>
      <c r="H11" s="332"/>
      <c r="I11" s="88">
        <f>I12</f>
        <v>146212697.40000001</v>
      </c>
      <c r="J11" s="333" t="s">
        <v>54</v>
      </c>
      <c r="K11" s="89"/>
    </row>
    <row r="12" spans="1:14" ht="24.95" customHeight="1">
      <c r="A12" s="90"/>
      <c r="B12" s="361"/>
      <c r="C12" s="362"/>
      <c r="D12" s="363">
        <f>I7</f>
        <v>132920634</v>
      </c>
      <c r="E12" s="364"/>
      <c r="F12" s="364"/>
      <c r="G12" s="91">
        <v>1.1000000000000001</v>
      </c>
      <c r="H12" s="91">
        <v>1.1000000000000001</v>
      </c>
      <c r="I12" s="92">
        <f>D12*H12</f>
        <v>146212697.40000001</v>
      </c>
      <c r="J12" s="342"/>
      <c r="K12" s="89"/>
    </row>
    <row r="13" spans="1:14" ht="24.95" customHeight="1">
      <c r="A13" s="330" t="s">
        <v>55</v>
      </c>
      <c r="B13" s="331"/>
      <c r="C13" s="332"/>
      <c r="D13" s="93" t="s">
        <v>56</v>
      </c>
      <c r="E13" s="94"/>
      <c r="F13" s="94"/>
      <c r="G13" s="94"/>
      <c r="H13" s="94"/>
      <c r="I13" s="88">
        <f>I14</f>
        <v>55826666.280000001</v>
      </c>
      <c r="J13" s="333" t="s">
        <v>57</v>
      </c>
      <c r="K13" s="89"/>
    </row>
    <row r="14" spans="1:14" ht="24.95" customHeight="1">
      <c r="A14" s="335"/>
      <c r="B14" s="336"/>
      <c r="C14" s="336"/>
      <c r="D14" s="337">
        <f>I7+I11</f>
        <v>279133331.39999998</v>
      </c>
      <c r="E14" s="338"/>
      <c r="F14" s="338"/>
      <c r="G14" s="95">
        <v>0.1</v>
      </c>
      <c r="H14" s="95">
        <v>0.2</v>
      </c>
      <c r="I14" s="96">
        <f>D14*H14</f>
        <v>55826666.280000001</v>
      </c>
      <c r="J14" s="334"/>
      <c r="K14" s="89"/>
    </row>
    <row r="15" spans="1:14" ht="24.95" customHeight="1">
      <c r="A15" s="330" t="s">
        <v>58</v>
      </c>
      <c r="B15" s="331"/>
      <c r="C15" s="332"/>
      <c r="D15" s="339" t="s">
        <v>59</v>
      </c>
      <c r="E15" s="340"/>
      <c r="F15" s="340"/>
      <c r="G15" s="340"/>
      <c r="H15" s="341"/>
      <c r="I15" s="88">
        <f>SUM(I16:I20)</f>
        <v>76807086.199999988</v>
      </c>
      <c r="J15" s="333" t="s">
        <v>60</v>
      </c>
      <c r="K15" s="89"/>
    </row>
    <row r="16" spans="1:14" ht="24.95" customHeight="1">
      <c r="A16" s="343" t="s">
        <v>61</v>
      </c>
      <c r="B16" s="344"/>
      <c r="C16" s="345"/>
      <c r="D16" s="346" t="s">
        <v>62</v>
      </c>
      <c r="E16" s="347"/>
      <c r="F16" s="347"/>
      <c r="G16" s="97"/>
      <c r="H16" s="98">
        <v>0.3</v>
      </c>
      <c r="I16" s="99">
        <f>I8*H16</f>
        <v>39876190.199999996</v>
      </c>
      <c r="J16" s="342"/>
      <c r="K16" s="89"/>
    </row>
    <row r="17" spans="1:14" ht="24.95" customHeight="1">
      <c r="A17" s="348" t="s">
        <v>63</v>
      </c>
      <c r="B17" s="349"/>
      <c r="C17" s="350"/>
      <c r="D17" s="351" t="s">
        <v>64</v>
      </c>
      <c r="E17" s="352"/>
      <c r="F17" s="352"/>
      <c r="G17" s="100"/>
      <c r="H17" s="101">
        <v>0.1</v>
      </c>
      <c r="I17" s="102">
        <f>I10*H17</f>
        <v>0</v>
      </c>
      <c r="J17" s="342"/>
      <c r="K17" s="89"/>
    </row>
    <row r="18" spans="1:14" ht="37.5" customHeight="1">
      <c r="A18" s="348" t="s">
        <v>65</v>
      </c>
      <c r="B18" s="349"/>
      <c r="C18" s="350"/>
      <c r="D18" s="353" t="s">
        <v>66</v>
      </c>
      <c r="E18" s="354"/>
      <c r="F18" s="354"/>
      <c r="G18" s="354"/>
      <c r="H18" s="355"/>
      <c r="I18" s="103">
        <v>2000000</v>
      </c>
      <c r="J18" s="342"/>
      <c r="K18" s="89"/>
    </row>
    <row r="19" spans="1:14" ht="24.95" customHeight="1">
      <c r="A19" s="356" t="s">
        <v>67</v>
      </c>
      <c r="B19" s="357"/>
      <c r="C19" s="358"/>
      <c r="D19" s="359"/>
      <c r="E19" s="357"/>
      <c r="F19" s="357"/>
      <c r="G19" s="357"/>
      <c r="H19" s="358"/>
      <c r="I19" s="104">
        <f>I10*10%</f>
        <v>0</v>
      </c>
      <c r="J19" s="342"/>
      <c r="K19" s="89"/>
    </row>
    <row r="20" spans="1:14" ht="28.5" customHeight="1">
      <c r="A20" s="356" t="s">
        <v>68</v>
      </c>
      <c r="B20" s="357"/>
      <c r="C20" s="358"/>
      <c r="D20" s="313" t="s">
        <v>69</v>
      </c>
      <c r="E20" s="314"/>
      <c r="F20" s="314"/>
      <c r="G20" s="314"/>
      <c r="H20" s="315"/>
      <c r="I20" s="105">
        <f>M20*E8*N8</f>
        <v>34930896</v>
      </c>
      <c r="J20" s="334"/>
      <c r="K20" s="89"/>
      <c r="L20" s="72" t="s">
        <v>70</v>
      </c>
      <c r="M20" s="106">
        <v>75608</v>
      </c>
      <c r="N20" s="89" t="s">
        <v>71</v>
      </c>
    </row>
    <row r="21" spans="1:14" ht="24.95" customHeight="1">
      <c r="A21" s="323" t="s">
        <v>72</v>
      </c>
      <c r="B21" s="324"/>
      <c r="C21" s="325"/>
      <c r="D21" s="326" t="s">
        <v>73</v>
      </c>
      <c r="E21" s="324"/>
      <c r="F21" s="324"/>
      <c r="G21" s="324"/>
      <c r="H21" s="325"/>
      <c r="I21" s="107">
        <f>I7+I11+I13+I15</f>
        <v>411767083.87999994</v>
      </c>
      <c r="J21" s="108"/>
      <c r="K21" s="109"/>
      <c r="M21" s="63" t="s">
        <v>74</v>
      </c>
    </row>
    <row r="22" spans="1:14" ht="24.95" customHeight="1">
      <c r="A22" s="323" t="s">
        <v>75</v>
      </c>
      <c r="B22" s="324"/>
      <c r="C22" s="325"/>
      <c r="D22" s="110" t="s">
        <v>90</v>
      </c>
      <c r="E22" s="111"/>
      <c r="F22" s="111"/>
      <c r="G22" s="111"/>
      <c r="H22" s="112">
        <v>0.15</v>
      </c>
      <c r="I22" s="107">
        <f>-I21*H22</f>
        <v>-61765062.581999987</v>
      </c>
      <c r="J22" s="113" t="s">
        <v>76</v>
      </c>
      <c r="K22" s="109"/>
      <c r="L22" s="89" t="s">
        <v>77</v>
      </c>
      <c r="M22" s="114"/>
    </row>
    <row r="23" spans="1:14" ht="24.95" customHeight="1">
      <c r="A23" s="323" t="s">
        <v>78</v>
      </c>
      <c r="B23" s="324"/>
      <c r="C23" s="325"/>
      <c r="D23" s="110"/>
      <c r="E23" s="111"/>
      <c r="F23" s="111"/>
      <c r="G23" s="111"/>
      <c r="H23" s="115"/>
      <c r="I23" s="107">
        <f>+I21+I22</f>
        <v>350002021.29799998</v>
      </c>
      <c r="J23" s="116"/>
      <c r="K23" s="109"/>
      <c r="M23" s="114"/>
    </row>
    <row r="24" spans="1:14" ht="24.95" customHeight="1">
      <c r="A24" s="323" t="s">
        <v>79</v>
      </c>
      <c r="B24" s="324"/>
      <c r="C24" s="325"/>
      <c r="D24" s="327">
        <v>0.1</v>
      </c>
      <c r="E24" s="328"/>
      <c r="F24" s="328"/>
      <c r="G24" s="328"/>
      <c r="H24" s="329"/>
      <c r="I24" s="107">
        <f>I23*D24</f>
        <v>35000202.129799999</v>
      </c>
      <c r="J24" s="116"/>
      <c r="K24" s="109"/>
    </row>
    <row r="25" spans="1:14" ht="24.95" customHeight="1" thickBot="1">
      <c r="A25" s="316" t="s">
        <v>80</v>
      </c>
      <c r="B25" s="317"/>
      <c r="C25" s="318"/>
      <c r="D25" s="319" t="s">
        <v>81</v>
      </c>
      <c r="E25" s="320"/>
      <c r="F25" s="320"/>
      <c r="G25" s="320"/>
      <c r="H25" s="321"/>
      <c r="I25" s="117">
        <f>I23+I24</f>
        <v>385002223.4278</v>
      </c>
      <c r="J25" s="118" t="s">
        <v>82</v>
      </c>
      <c r="K25" s="119"/>
    </row>
    <row r="26" spans="1:14" ht="28.5" customHeight="1">
      <c r="A26" s="322" t="s">
        <v>83</v>
      </c>
      <c r="B26" s="322"/>
      <c r="C26" s="322"/>
      <c r="D26" s="322"/>
      <c r="E26" s="322"/>
      <c r="F26" s="322"/>
      <c r="G26" s="322"/>
      <c r="H26" s="322"/>
      <c r="I26" s="322"/>
      <c r="J26" s="322"/>
    </row>
    <row r="27" spans="1:14" ht="27.75" customHeight="1">
      <c r="A27" s="65"/>
      <c r="B27" s="65"/>
      <c r="C27" s="120"/>
      <c r="D27" s="120"/>
      <c r="E27" s="121"/>
      <c r="F27" s="121"/>
      <c r="G27" s="122" t="s">
        <v>84</v>
      </c>
      <c r="H27" s="122"/>
      <c r="I27" s="123"/>
      <c r="J27" s="124"/>
      <c r="K27" s="125"/>
    </row>
    <row r="28" spans="1:14">
      <c r="A28" s="126" t="s">
        <v>85</v>
      </c>
      <c r="B28" s="121"/>
      <c r="C28" s="121"/>
      <c r="D28" s="121"/>
      <c r="E28" s="121"/>
      <c r="F28" s="121"/>
      <c r="G28" s="121"/>
      <c r="H28" s="121"/>
      <c r="I28" s="127">
        <f>+I25*0.94*0.82</f>
        <v>296759713.8181482</v>
      </c>
      <c r="J28" s="121"/>
    </row>
    <row r="29" spans="1:14">
      <c r="A29" s="126" t="s">
        <v>86</v>
      </c>
      <c r="B29" s="121"/>
      <c r="C29" s="121"/>
      <c r="D29" s="121"/>
      <c r="E29" s="121"/>
      <c r="F29" s="121"/>
      <c r="G29" s="121"/>
      <c r="H29" s="121"/>
      <c r="I29" s="127"/>
      <c r="J29" s="121"/>
    </row>
    <row r="30" spans="1:14">
      <c r="A30" s="126" t="s">
        <v>87</v>
      </c>
      <c r="B30" s="121"/>
      <c r="C30" s="121"/>
      <c r="D30" s="121"/>
      <c r="E30" s="121"/>
      <c r="F30" s="121"/>
      <c r="G30" s="121"/>
      <c r="H30" s="121"/>
      <c r="I30" s="127"/>
      <c r="J30" s="121"/>
    </row>
    <row r="31" spans="1:14">
      <c r="A31" s="121"/>
      <c r="B31" s="121"/>
      <c r="C31" s="121"/>
      <c r="D31" s="121"/>
      <c r="E31" s="121"/>
      <c r="F31" s="121"/>
      <c r="G31" s="121"/>
      <c r="H31" s="121"/>
      <c r="I31" s="127">
        <f>+I21*1.1</f>
        <v>452943792.26799995</v>
      </c>
      <c r="J31" s="121"/>
    </row>
    <row r="32" spans="1:14">
      <c r="A32" s="121"/>
      <c r="B32" s="121"/>
      <c r="C32" s="121"/>
      <c r="D32" s="121"/>
      <c r="E32" s="121"/>
      <c r="F32" s="121"/>
      <c r="G32" s="121"/>
      <c r="H32" s="121"/>
      <c r="I32" s="127">
        <f>+I25*0.85</f>
        <v>327251889.91363001</v>
      </c>
      <c r="J32" s="121"/>
    </row>
    <row r="33" spans="1:10">
      <c r="A33" s="121"/>
      <c r="B33" s="121"/>
      <c r="C33" s="121"/>
      <c r="D33" s="121"/>
      <c r="E33" s="121"/>
      <c r="F33" s="121"/>
      <c r="G33" s="121"/>
      <c r="H33" s="121"/>
      <c r="I33" s="127">
        <f>+I32*0.94</f>
        <v>307616776.51881218</v>
      </c>
      <c r="J33" s="121"/>
    </row>
    <row r="39" spans="1:10" ht="28.5" customHeight="1"/>
  </sheetData>
  <mergeCells count="49">
    <mergeCell ref="A5:C5"/>
    <mergeCell ref="D5:J5"/>
    <mergeCell ref="A1:J1"/>
    <mergeCell ref="A2:C2"/>
    <mergeCell ref="D2:J2"/>
    <mergeCell ref="A4:C4"/>
    <mergeCell ref="D4:J4"/>
    <mergeCell ref="L7:M7"/>
    <mergeCell ref="A8:A9"/>
    <mergeCell ref="B8:C8"/>
    <mergeCell ref="B9:C9"/>
    <mergeCell ref="B10:C10"/>
    <mergeCell ref="A6:C6"/>
    <mergeCell ref="D6:H6"/>
    <mergeCell ref="A7:C7"/>
    <mergeCell ref="D7:H7"/>
    <mergeCell ref="J7:J10"/>
    <mergeCell ref="D10:H10"/>
    <mergeCell ref="A11:C11"/>
    <mergeCell ref="D11:H11"/>
    <mergeCell ref="J11:J12"/>
    <mergeCell ref="B12:C12"/>
    <mergeCell ref="D12:F12"/>
    <mergeCell ref="A13:C13"/>
    <mergeCell ref="J13:J14"/>
    <mergeCell ref="A14:C14"/>
    <mergeCell ref="D14:F14"/>
    <mergeCell ref="A15:C15"/>
    <mergeCell ref="D15:H15"/>
    <mergeCell ref="J15:J20"/>
    <mergeCell ref="A16:C16"/>
    <mergeCell ref="D16:F16"/>
    <mergeCell ref="A17:C17"/>
    <mergeCell ref="D17:F17"/>
    <mergeCell ref="A18:C18"/>
    <mergeCell ref="D18:H18"/>
    <mergeCell ref="A19:C19"/>
    <mergeCell ref="D19:H19"/>
    <mergeCell ref="A20:C20"/>
    <mergeCell ref="D20:H20"/>
    <mergeCell ref="A25:C25"/>
    <mergeCell ref="D25:H25"/>
    <mergeCell ref="A26:J26"/>
    <mergeCell ref="A21:C21"/>
    <mergeCell ref="D21:H21"/>
    <mergeCell ref="A22:C22"/>
    <mergeCell ref="A23:C23"/>
    <mergeCell ref="A24:C24"/>
    <mergeCell ref="D24:H24"/>
  </mergeCells>
  <phoneticPr fontId="5" type="noConversion"/>
  <printOptions horizontalCentered="1"/>
  <pageMargins left="0.35433070866141736" right="0.35433070866141736" top="0.78740157480314965" bottom="0.78740157480314965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85" zoomScaleNormal="85" zoomScaleSheetLayoutView="85" workbookViewId="0"/>
  </sheetViews>
  <sheetFormatPr defaultRowHeight="13.5"/>
  <cols>
    <col min="1" max="3" width="12.77734375" style="211" customWidth="1"/>
    <col min="4" max="7" width="14.77734375" style="211" customWidth="1"/>
    <col min="8" max="8" width="11.5546875" style="214" bestFit="1" customWidth="1"/>
    <col min="9" max="9" width="9.5546875" style="211" bestFit="1" customWidth="1"/>
    <col min="10" max="14" width="8.88671875" style="211"/>
    <col min="15" max="16" width="12.21875" style="211" bestFit="1" customWidth="1"/>
    <col min="17" max="17" width="8.88671875" style="211"/>
    <col min="18" max="19" width="12.21875" style="211" bestFit="1" customWidth="1"/>
    <col min="20" max="255" width="8.88671875" style="211"/>
    <col min="256" max="258" width="12.77734375" style="211" customWidth="1"/>
    <col min="259" max="263" width="14.77734375" style="211" customWidth="1"/>
    <col min="264" max="264" width="11.5546875" style="211" bestFit="1" customWidth="1"/>
    <col min="265" max="265" width="9.5546875" style="211" bestFit="1" customWidth="1"/>
    <col min="266" max="270" width="8.88671875" style="211"/>
    <col min="271" max="272" width="12.21875" style="211" bestFit="1" customWidth="1"/>
    <col min="273" max="273" width="8.88671875" style="211"/>
    <col min="274" max="275" width="12.21875" style="211" bestFit="1" customWidth="1"/>
    <col min="276" max="511" width="8.88671875" style="211"/>
    <col min="512" max="514" width="12.77734375" style="211" customWidth="1"/>
    <col min="515" max="519" width="14.77734375" style="211" customWidth="1"/>
    <col min="520" max="520" width="11.5546875" style="211" bestFit="1" customWidth="1"/>
    <col min="521" max="521" width="9.5546875" style="211" bestFit="1" customWidth="1"/>
    <col min="522" max="526" width="8.88671875" style="211"/>
    <col min="527" max="528" width="12.21875" style="211" bestFit="1" customWidth="1"/>
    <col min="529" max="529" width="8.88671875" style="211"/>
    <col min="530" max="531" width="12.21875" style="211" bestFit="1" customWidth="1"/>
    <col min="532" max="767" width="8.88671875" style="211"/>
    <col min="768" max="770" width="12.77734375" style="211" customWidth="1"/>
    <col min="771" max="775" width="14.77734375" style="211" customWidth="1"/>
    <col min="776" max="776" width="11.5546875" style="211" bestFit="1" customWidth="1"/>
    <col min="777" max="777" width="9.5546875" style="211" bestFit="1" customWidth="1"/>
    <col min="778" max="782" width="8.88671875" style="211"/>
    <col min="783" max="784" width="12.21875" style="211" bestFit="1" customWidth="1"/>
    <col min="785" max="785" width="8.88671875" style="211"/>
    <col min="786" max="787" width="12.21875" style="211" bestFit="1" customWidth="1"/>
    <col min="788" max="1023" width="8.88671875" style="211"/>
    <col min="1024" max="1026" width="12.77734375" style="211" customWidth="1"/>
    <col min="1027" max="1031" width="14.77734375" style="211" customWidth="1"/>
    <col min="1032" max="1032" width="11.5546875" style="211" bestFit="1" customWidth="1"/>
    <col min="1033" max="1033" width="9.5546875" style="211" bestFit="1" customWidth="1"/>
    <col min="1034" max="1038" width="8.88671875" style="211"/>
    <col min="1039" max="1040" width="12.21875" style="211" bestFit="1" customWidth="1"/>
    <col min="1041" max="1041" width="8.88671875" style="211"/>
    <col min="1042" max="1043" width="12.21875" style="211" bestFit="1" customWidth="1"/>
    <col min="1044" max="1279" width="8.88671875" style="211"/>
    <col min="1280" max="1282" width="12.77734375" style="211" customWidth="1"/>
    <col min="1283" max="1287" width="14.77734375" style="211" customWidth="1"/>
    <col min="1288" max="1288" width="11.5546875" style="211" bestFit="1" customWidth="1"/>
    <col min="1289" max="1289" width="9.5546875" style="211" bestFit="1" customWidth="1"/>
    <col min="1290" max="1294" width="8.88671875" style="211"/>
    <col min="1295" max="1296" width="12.21875" style="211" bestFit="1" customWidth="1"/>
    <col min="1297" max="1297" width="8.88671875" style="211"/>
    <col min="1298" max="1299" width="12.21875" style="211" bestFit="1" customWidth="1"/>
    <col min="1300" max="1535" width="8.88671875" style="211"/>
    <col min="1536" max="1538" width="12.77734375" style="211" customWidth="1"/>
    <col min="1539" max="1543" width="14.77734375" style="211" customWidth="1"/>
    <col min="1544" max="1544" width="11.5546875" style="211" bestFit="1" customWidth="1"/>
    <col min="1545" max="1545" width="9.5546875" style="211" bestFit="1" customWidth="1"/>
    <col min="1546" max="1550" width="8.88671875" style="211"/>
    <col min="1551" max="1552" width="12.21875" style="211" bestFit="1" customWidth="1"/>
    <col min="1553" max="1553" width="8.88671875" style="211"/>
    <col min="1554" max="1555" width="12.21875" style="211" bestFit="1" customWidth="1"/>
    <col min="1556" max="1791" width="8.88671875" style="211"/>
    <col min="1792" max="1794" width="12.77734375" style="211" customWidth="1"/>
    <col min="1795" max="1799" width="14.77734375" style="211" customWidth="1"/>
    <col min="1800" max="1800" width="11.5546875" style="211" bestFit="1" customWidth="1"/>
    <col min="1801" max="1801" width="9.5546875" style="211" bestFit="1" customWidth="1"/>
    <col min="1802" max="1806" width="8.88671875" style="211"/>
    <col min="1807" max="1808" width="12.21875" style="211" bestFit="1" customWidth="1"/>
    <col min="1809" max="1809" width="8.88671875" style="211"/>
    <col min="1810" max="1811" width="12.21875" style="211" bestFit="1" customWidth="1"/>
    <col min="1812" max="2047" width="8.88671875" style="211"/>
    <col min="2048" max="2050" width="12.77734375" style="211" customWidth="1"/>
    <col min="2051" max="2055" width="14.77734375" style="211" customWidth="1"/>
    <col min="2056" max="2056" width="11.5546875" style="211" bestFit="1" customWidth="1"/>
    <col min="2057" max="2057" width="9.5546875" style="211" bestFit="1" customWidth="1"/>
    <col min="2058" max="2062" width="8.88671875" style="211"/>
    <col min="2063" max="2064" width="12.21875" style="211" bestFit="1" customWidth="1"/>
    <col min="2065" max="2065" width="8.88671875" style="211"/>
    <col min="2066" max="2067" width="12.21875" style="211" bestFit="1" customWidth="1"/>
    <col min="2068" max="2303" width="8.88671875" style="211"/>
    <col min="2304" max="2306" width="12.77734375" style="211" customWidth="1"/>
    <col min="2307" max="2311" width="14.77734375" style="211" customWidth="1"/>
    <col min="2312" max="2312" width="11.5546875" style="211" bestFit="1" customWidth="1"/>
    <col min="2313" max="2313" width="9.5546875" style="211" bestFit="1" customWidth="1"/>
    <col min="2314" max="2318" width="8.88671875" style="211"/>
    <col min="2319" max="2320" width="12.21875" style="211" bestFit="1" customWidth="1"/>
    <col min="2321" max="2321" width="8.88671875" style="211"/>
    <col min="2322" max="2323" width="12.21875" style="211" bestFit="1" customWidth="1"/>
    <col min="2324" max="2559" width="8.88671875" style="211"/>
    <col min="2560" max="2562" width="12.77734375" style="211" customWidth="1"/>
    <col min="2563" max="2567" width="14.77734375" style="211" customWidth="1"/>
    <col min="2568" max="2568" width="11.5546875" style="211" bestFit="1" customWidth="1"/>
    <col min="2569" max="2569" width="9.5546875" style="211" bestFit="1" customWidth="1"/>
    <col min="2570" max="2574" width="8.88671875" style="211"/>
    <col min="2575" max="2576" width="12.21875" style="211" bestFit="1" customWidth="1"/>
    <col min="2577" max="2577" width="8.88671875" style="211"/>
    <col min="2578" max="2579" width="12.21875" style="211" bestFit="1" customWidth="1"/>
    <col min="2580" max="2815" width="8.88671875" style="211"/>
    <col min="2816" max="2818" width="12.77734375" style="211" customWidth="1"/>
    <col min="2819" max="2823" width="14.77734375" style="211" customWidth="1"/>
    <col min="2824" max="2824" width="11.5546875" style="211" bestFit="1" customWidth="1"/>
    <col min="2825" max="2825" width="9.5546875" style="211" bestFit="1" customWidth="1"/>
    <col min="2826" max="2830" width="8.88671875" style="211"/>
    <col min="2831" max="2832" width="12.21875" style="211" bestFit="1" customWidth="1"/>
    <col min="2833" max="2833" width="8.88671875" style="211"/>
    <col min="2834" max="2835" width="12.21875" style="211" bestFit="1" customWidth="1"/>
    <col min="2836" max="3071" width="8.88671875" style="211"/>
    <col min="3072" max="3074" width="12.77734375" style="211" customWidth="1"/>
    <col min="3075" max="3079" width="14.77734375" style="211" customWidth="1"/>
    <col min="3080" max="3080" width="11.5546875" style="211" bestFit="1" customWidth="1"/>
    <col min="3081" max="3081" width="9.5546875" style="211" bestFit="1" customWidth="1"/>
    <col min="3082" max="3086" width="8.88671875" style="211"/>
    <col min="3087" max="3088" width="12.21875" style="211" bestFit="1" customWidth="1"/>
    <col min="3089" max="3089" width="8.88671875" style="211"/>
    <col min="3090" max="3091" width="12.21875" style="211" bestFit="1" customWidth="1"/>
    <col min="3092" max="3327" width="8.88671875" style="211"/>
    <col min="3328" max="3330" width="12.77734375" style="211" customWidth="1"/>
    <col min="3331" max="3335" width="14.77734375" style="211" customWidth="1"/>
    <col min="3336" max="3336" width="11.5546875" style="211" bestFit="1" customWidth="1"/>
    <col min="3337" max="3337" width="9.5546875" style="211" bestFit="1" customWidth="1"/>
    <col min="3338" max="3342" width="8.88671875" style="211"/>
    <col min="3343" max="3344" width="12.21875" style="211" bestFit="1" customWidth="1"/>
    <col min="3345" max="3345" width="8.88671875" style="211"/>
    <col min="3346" max="3347" width="12.21875" style="211" bestFit="1" customWidth="1"/>
    <col min="3348" max="3583" width="8.88671875" style="211"/>
    <col min="3584" max="3586" width="12.77734375" style="211" customWidth="1"/>
    <col min="3587" max="3591" width="14.77734375" style="211" customWidth="1"/>
    <col min="3592" max="3592" width="11.5546875" style="211" bestFit="1" customWidth="1"/>
    <col min="3593" max="3593" width="9.5546875" style="211" bestFit="1" customWidth="1"/>
    <col min="3594" max="3598" width="8.88671875" style="211"/>
    <col min="3599" max="3600" width="12.21875" style="211" bestFit="1" customWidth="1"/>
    <col min="3601" max="3601" width="8.88671875" style="211"/>
    <col min="3602" max="3603" width="12.21875" style="211" bestFit="1" customWidth="1"/>
    <col min="3604" max="3839" width="8.88671875" style="211"/>
    <col min="3840" max="3842" width="12.77734375" style="211" customWidth="1"/>
    <col min="3843" max="3847" width="14.77734375" style="211" customWidth="1"/>
    <col min="3848" max="3848" width="11.5546875" style="211" bestFit="1" customWidth="1"/>
    <col min="3849" max="3849" width="9.5546875" style="211" bestFit="1" customWidth="1"/>
    <col min="3850" max="3854" width="8.88671875" style="211"/>
    <col min="3855" max="3856" width="12.21875" style="211" bestFit="1" customWidth="1"/>
    <col min="3857" max="3857" width="8.88671875" style="211"/>
    <col min="3858" max="3859" width="12.21875" style="211" bestFit="1" customWidth="1"/>
    <col min="3860" max="4095" width="8.88671875" style="211"/>
    <col min="4096" max="4098" width="12.77734375" style="211" customWidth="1"/>
    <col min="4099" max="4103" width="14.77734375" style="211" customWidth="1"/>
    <col min="4104" max="4104" width="11.5546875" style="211" bestFit="1" customWidth="1"/>
    <col min="4105" max="4105" width="9.5546875" style="211" bestFit="1" customWidth="1"/>
    <col min="4106" max="4110" width="8.88671875" style="211"/>
    <col min="4111" max="4112" width="12.21875" style="211" bestFit="1" customWidth="1"/>
    <col min="4113" max="4113" width="8.88671875" style="211"/>
    <col min="4114" max="4115" width="12.21875" style="211" bestFit="1" customWidth="1"/>
    <col min="4116" max="4351" width="8.88671875" style="211"/>
    <col min="4352" max="4354" width="12.77734375" style="211" customWidth="1"/>
    <col min="4355" max="4359" width="14.77734375" style="211" customWidth="1"/>
    <col min="4360" max="4360" width="11.5546875" style="211" bestFit="1" customWidth="1"/>
    <col min="4361" max="4361" width="9.5546875" style="211" bestFit="1" customWidth="1"/>
    <col min="4362" max="4366" width="8.88671875" style="211"/>
    <col min="4367" max="4368" width="12.21875" style="211" bestFit="1" customWidth="1"/>
    <col min="4369" max="4369" width="8.88671875" style="211"/>
    <col min="4370" max="4371" width="12.21875" style="211" bestFit="1" customWidth="1"/>
    <col min="4372" max="4607" width="8.88671875" style="211"/>
    <col min="4608" max="4610" width="12.77734375" style="211" customWidth="1"/>
    <col min="4611" max="4615" width="14.77734375" style="211" customWidth="1"/>
    <col min="4616" max="4616" width="11.5546875" style="211" bestFit="1" customWidth="1"/>
    <col min="4617" max="4617" width="9.5546875" style="211" bestFit="1" customWidth="1"/>
    <col min="4618" max="4622" width="8.88671875" style="211"/>
    <col min="4623" max="4624" width="12.21875" style="211" bestFit="1" customWidth="1"/>
    <col min="4625" max="4625" width="8.88671875" style="211"/>
    <col min="4626" max="4627" width="12.21875" style="211" bestFit="1" customWidth="1"/>
    <col min="4628" max="4863" width="8.88671875" style="211"/>
    <col min="4864" max="4866" width="12.77734375" style="211" customWidth="1"/>
    <col min="4867" max="4871" width="14.77734375" style="211" customWidth="1"/>
    <col min="4872" max="4872" width="11.5546875" style="211" bestFit="1" customWidth="1"/>
    <col min="4873" max="4873" width="9.5546875" style="211" bestFit="1" customWidth="1"/>
    <col min="4874" max="4878" width="8.88671875" style="211"/>
    <col min="4879" max="4880" width="12.21875" style="211" bestFit="1" customWidth="1"/>
    <col min="4881" max="4881" width="8.88671875" style="211"/>
    <col min="4882" max="4883" width="12.21875" style="211" bestFit="1" customWidth="1"/>
    <col min="4884" max="5119" width="8.88671875" style="211"/>
    <col min="5120" max="5122" width="12.77734375" style="211" customWidth="1"/>
    <col min="5123" max="5127" width="14.77734375" style="211" customWidth="1"/>
    <col min="5128" max="5128" width="11.5546875" style="211" bestFit="1" customWidth="1"/>
    <col min="5129" max="5129" width="9.5546875" style="211" bestFit="1" customWidth="1"/>
    <col min="5130" max="5134" width="8.88671875" style="211"/>
    <col min="5135" max="5136" width="12.21875" style="211" bestFit="1" customWidth="1"/>
    <col min="5137" max="5137" width="8.88671875" style="211"/>
    <col min="5138" max="5139" width="12.21875" style="211" bestFit="1" customWidth="1"/>
    <col min="5140" max="5375" width="8.88671875" style="211"/>
    <col min="5376" max="5378" width="12.77734375" style="211" customWidth="1"/>
    <col min="5379" max="5383" width="14.77734375" style="211" customWidth="1"/>
    <col min="5384" max="5384" width="11.5546875" style="211" bestFit="1" customWidth="1"/>
    <col min="5385" max="5385" width="9.5546875" style="211" bestFit="1" customWidth="1"/>
    <col min="5386" max="5390" width="8.88671875" style="211"/>
    <col min="5391" max="5392" width="12.21875" style="211" bestFit="1" customWidth="1"/>
    <col min="5393" max="5393" width="8.88671875" style="211"/>
    <col min="5394" max="5395" width="12.21875" style="211" bestFit="1" customWidth="1"/>
    <col min="5396" max="5631" width="8.88671875" style="211"/>
    <col min="5632" max="5634" width="12.77734375" style="211" customWidth="1"/>
    <col min="5635" max="5639" width="14.77734375" style="211" customWidth="1"/>
    <col min="5640" max="5640" width="11.5546875" style="211" bestFit="1" customWidth="1"/>
    <col min="5641" max="5641" width="9.5546875" style="211" bestFit="1" customWidth="1"/>
    <col min="5642" max="5646" width="8.88671875" style="211"/>
    <col min="5647" max="5648" width="12.21875" style="211" bestFit="1" customWidth="1"/>
    <col min="5649" max="5649" width="8.88671875" style="211"/>
    <col min="5650" max="5651" width="12.21875" style="211" bestFit="1" customWidth="1"/>
    <col min="5652" max="5887" width="8.88671875" style="211"/>
    <col min="5888" max="5890" width="12.77734375" style="211" customWidth="1"/>
    <col min="5891" max="5895" width="14.77734375" style="211" customWidth="1"/>
    <col min="5896" max="5896" width="11.5546875" style="211" bestFit="1" customWidth="1"/>
    <col min="5897" max="5897" width="9.5546875" style="211" bestFit="1" customWidth="1"/>
    <col min="5898" max="5902" width="8.88671875" style="211"/>
    <col min="5903" max="5904" width="12.21875" style="211" bestFit="1" customWidth="1"/>
    <col min="5905" max="5905" width="8.88671875" style="211"/>
    <col min="5906" max="5907" width="12.21875" style="211" bestFit="1" customWidth="1"/>
    <col min="5908" max="6143" width="8.88671875" style="211"/>
    <col min="6144" max="6146" width="12.77734375" style="211" customWidth="1"/>
    <col min="6147" max="6151" width="14.77734375" style="211" customWidth="1"/>
    <col min="6152" max="6152" width="11.5546875" style="211" bestFit="1" customWidth="1"/>
    <col min="6153" max="6153" width="9.5546875" style="211" bestFit="1" customWidth="1"/>
    <col min="6154" max="6158" width="8.88671875" style="211"/>
    <col min="6159" max="6160" width="12.21875" style="211" bestFit="1" customWidth="1"/>
    <col min="6161" max="6161" width="8.88671875" style="211"/>
    <col min="6162" max="6163" width="12.21875" style="211" bestFit="1" customWidth="1"/>
    <col min="6164" max="6399" width="8.88671875" style="211"/>
    <col min="6400" max="6402" width="12.77734375" style="211" customWidth="1"/>
    <col min="6403" max="6407" width="14.77734375" style="211" customWidth="1"/>
    <col min="6408" max="6408" width="11.5546875" style="211" bestFit="1" customWidth="1"/>
    <col min="6409" max="6409" width="9.5546875" style="211" bestFit="1" customWidth="1"/>
    <col min="6410" max="6414" width="8.88671875" style="211"/>
    <col min="6415" max="6416" width="12.21875" style="211" bestFit="1" customWidth="1"/>
    <col min="6417" max="6417" width="8.88671875" style="211"/>
    <col min="6418" max="6419" width="12.21875" style="211" bestFit="1" customWidth="1"/>
    <col min="6420" max="6655" width="8.88671875" style="211"/>
    <col min="6656" max="6658" width="12.77734375" style="211" customWidth="1"/>
    <col min="6659" max="6663" width="14.77734375" style="211" customWidth="1"/>
    <col min="6664" max="6664" width="11.5546875" style="211" bestFit="1" customWidth="1"/>
    <col min="6665" max="6665" width="9.5546875" style="211" bestFit="1" customWidth="1"/>
    <col min="6666" max="6670" width="8.88671875" style="211"/>
    <col min="6671" max="6672" width="12.21875" style="211" bestFit="1" customWidth="1"/>
    <col min="6673" max="6673" width="8.88671875" style="211"/>
    <col min="6674" max="6675" width="12.21875" style="211" bestFit="1" customWidth="1"/>
    <col min="6676" max="6911" width="8.88671875" style="211"/>
    <col min="6912" max="6914" width="12.77734375" style="211" customWidth="1"/>
    <col min="6915" max="6919" width="14.77734375" style="211" customWidth="1"/>
    <col min="6920" max="6920" width="11.5546875" style="211" bestFit="1" customWidth="1"/>
    <col min="6921" max="6921" width="9.5546875" style="211" bestFit="1" customWidth="1"/>
    <col min="6922" max="6926" width="8.88671875" style="211"/>
    <col min="6927" max="6928" width="12.21875" style="211" bestFit="1" customWidth="1"/>
    <col min="6929" max="6929" width="8.88671875" style="211"/>
    <col min="6930" max="6931" width="12.21875" style="211" bestFit="1" customWidth="1"/>
    <col min="6932" max="7167" width="8.88671875" style="211"/>
    <col min="7168" max="7170" width="12.77734375" style="211" customWidth="1"/>
    <col min="7171" max="7175" width="14.77734375" style="211" customWidth="1"/>
    <col min="7176" max="7176" width="11.5546875" style="211" bestFit="1" customWidth="1"/>
    <col min="7177" max="7177" width="9.5546875" style="211" bestFit="1" customWidth="1"/>
    <col min="7178" max="7182" width="8.88671875" style="211"/>
    <col min="7183" max="7184" width="12.21875" style="211" bestFit="1" customWidth="1"/>
    <col min="7185" max="7185" width="8.88671875" style="211"/>
    <col min="7186" max="7187" width="12.21875" style="211" bestFit="1" customWidth="1"/>
    <col min="7188" max="7423" width="8.88671875" style="211"/>
    <col min="7424" max="7426" width="12.77734375" style="211" customWidth="1"/>
    <col min="7427" max="7431" width="14.77734375" style="211" customWidth="1"/>
    <col min="7432" max="7432" width="11.5546875" style="211" bestFit="1" customWidth="1"/>
    <col min="7433" max="7433" width="9.5546875" style="211" bestFit="1" customWidth="1"/>
    <col min="7434" max="7438" width="8.88671875" style="211"/>
    <col min="7439" max="7440" width="12.21875" style="211" bestFit="1" customWidth="1"/>
    <col min="7441" max="7441" width="8.88671875" style="211"/>
    <col min="7442" max="7443" width="12.21875" style="211" bestFit="1" customWidth="1"/>
    <col min="7444" max="7679" width="8.88671875" style="211"/>
    <col min="7680" max="7682" width="12.77734375" style="211" customWidth="1"/>
    <col min="7683" max="7687" width="14.77734375" style="211" customWidth="1"/>
    <col min="7688" max="7688" width="11.5546875" style="211" bestFit="1" customWidth="1"/>
    <col min="7689" max="7689" width="9.5546875" style="211" bestFit="1" customWidth="1"/>
    <col min="7690" max="7694" width="8.88671875" style="211"/>
    <col min="7695" max="7696" width="12.21875" style="211" bestFit="1" customWidth="1"/>
    <col min="7697" max="7697" width="8.88671875" style="211"/>
    <col min="7698" max="7699" width="12.21875" style="211" bestFit="1" customWidth="1"/>
    <col min="7700" max="7935" width="8.88671875" style="211"/>
    <col min="7936" max="7938" width="12.77734375" style="211" customWidth="1"/>
    <col min="7939" max="7943" width="14.77734375" style="211" customWidth="1"/>
    <col min="7944" max="7944" width="11.5546875" style="211" bestFit="1" customWidth="1"/>
    <col min="7945" max="7945" width="9.5546875" style="211" bestFit="1" customWidth="1"/>
    <col min="7946" max="7950" width="8.88671875" style="211"/>
    <col min="7951" max="7952" width="12.21875" style="211" bestFit="1" customWidth="1"/>
    <col min="7953" max="7953" width="8.88671875" style="211"/>
    <col min="7954" max="7955" width="12.21875" style="211" bestFit="1" customWidth="1"/>
    <col min="7956" max="8191" width="8.88671875" style="211"/>
    <col min="8192" max="8194" width="12.77734375" style="211" customWidth="1"/>
    <col min="8195" max="8199" width="14.77734375" style="211" customWidth="1"/>
    <col min="8200" max="8200" width="11.5546875" style="211" bestFit="1" customWidth="1"/>
    <col min="8201" max="8201" width="9.5546875" style="211" bestFit="1" customWidth="1"/>
    <col min="8202" max="8206" width="8.88671875" style="211"/>
    <col min="8207" max="8208" width="12.21875" style="211" bestFit="1" customWidth="1"/>
    <col min="8209" max="8209" width="8.88671875" style="211"/>
    <col min="8210" max="8211" width="12.21875" style="211" bestFit="1" customWidth="1"/>
    <col min="8212" max="8447" width="8.88671875" style="211"/>
    <col min="8448" max="8450" width="12.77734375" style="211" customWidth="1"/>
    <col min="8451" max="8455" width="14.77734375" style="211" customWidth="1"/>
    <col min="8456" max="8456" width="11.5546875" style="211" bestFit="1" customWidth="1"/>
    <col min="8457" max="8457" width="9.5546875" style="211" bestFit="1" customWidth="1"/>
    <col min="8458" max="8462" width="8.88671875" style="211"/>
    <col min="8463" max="8464" width="12.21875" style="211" bestFit="1" customWidth="1"/>
    <col min="8465" max="8465" width="8.88671875" style="211"/>
    <col min="8466" max="8467" width="12.21875" style="211" bestFit="1" customWidth="1"/>
    <col min="8468" max="8703" width="8.88671875" style="211"/>
    <col min="8704" max="8706" width="12.77734375" style="211" customWidth="1"/>
    <col min="8707" max="8711" width="14.77734375" style="211" customWidth="1"/>
    <col min="8712" max="8712" width="11.5546875" style="211" bestFit="1" customWidth="1"/>
    <col min="8713" max="8713" width="9.5546875" style="211" bestFit="1" customWidth="1"/>
    <col min="8714" max="8718" width="8.88671875" style="211"/>
    <col min="8719" max="8720" width="12.21875" style="211" bestFit="1" customWidth="1"/>
    <col min="8721" max="8721" width="8.88671875" style="211"/>
    <col min="8722" max="8723" width="12.21875" style="211" bestFit="1" customWidth="1"/>
    <col min="8724" max="8959" width="8.88671875" style="211"/>
    <col min="8960" max="8962" width="12.77734375" style="211" customWidth="1"/>
    <col min="8963" max="8967" width="14.77734375" style="211" customWidth="1"/>
    <col min="8968" max="8968" width="11.5546875" style="211" bestFit="1" customWidth="1"/>
    <col min="8969" max="8969" width="9.5546875" style="211" bestFit="1" customWidth="1"/>
    <col min="8970" max="8974" width="8.88671875" style="211"/>
    <col min="8975" max="8976" width="12.21875" style="211" bestFit="1" customWidth="1"/>
    <col min="8977" max="8977" width="8.88671875" style="211"/>
    <col min="8978" max="8979" width="12.21875" style="211" bestFit="1" customWidth="1"/>
    <col min="8980" max="9215" width="8.88671875" style="211"/>
    <col min="9216" max="9218" width="12.77734375" style="211" customWidth="1"/>
    <col min="9219" max="9223" width="14.77734375" style="211" customWidth="1"/>
    <col min="9224" max="9224" width="11.5546875" style="211" bestFit="1" customWidth="1"/>
    <col min="9225" max="9225" width="9.5546875" style="211" bestFit="1" customWidth="1"/>
    <col min="9226" max="9230" width="8.88671875" style="211"/>
    <col min="9231" max="9232" width="12.21875" style="211" bestFit="1" customWidth="1"/>
    <col min="9233" max="9233" width="8.88671875" style="211"/>
    <col min="9234" max="9235" width="12.21875" style="211" bestFit="1" customWidth="1"/>
    <col min="9236" max="9471" width="8.88671875" style="211"/>
    <col min="9472" max="9474" width="12.77734375" style="211" customWidth="1"/>
    <col min="9475" max="9479" width="14.77734375" style="211" customWidth="1"/>
    <col min="9480" max="9480" width="11.5546875" style="211" bestFit="1" customWidth="1"/>
    <col min="9481" max="9481" width="9.5546875" style="211" bestFit="1" customWidth="1"/>
    <col min="9482" max="9486" width="8.88671875" style="211"/>
    <col min="9487" max="9488" width="12.21875" style="211" bestFit="1" customWidth="1"/>
    <col min="9489" max="9489" width="8.88671875" style="211"/>
    <col min="9490" max="9491" width="12.21875" style="211" bestFit="1" customWidth="1"/>
    <col min="9492" max="9727" width="8.88671875" style="211"/>
    <col min="9728" max="9730" width="12.77734375" style="211" customWidth="1"/>
    <col min="9731" max="9735" width="14.77734375" style="211" customWidth="1"/>
    <col min="9736" max="9736" width="11.5546875" style="211" bestFit="1" customWidth="1"/>
    <col min="9737" max="9737" width="9.5546875" style="211" bestFit="1" customWidth="1"/>
    <col min="9738" max="9742" width="8.88671875" style="211"/>
    <col min="9743" max="9744" width="12.21875" style="211" bestFit="1" customWidth="1"/>
    <col min="9745" max="9745" width="8.88671875" style="211"/>
    <col min="9746" max="9747" width="12.21875" style="211" bestFit="1" customWidth="1"/>
    <col min="9748" max="9983" width="8.88671875" style="211"/>
    <col min="9984" max="9986" width="12.77734375" style="211" customWidth="1"/>
    <col min="9987" max="9991" width="14.77734375" style="211" customWidth="1"/>
    <col min="9992" max="9992" width="11.5546875" style="211" bestFit="1" customWidth="1"/>
    <col min="9993" max="9993" width="9.5546875" style="211" bestFit="1" customWidth="1"/>
    <col min="9994" max="9998" width="8.88671875" style="211"/>
    <col min="9999" max="10000" width="12.21875" style="211" bestFit="1" customWidth="1"/>
    <col min="10001" max="10001" width="8.88671875" style="211"/>
    <col min="10002" max="10003" width="12.21875" style="211" bestFit="1" customWidth="1"/>
    <col min="10004" max="10239" width="8.88671875" style="211"/>
    <col min="10240" max="10242" width="12.77734375" style="211" customWidth="1"/>
    <col min="10243" max="10247" width="14.77734375" style="211" customWidth="1"/>
    <col min="10248" max="10248" width="11.5546875" style="211" bestFit="1" customWidth="1"/>
    <col min="10249" max="10249" width="9.5546875" style="211" bestFit="1" customWidth="1"/>
    <col min="10250" max="10254" width="8.88671875" style="211"/>
    <col min="10255" max="10256" width="12.21875" style="211" bestFit="1" customWidth="1"/>
    <col min="10257" max="10257" width="8.88671875" style="211"/>
    <col min="10258" max="10259" width="12.21875" style="211" bestFit="1" customWidth="1"/>
    <col min="10260" max="10495" width="8.88671875" style="211"/>
    <col min="10496" max="10498" width="12.77734375" style="211" customWidth="1"/>
    <col min="10499" max="10503" width="14.77734375" style="211" customWidth="1"/>
    <col min="10504" max="10504" width="11.5546875" style="211" bestFit="1" customWidth="1"/>
    <col min="10505" max="10505" width="9.5546875" style="211" bestFit="1" customWidth="1"/>
    <col min="10506" max="10510" width="8.88671875" style="211"/>
    <col min="10511" max="10512" width="12.21875" style="211" bestFit="1" customWidth="1"/>
    <col min="10513" max="10513" width="8.88671875" style="211"/>
    <col min="10514" max="10515" width="12.21875" style="211" bestFit="1" customWidth="1"/>
    <col min="10516" max="10751" width="8.88671875" style="211"/>
    <col min="10752" max="10754" width="12.77734375" style="211" customWidth="1"/>
    <col min="10755" max="10759" width="14.77734375" style="211" customWidth="1"/>
    <col min="10760" max="10760" width="11.5546875" style="211" bestFit="1" customWidth="1"/>
    <col min="10761" max="10761" width="9.5546875" style="211" bestFit="1" customWidth="1"/>
    <col min="10762" max="10766" width="8.88671875" style="211"/>
    <col min="10767" max="10768" width="12.21875" style="211" bestFit="1" customWidth="1"/>
    <col min="10769" max="10769" width="8.88671875" style="211"/>
    <col min="10770" max="10771" width="12.21875" style="211" bestFit="1" customWidth="1"/>
    <col min="10772" max="11007" width="8.88671875" style="211"/>
    <col min="11008" max="11010" width="12.77734375" style="211" customWidth="1"/>
    <col min="11011" max="11015" width="14.77734375" style="211" customWidth="1"/>
    <col min="11016" max="11016" width="11.5546875" style="211" bestFit="1" customWidth="1"/>
    <col min="11017" max="11017" width="9.5546875" style="211" bestFit="1" customWidth="1"/>
    <col min="11018" max="11022" width="8.88671875" style="211"/>
    <col min="11023" max="11024" width="12.21875" style="211" bestFit="1" customWidth="1"/>
    <col min="11025" max="11025" width="8.88671875" style="211"/>
    <col min="11026" max="11027" width="12.21875" style="211" bestFit="1" customWidth="1"/>
    <col min="11028" max="11263" width="8.88671875" style="211"/>
    <col min="11264" max="11266" width="12.77734375" style="211" customWidth="1"/>
    <col min="11267" max="11271" width="14.77734375" style="211" customWidth="1"/>
    <col min="11272" max="11272" width="11.5546875" style="211" bestFit="1" customWidth="1"/>
    <col min="11273" max="11273" width="9.5546875" style="211" bestFit="1" customWidth="1"/>
    <col min="11274" max="11278" width="8.88671875" style="211"/>
    <col min="11279" max="11280" width="12.21875" style="211" bestFit="1" customWidth="1"/>
    <col min="11281" max="11281" width="8.88671875" style="211"/>
    <col min="11282" max="11283" width="12.21875" style="211" bestFit="1" customWidth="1"/>
    <col min="11284" max="11519" width="8.88671875" style="211"/>
    <col min="11520" max="11522" width="12.77734375" style="211" customWidth="1"/>
    <col min="11523" max="11527" width="14.77734375" style="211" customWidth="1"/>
    <col min="11528" max="11528" width="11.5546875" style="211" bestFit="1" customWidth="1"/>
    <col min="11529" max="11529" width="9.5546875" style="211" bestFit="1" customWidth="1"/>
    <col min="11530" max="11534" width="8.88671875" style="211"/>
    <col min="11535" max="11536" width="12.21875" style="211" bestFit="1" customWidth="1"/>
    <col min="11537" max="11537" width="8.88671875" style="211"/>
    <col min="11538" max="11539" width="12.21875" style="211" bestFit="1" customWidth="1"/>
    <col min="11540" max="11775" width="8.88671875" style="211"/>
    <col min="11776" max="11778" width="12.77734375" style="211" customWidth="1"/>
    <col min="11779" max="11783" width="14.77734375" style="211" customWidth="1"/>
    <col min="11784" max="11784" width="11.5546875" style="211" bestFit="1" customWidth="1"/>
    <col min="11785" max="11785" width="9.5546875" style="211" bestFit="1" customWidth="1"/>
    <col min="11786" max="11790" width="8.88671875" style="211"/>
    <col min="11791" max="11792" width="12.21875" style="211" bestFit="1" customWidth="1"/>
    <col min="11793" max="11793" width="8.88671875" style="211"/>
    <col min="11794" max="11795" width="12.21875" style="211" bestFit="1" customWidth="1"/>
    <col min="11796" max="12031" width="8.88671875" style="211"/>
    <col min="12032" max="12034" width="12.77734375" style="211" customWidth="1"/>
    <col min="12035" max="12039" width="14.77734375" style="211" customWidth="1"/>
    <col min="12040" max="12040" width="11.5546875" style="211" bestFit="1" customWidth="1"/>
    <col min="12041" max="12041" width="9.5546875" style="211" bestFit="1" customWidth="1"/>
    <col min="12042" max="12046" width="8.88671875" style="211"/>
    <col min="12047" max="12048" width="12.21875" style="211" bestFit="1" customWidth="1"/>
    <col min="12049" max="12049" width="8.88671875" style="211"/>
    <col min="12050" max="12051" width="12.21875" style="211" bestFit="1" customWidth="1"/>
    <col min="12052" max="12287" width="8.88671875" style="211"/>
    <col min="12288" max="12290" width="12.77734375" style="211" customWidth="1"/>
    <col min="12291" max="12295" width="14.77734375" style="211" customWidth="1"/>
    <col min="12296" max="12296" width="11.5546875" style="211" bestFit="1" customWidth="1"/>
    <col min="12297" max="12297" width="9.5546875" style="211" bestFit="1" customWidth="1"/>
    <col min="12298" max="12302" width="8.88671875" style="211"/>
    <col min="12303" max="12304" width="12.21875" style="211" bestFit="1" customWidth="1"/>
    <col min="12305" max="12305" width="8.88671875" style="211"/>
    <col min="12306" max="12307" width="12.21875" style="211" bestFit="1" customWidth="1"/>
    <col min="12308" max="12543" width="8.88671875" style="211"/>
    <col min="12544" max="12546" width="12.77734375" style="211" customWidth="1"/>
    <col min="12547" max="12551" width="14.77734375" style="211" customWidth="1"/>
    <col min="12552" max="12552" width="11.5546875" style="211" bestFit="1" customWidth="1"/>
    <col min="12553" max="12553" width="9.5546875" style="211" bestFit="1" customWidth="1"/>
    <col min="12554" max="12558" width="8.88671875" style="211"/>
    <col min="12559" max="12560" width="12.21875" style="211" bestFit="1" customWidth="1"/>
    <col min="12561" max="12561" width="8.88671875" style="211"/>
    <col min="12562" max="12563" width="12.21875" style="211" bestFit="1" customWidth="1"/>
    <col min="12564" max="12799" width="8.88671875" style="211"/>
    <col min="12800" max="12802" width="12.77734375" style="211" customWidth="1"/>
    <col min="12803" max="12807" width="14.77734375" style="211" customWidth="1"/>
    <col min="12808" max="12808" width="11.5546875" style="211" bestFit="1" customWidth="1"/>
    <col min="12809" max="12809" width="9.5546875" style="211" bestFit="1" customWidth="1"/>
    <col min="12810" max="12814" width="8.88671875" style="211"/>
    <col min="12815" max="12816" width="12.21875" style="211" bestFit="1" customWidth="1"/>
    <col min="12817" max="12817" width="8.88671875" style="211"/>
    <col min="12818" max="12819" width="12.21875" style="211" bestFit="1" customWidth="1"/>
    <col min="12820" max="13055" width="8.88671875" style="211"/>
    <col min="13056" max="13058" width="12.77734375" style="211" customWidth="1"/>
    <col min="13059" max="13063" width="14.77734375" style="211" customWidth="1"/>
    <col min="13064" max="13064" width="11.5546875" style="211" bestFit="1" customWidth="1"/>
    <col min="13065" max="13065" width="9.5546875" style="211" bestFit="1" customWidth="1"/>
    <col min="13066" max="13070" width="8.88671875" style="211"/>
    <col min="13071" max="13072" width="12.21875" style="211" bestFit="1" customWidth="1"/>
    <col min="13073" max="13073" width="8.88671875" style="211"/>
    <col min="13074" max="13075" width="12.21875" style="211" bestFit="1" customWidth="1"/>
    <col min="13076" max="13311" width="8.88671875" style="211"/>
    <col min="13312" max="13314" width="12.77734375" style="211" customWidth="1"/>
    <col min="13315" max="13319" width="14.77734375" style="211" customWidth="1"/>
    <col min="13320" max="13320" width="11.5546875" style="211" bestFit="1" customWidth="1"/>
    <col min="13321" max="13321" width="9.5546875" style="211" bestFit="1" customWidth="1"/>
    <col min="13322" max="13326" width="8.88671875" style="211"/>
    <col min="13327" max="13328" width="12.21875" style="211" bestFit="1" customWidth="1"/>
    <col min="13329" max="13329" width="8.88671875" style="211"/>
    <col min="13330" max="13331" width="12.21875" style="211" bestFit="1" customWidth="1"/>
    <col min="13332" max="13567" width="8.88671875" style="211"/>
    <col min="13568" max="13570" width="12.77734375" style="211" customWidth="1"/>
    <col min="13571" max="13575" width="14.77734375" style="211" customWidth="1"/>
    <col min="13576" max="13576" width="11.5546875" style="211" bestFit="1" customWidth="1"/>
    <col min="13577" max="13577" width="9.5546875" style="211" bestFit="1" customWidth="1"/>
    <col min="13578" max="13582" width="8.88671875" style="211"/>
    <col min="13583" max="13584" width="12.21875" style="211" bestFit="1" customWidth="1"/>
    <col min="13585" max="13585" width="8.88671875" style="211"/>
    <col min="13586" max="13587" width="12.21875" style="211" bestFit="1" customWidth="1"/>
    <col min="13588" max="13823" width="8.88671875" style="211"/>
    <col min="13824" max="13826" width="12.77734375" style="211" customWidth="1"/>
    <col min="13827" max="13831" width="14.77734375" style="211" customWidth="1"/>
    <col min="13832" max="13832" width="11.5546875" style="211" bestFit="1" customWidth="1"/>
    <col min="13833" max="13833" width="9.5546875" style="211" bestFit="1" customWidth="1"/>
    <col min="13834" max="13838" width="8.88671875" style="211"/>
    <col min="13839" max="13840" width="12.21875" style="211" bestFit="1" customWidth="1"/>
    <col min="13841" max="13841" width="8.88671875" style="211"/>
    <col min="13842" max="13843" width="12.21875" style="211" bestFit="1" customWidth="1"/>
    <col min="13844" max="14079" width="8.88671875" style="211"/>
    <col min="14080" max="14082" width="12.77734375" style="211" customWidth="1"/>
    <col min="14083" max="14087" width="14.77734375" style="211" customWidth="1"/>
    <col min="14088" max="14088" width="11.5546875" style="211" bestFit="1" customWidth="1"/>
    <col min="14089" max="14089" width="9.5546875" style="211" bestFit="1" customWidth="1"/>
    <col min="14090" max="14094" width="8.88671875" style="211"/>
    <col min="14095" max="14096" width="12.21875" style="211" bestFit="1" customWidth="1"/>
    <col min="14097" max="14097" width="8.88671875" style="211"/>
    <col min="14098" max="14099" width="12.21875" style="211" bestFit="1" customWidth="1"/>
    <col min="14100" max="14335" width="8.88671875" style="211"/>
    <col min="14336" max="14338" width="12.77734375" style="211" customWidth="1"/>
    <col min="14339" max="14343" width="14.77734375" style="211" customWidth="1"/>
    <col min="14344" max="14344" width="11.5546875" style="211" bestFit="1" customWidth="1"/>
    <col min="14345" max="14345" width="9.5546875" style="211" bestFit="1" customWidth="1"/>
    <col min="14346" max="14350" width="8.88671875" style="211"/>
    <col min="14351" max="14352" width="12.21875" style="211" bestFit="1" customWidth="1"/>
    <col min="14353" max="14353" width="8.88671875" style="211"/>
    <col min="14354" max="14355" width="12.21875" style="211" bestFit="1" customWidth="1"/>
    <col min="14356" max="14591" width="8.88671875" style="211"/>
    <col min="14592" max="14594" width="12.77734375" style="211" customWidth="1"/>
    <col min="14595" max="14599" width="14.77734375" style="211" customWidth="1"/>
    <col min="14600" max="14600" width="11.5546875" style="211" bestFit="1" customWidth="1"/>
    <col min="14601" max="14601" width="9.5546875" style="211" bestFit="1" customWidth="1"/>
    <col min="14602" max="14606" width="8.88671875" style="211"/>
    <col min="14607" max="14608" width="12.21875" style="211" bestFit="1" customWidth="1"/>
    <col min="14609" max="14609" width="8.88671875" style="211"/>
    <col min="14610" max="14611" width="12.21875" style="211" bestFit="1" customWidth="1"/>
    <col min="14612" max="14847" width="8.88671875" style="211"/>
    <col min="14848" max="14850" width="12.77734375" style="211" customWidth="1"/>
    <col min="14851" max="14855" width="14.77734375" style="211" customWidth="1"/>
    <col min="14856" max="14856" width="11.5546875" style="211" bestFit="1" customWidth="1"/>
    <col min="14857" max="14857" width="9.5546875" style="211" bestFit="1" customWidth="1"/>
    <col min="14858" max="14862" width="8.88671875" style="211"/>
    <col min="14863" max="14864" width="12.21875" style="211" bestFit="1" customWidth="1"/>
    <col min="14865" max="14865" width="8.88671875" style="211"/>
    <col min="14866" max="14867" width="12.21875" style="211" bestFit="1" customWidth="1"/>
    <col min="14868" max="15103" width="8.88671875" style="211"/>
    <col min="15104" max="15106" width="12.77734375" style="211" customWidth="1"/>
    <col min="15107" max="15111" width="14.77734375" style="211" customWidth="1"/>
    <col min="15112" max="15112" width="11.5546875" style="211" bestFit="1" customWidth="1"/>
    <col min="15113" max="15113" width="9.5546875" style="211" bestFit="1" customWidth="1"/>
    <col min="15114" max="15118" width="8.88671875" style="211"/>
    <col min="15119" max="15120" width="12.21875" style="211" bestFit="1" customWidth="1"/>
    <col min="15121" max="15121" width="8.88671875" style="211"/>
    <col min="15122" max="15123" width="12.21875" style="211" bestFit="1" customWidth="1"/>
    <col min="15124" max="15359" width="8.88671875" style="211"/>
    <col min="15360" max="15362" width="12.77734375" style="211" customWidth="1"/>
    <col min="15363" max="15367" width="14.77734375" style="211" customWidth="1"/>
    <col min="15368" max="15368" width="11.5546875" style="211" bestFit="1" customWidth="1"/>
    <col min="15369" max="15369" width="9.5546875" style="211" bestFit="1" customWidth="1"/>
    <col min="15370" max="15374" width="8.88671875" style="211"/>
    <col min="15375" max="15376" width="12.21875" style="211" bestFit="1" customWidth="1"/>
    <col min="15377" max="15377" width="8.88671875" style="211"/>
    <col min="15378" max="15379" width="12.21875" style="211" bestFit="1" customWidth="1"/>
    <col min="15380" max="15615" width="8.88671875" style="211"/>
    <col min="15616" max="15618" width="12.77734375" style="211" customWidth="1"/>
    <col min="15619" max="15623" width="14.77734375" style="211" customWidth="1"/>
    <col min="15624" max="15624" width="11.5546875" style="211" bestFit="1" customWidth="1"/>
    <col min="15625" max="15625" width="9.5546875" style="211" bestFit="1" customWidth="1"/>
    <col min="15626" max="15630" width="8.88671875" style="211"/>
    <col min="15631" max="15632" width="12.21875" style="211" bestFit="1" customWidth="1"/>
    <col min="15633" max="15633" width="8.88671875" style="211"/>
    <col min="15634" max="15635" width="12.21875" style="211" bestFit="1" customWidth="1"/>
    <col min="15636" max="15871" width="8.88671875" style="211"/>
    <col min="15872" max="15874" width="12.77734375" style="211" customWidth="1"/>
    <col min="15875" max="15879" width="14.77734375" style="211" customWidth="1"/>
    <col min="15880" max="15880" width="11.5546875" style="211" bestFit="1" customWidth="1"/>
    <col min="15881" max="15881" width="9.5546875" style="211" bestFit="1" customWidth="1"/>
    <col min="15882" max="15886" width="8.88671875" style="211"/>
    <col min="15887" max="15888" width="12.21875" style="211" bestFit="1" customWidth="1"/>
    <col min="15889" max="15889" width="8.88671875" style="211"/>
    <col min="15890" max="15891" width="12.21875" style="211" bestFit="1" customWidth="1"/>
    <col min="15892" max="16127" width="8.88671875" style="211"/>
    <col min="16128" max="16130" width="12.77734375" style="211" customWidth="1"/>
    <col min="16131" max="16135" width="14.77734375" style="211" customWidth="1"/>
    <col min="16136" max="16136" width="11.5546875" style="211" bestFit="1" customWidth="1"/>
    <col min="16137" max="16137" width="9.5546875" style="211" bestFit="1" customWidth="1"/>
    <col min="16138" max="16142" width="8.88671875" style="211"/>
    <col min="16143" max="16144" width="12.21875" style="211" bestFit="1" customWidth="1"/>
    <col min="16145" max="16145" width="8.88671875" style="211"/>
    <col min="16146" max="16147" width="12.21875" style="211" bestFit="1" customWidth="1"/>
    <col min="16148" max="16384" width="8.88671875" style="211"/>
  </cols>
  <sheetData>
    <row r="1" spans="1:19" ht="18.95" customHeight="1">
      <c r="A1" s="211" t="s">
        <v>158</v>
      </c>
      <c r="F1" s="212"/>
      <c r="G1" s="213"/>
    </row>
    <row r="2" spans="1:19" ht="27.95" customHeight="1">
      <c r="A2" s="403" t="s">
        <v>159</v>
      </c>
      <c r="B2" s="403"/>
      <c r="C2" s="403"/>
      <c r="D2" s="403"/>
      <c r="E2" s="403"/>
      <c r="F2" s="403"/>
      <c r="G2" s="403"/>
    </row>
    <row r="3" spans="1:19" s="216" customFormat="1" ht="18.95" customHeight="1" thickBot="1">
      <c r="A3" s="215" t="s">
        <v>263</v>
      </c>
      <c r="F3" s="217"/>
      <c r="G3" s="218" t="s">
        <v>160</v>
      </c>
      <c r="H3" s="219"/>
    </row>
    <row r="4" spans="1:19" s="216" customFormat="1" ht="27.95" customHeight="1">
      <c r="A4" s="404" t="s">
        <v>161</v>
      </c>
      <c r="B4" s="405"/>
      <c r="C4" s="406"/>
      <c r="D4" s="220" t="s">
        <v>162</v>
      </c>
      <c r="E4" s="220" t="s">
        <v>163</v>
      </c>
      <c r="F4" s="220" t="s">
        <v>164</v>
      </c>
      <c r="G4" s="221" t="s">
        <v>165</v>
      </c>
      <c r="H4"/>
      <c r="I4"/>
      <c r="J4"/>
      <c r="K4"/>
      <c r="L4"/>
      <c r="M4"/>
      <c r="N4"/>
      <c r="O4"/>
      <c r="P4"/>
      <c r="Q4"/>
      <c r="R4"/>
      <c r="S4"/>
    </row>
    <row r="5" spans="1:19" s="216" customFormat="1" ht="27.95" customHeight="1">
      <c r="A5" s="222" t="s">
        <v>166</v>
      </c>
      <c r="B5" s="223" t="s">
        <v>167</v>
      </c>
      <c r="C5" s="224" t="s">
        <v>168</v>
      </c>
      <c r="D5" s="225">
        <v>15179321</v>
      </c>
      <c r="E5" s="225"/>
      <c r="F5" s="225"/>
      <c r="G5" s="226">
        <f>D5</f>
        <v>15179321</v>
      </c>
      <c r="H5"/>
      <c r="I5"/>
      <c r="J5"/>
      <c r="K5"/>
      <c r="L5"/>
      <c r="M5"/>
      <c r="N5"/>
      <c r="O5"/>
      <c r="P5"/>
      <c r="Q5"/>
      <c r="R5"/>
      <c r="S5"/>
    </row>
    <row r="6" spans="1:19" s="216" customFormat="1" ht="27.95" customHeight="1">
      <c r="A6" s="227"/>
      <c r="B6" s="228"/>
      <c r="C6" s="224" t="s">
        <v>169</v>
      </c>
      <c r="D6" s="225">
        <v>110378902</v>
      </c>
      <c r="E6" s="225"/>
      <c r="F6" s="225"/>
      <c r="G6" s="226">
        <f>D6</f>
        <v>110378902</v>
      </c>
      <c r="H6"/>
      <c r="I6"/>
      <c r="J6"/>
      <c r="K6"/>
      <c r="L6"/>
      <c r="M6"/>
      <c r="N6"/>
      <c r="O6"/>
      <c r="P6"/>
      <c r="Q6"/>
      <c r="R6"/>
      <c r="S6"/>
    </row>
    <row r="7" spans="1:19" s="216" customFormat="1" ht="27.95" customHeight="1">
      <c r="A7" s="227"/>
      <c r="B7" s="228"/>
      <c r="C7" s="224" t="s">
        <v>170</v>
      </c>
      <c r="D7" s="225">
        <v>22413494</v>
      </c>
      <c r="E7" s="225"/>
      <c r="F7" s="225"/>
      <c r="G7" s="226">
        <f>D7</f>
        <v>22413494</v>
      </c>
      <c r="H7"/>
      <c r="I7"/>
      <c r="J7"/>
      <c r="K7"/>
      <c r="L7"/>
      <c r="M7"/>
      <c r="N7"/>
      <c r="O7"/>
      <c r="P7"/>
      <c r="Q7"/>
      <c r="R7"/>
      <c r="S7"/>
    </row>
    <row r="8" spans="1:19" s="216" customFormat="1" ht="27.95" customHeight="1">
      <c r="A8" s="227"/>
      <c r="B8" s="228"/>
      <c r="C8" s="224" t="s">
        <v>171</v>
      </c>
      <c r="D8" s="225">
        <v>6825362</v>
      </c>
      <c r="E8" s="225">
        <f>공종별현황표!E21</f>
        <v>6825362</v>
      </c>
      <c r="F8" s="225"/>
      <c r="G8" s="226"/>
      <c r="H8"/>
      <c r="I8"/>
      <c r="J8"/>
      <c r="K8"/>
      <c r="L8"/>
      <c r="M8"/>
      <c r="N8"/>
      <c r="O8"/>
      <c r="P8"/>
      <c r="Q8"/>
      <c r="R8"/>
      <c r="S8"/>
    </row>
    <row r="9" spans="1:19" s="216" customFormat="1" ht="27.95" customHeight="1">
      <c r="A9" s="227"/>
      <c r="B9" s="228"/>
      <c r="C9" s="224" t="s">
        <v>172</v>
      </c>
      <c r="D9" s="225">
        <v>2257346</v>
      </c>
      <c r="E9" s="225"/>
      <c r="F9" s="225"/>
      <c r="G9" s="226">
        <f>D9</f>
        <v>2257346</v>
      </c>
      <c r="H9"/>
      <c r="I9"/>
      <c r="J9"/>
      <c r="K9"/>
      <c r="L9"/>
      <c r="M9"/>
      <c r="N9"/>
      <c r="O9"/>
      <c r="P9"/>
      <c r="Q9"/>
      <c r="R9"/>
      <c r="S9"/>
    </row>
    <row r="10" spans="1:19" s="216" customFormat="1" ht="27.95" customHeight="1">
      <c r="A10" s="227"/>
      <c r="B10" s="228"/>
      <c r="C10" s="224" t="s">
        <v>173</v>
      </c>
      <c r="D10" s="225">
        <v>2630608</v>
      </c>
      <c r="E10" s="225"/>
      <c r="F10" s="225"/>
      <c r="G10" s="226">
        <f>D10</f>
        <v>2630608</v>
      </c>
      <c r="H10"/>
      <c r="I10"/>
      <c r="J10"/>
      <c r="K10"/>
      <c r="L10"/>
      <c r="M10"/>
      <c r="N10"/>
      <c r="O10"/>
      <c r="P10"/>
      <c r="Q10"/>
      <c r="R10"/>
      <c r="S10"/>
    </row>
    <row r="11" spans="1:19" s="216" customFormat="1" ht="27.95" customHeight="1">
      <c r="A11" s="227"/>
      <c r="B11" s="229"/>
      <c r="C11" s="230" t="s">
        <v>174</v>
      </c>
      <c r="D11" s="225">
        <f>SUM(D5:D10)</f>
        <v>159685033</v>
      </c>
      <c r="E11" s="225">
        <f t="shared" ref="E11:G11" si="0">SUM(E5:E10)</f>
        <v>6825362</v>
      </c>
      <c r="F11" s="225">
        <f t="shared" si="0"/>
        <v>0</v>
      </c>
      <c r="G11" s="226">
        <f t="shared" si="0"/>
        <v>152859671</v>
      </c>
      <c r="H11"/>
      <c r="I11"/>
      <c r="J11"/>
      <c r="K11"/>
      <c r="L11"/>
      <c r="M11"/>
      <c r="N11"/>
      <c r="O11"/>
      <c r="P11"/>
      <c r="Q11"/>
      <c r="R11"/>
      <c r="S11"/>
    </row>
    <row r="12" spans="1:19" s="216" customFormat="1" ht="27.95" customHeight="1">
      <c r="A12" s="227"/>
      <c r="B12" s="407" t="s">
        <v>19</v>
      </c>
      <c r="C12" s="408"/>
      <c r="D12" s="225">
        <v>11073439</v>
      </c>
      <c r="E12" s="225">
        <f>공종별현황표!E27</f>
        <v>221469</v>
      </c>
      <c r="F12" s="225"/>
      <c r="G12" s="226">
        <f>D12-E12-F12</f>
        <v>10851970</v>
      </c>
      <c r="H12"/>
      <c r="I12"/>
      <c r="J12"/>
      <c r="K12"/>
      <c r="L12"/>
      <c r="M12"/>
      <c r="N12"/>
      <c r="O12"/>
      <c r="P12"/>
      <c r="Q12"/>
      <c r="R12"/>
      <c r="S12"/>
    </row>
    <row r="13" spans="1:19" s="216" customFormat="1" ht="27.95" customHeight="1">
      <c r="A13" s="227"/>
      <c r="B13" s="407" t="s">
        <v>175</v>
      </c>
      <c r="C13" s="408"/>
      <c r="D13" s="225">
        <v>6985332</v>
      </c>
      <c r="E13" s="225">
        <f>공종별현황표!E28</f>
        <v>419120</v>
      </c>
      <c r="F13" s="225"/>
      <c r="G13" s="226">
        <f>D13-E13-F13</f>
        <v>6566212</v>
      </c>
      <c r="H13"/>
      <c r="I13"/>
      <c r="J13"/>
      <c r="K13"/>
      <c r="L13"/>
      <c r="M13"/>
      <c r="N13"/>
      <c r="O13"/>
      <c r="P13"/>
      <c r="Q13"/>
      <c r="R13"/>
      <c r="S13"/>
    </row>
    <row r="14" spans="1:19" s="216" customFormat="1" ht="27.95" customHeight="1">
      <c r="A14" s="231"/>
      <c r="B14" s="409" t="s">
        <v>176</v>
      </c>
      <c r="C14" s="410"/>
      <c r="D14" s="232">
        <f t="shared" ref="D14:G14" si="1">SUM(D11:D13)</f>
        <v>177743804</v>
      </c>
      <c r="E14" s="232">
        <f t="shared" si="1"/>
        <v>7465951</v>
      </c>
      <c r="F14" s="232">
        <f t="shared" si="1"/>
        <v>0</v>
      </c>
      <c r="G14" s="233">
        <f t="shared" si="1"/>
        <v>170277853</v>
      </c>
      <c r="H14"/>
      <c r="I14"/>
      <c r="J14"/>
      <c r="K14"/>
      <c r="L14"/>
      <c r="M14"/>
      <c r="N14"/>
      <c r="O14"/>
      <c r="P14"/>
      <c r="Q14"/>
      <c r="R14"/>
      <c r="S14"/>
    </row>
    <row r="15" spans="1:19" s="216" customFormat="1" ht="27.95" customHeight="1">
      <c r="A15" s="222" t="s">
        <v>177</v>
      </c>
      <c r="B15" s="407" t="s">
        <v>178</v>
      </c>
      <c r="C15" s="408"/>
      <c r="D15" s="234">
        <v>1820600</v>
      </c>
      <c r="E15" s="225"/>
      <c r="F15" s="225">
        <f>D15</f>
        <v>1820600</v>
      </c>
      <c r="G15" s="226"/>
      <c r="H15"/>
      <c r="I15"/>
      <c r="J15"/>
      <c r="K15"/>
      <c r="L15"/>
      <c r="M15"/>
      <c r="N15"/>
      <c r="O15"/>
      <c r="P15"/>
      <c r="Q15"/>
      <c r="R15"/>
      <c r="S15"/>
    </row>
    <row r="16" spans="1:19" s="216" customFormat="1" ht="27.95" customHeight="1">
      <c r="A16" s="227"/>
      <c r="B16" s="407" t="s">
        <v>179</v>
      </c>
      <c r="C16" s="408"/>
      <c r="D16" s="234">
        <v>5145675</v>
      </c>
      <c r="E16" s="225"/>
      <c r="F16" s="225">
        <f t="shared" ref="F16:F20" si="2">D16</f>
        <v>5145675</v>
      </c>
      <c r="G16" s="235"/>
      <c r="H16"/>
      <c r="I16"/>
      <c r="J16"/>
      <c r="K16"/>
      <c r="L16"/>
      <c r="M16"/>
      <c r="N16"/>
      <c r="O16"/>
      <c r="P16"/>
      <c r="Q16"/>
      <c r="R16"/>
      <c r="S16"/>
    </row>
    <row r="17" spans="1:19" s="216" customFormat="1" ht="27.95" customHeight="1">
      <c r="A17" s="227"/>
      <c r="B17" s="407" t="s">
        <v>180</v>
      </c>
      <c r="C17" s="408"/>
      <c r="D17" s="234">
        <v>36967578</v>
      </c>
      <c r="E17" s="225"/>
      <c r="F17" s="225">
        <f t="shared" si="2"/>
        <v>36967578</v>
      </c>
      <c r="G17" s="226"/>
      <c r="H17"/>
      <c r="I17"/>
      <c r="J17"/>
      <c r="K17"/>
      <c r="L17"/>
      <c r="M17"/>
      <c r="N17"/>
      <c r="O17"/>
      <c r="P17"/>
      <c r="Q17"/>
      <c r="R17"/>
      <c r="S17"/>
    </row>
    <row r="18" spans="1:19" s="216" customFormat="1" ht="27.95" customHeight="1">
      <c r="A18" s="227"/>
      <c r="B18" s="407" t="s">
        <v>181</v>
      </c>
      <c r="C18" s="408"/>
      <c r="D18" s="234">
        <v>7789112</v>
      </c>
      <c r="E18" s="225"/>
      <c r="F18" s="225">
        <f t="shared" si="2"/>
        <v>7789112</v>
      </c>
      <c r="G18" s="226"/>
      <c r="H18"/>
      <c r="I18"/>
      <c r="J18"/>
      <c r="K18"/>
      <c r="L18"/>
      <c r="M18"/>
      <c r="N18"/>
      <c r="O18"/>
      <c r="P18"/>
      <c r="Q18"/>
      <c r="R18"/>
      <c r="S18"/>
    </row>
    <row r="19" spans="1:19" s="216" customFormat="1" ht="27.95" customHeight="1">
      <c r="A19" s="227"/>
      <c r="B19" s="407" t="s">
        <v>182</v>
      </c>
      <c r="C19" s="408"/>
      <c r="D19" s="234">
        <v>0</v>
      </c>
      <c r="E19" s="225"/>
      <c r="F19" s="225">
        <f t="shared" si="2"/>
        <v>0</v>
      </c>
      <c r="G19" s="226"/>
      <c r="H19"/>
      <c r="I19"/>
      <c r="J19"/>
      <c r="K19"/>
      <c r="L19"/>
      <c r="M19"/>
      <c r="N19"/>
      <c r="O19"/>
      <c r="P19"/>
      <c r="Q19"/>
      <c r="R19"/>
      <c r="S19"/>
    </row>
    <row r="20" spans="1:19" s="216" customFormat="1" ht="27.95" customHeight="1">
      <c r="A20" s="227"/>
      <c r="B20" s="407" t="s">
        <v>183</v>
      </c>
      <c r="C20" s="408"/>
      <c r="D20" s="234">
        <v>148695409</v>
      </c>
      <c r="E20" s="225"/>
      <c r="F20" s="225">
        <f t="shared" si="2"/>
        <v>148695409</v>
      </c>
      <c r="G20" s="226"/>
      <c r="H20"/>
      <c r="I20"/>
      <c r="J20"/>
      <c r="K20"/>
      <c r="L20"/>
      <c r="M20"/>
      <c r="N20"/>
      <c r="O20"/>
      <c r="P20"/>
      <c r="Q20"/>
      <c r="R20"/>
      <c r="S20"/>
    </row>
    <row r="21" spans="1:19" s="216" customFormat="1" ht="27.95" customHeight="1">
      <c r="A21" s="231"/>
      <c r="B21" s="409" t="s">
        <v>176</v>
      </c>
      <c r="C21" s="410"/>
      <c r="D21" s="232">
        <f>SUM(D15:D20)</f>
        <v>200418374</v>
      </c>
      <c r="E21" s="232">
        <f>SUM(E15:E20)</f>
        <v>0</v>
      </c>
      <c r="F21" s="232">
        <f>SUM(F15:F20)</f>
        <v>200418374</v>
      </c>
      <c r="G21" s="233">
        <f>SUM(G15:G20)</f>
        <v>0</v>
      </c>
      <c r="H21"/>
      <c r="I21"/>
      <c r="J21"/>
      <c r="K21"/>
      <c r="L21"/>
      <c r="M21"/>
      <c r="N21"/>
      <c r="O21"/>
      <c r="P21"/>
      <c r="Q21"/>
      <c r="R21"/>
      <c r="S21"/>
    </row>
    <row r="22" spans="1:19" s="216" customFormat="1" ht="27.95" customHeight="1">
      <c r="A22" s="411" t="s">
        <v>184</v>
      </c>
      <c r="B22" s="409"/>
      <c r="C22" s="410"/>
      <c r="D22" s="232">
        <v>169137067</v>
      </c>
      <c r="E22" s="232"/>
      <c r="F22" s="232">
        <f>D22</f>
        <v>169137067</v>
      </c>
      <c r="G22" s="233"/>
      <c r="H22"/>
      <c r="I22"/>
      <c r="J22"/>
      <c r="K22"/>
      <c r="L22"/>
      <c r="M22"/>
      <c r="N22"/>
      <c r="O22"/>
      <c r="P22"/>
      <c r="Q22"/>
      <c r="R22"/>
      <c r="S22"/>
    </row>
    <row r="23" spans="1:19" s="216" customFormat="1" ht="27.95" customHeight="1">
      <c r="A23" s="411" t="s">
        <v>185</v>
      </c>
      <c r="B23" s="409"/>
      <c r="C23" s="410"/>
      <c r="D23" s="232">
        <f>183955713-D14</f>
        <v>6211909</v>
      </c>
      <c r="E23" s="232"/>
      <c r="F23" s="232">
        <f>D23</f>
        <v>6211909</v>
      </c>
      <c r="G23" s="233"/>
      <c r="H23"/>
      <c r="I23"/>
      <c r="J23"/>
      <c r="K23"/>
      <c r="L23"/>
      <c r="M23"/>
      <c r="N23"/>
      <c r="O23"/>
      <c r="P23"/>
      <c r="Q23"/>
      <c r="R23"/>
      <c r="S23"/>
    </row>
    <row r="24" spans="1:19" s="216" customFormat="1" ht="27.95" customHeight="1" thickBot="1">
      <c r="A24" s="412" t="s">
        <v>186</v>
      </c>
      <c r="B24" s="413"/>
      <c r="C24" s="414"/>
      <c r="D24" s="236">
        <f>D14+D21+D22+D23</f>
        <v>553511154</v>
      </c>
      <c r="E24" s="236">
        <f t="shared" ref="E24:F24" si="3">E14+E21+E22+E23</f>
        <v>7465951</v>
      </c>
      <c r="F24" s="236">
        <f t="shared" si="3"/>
        <v>375767350</v>
      </c>
      <c r="G24" s="237">
        <f>G14+G21+G22+G23</f>
        <v>170277853</v>
      </c>
      <c r="H24"/>
      <c r="I24"/>
      <c r="J24"/>
      <c r="K24"/>
      <c r="L24"/>
      <c r="M24"/>
      <c r="N24"/>
      <c r="O24"/>
      <c r="P24"/>
      <c r="Q24"/>
      <c r="R24"/>
      <c r="S24"/>
    </row>
    <row r="25" spans="1:19" s="238" customFormat="1" ht="19.5" customHeight="1">
      <c r="A25" s="309"/>
      <c r="B25" s="309"/>
      <c r="C25" s="309"/>
      <c r="D25" s="310"/>
      <c r="E25" s="311"/>
      <c r="F25" s="312"/>
      <c r="G25" s="311"/>
      <c r="H25"/>
      <c r="I25"/>
      <c r="J25"/>
      <c r="K25"/>
      <c r="L25"/>
      <c r="M25"/>
      <c r="N25"/>
      <c r="O25"/>
      <c r="P25"/>
      <c r="Q25"/>
      <c r="R25"/>
      <c r="S25"/>
    </row>
    <row r="26" spans="1:19" ht="20.100000000000001" customHeight="1">
      <c r="A26" s="302" t="s">
        <v>203</v>
      </c>
      <c r="B26" s="302"/>
      <c r="C26" s="303"/>
      <c r="D26" s="304"/>
      <c r="E26" s="305"/>
      <c r="F26" s="305"/>
      <c r="G26" s="305"/>
      <c r="H26"/>
      <c r="I26"/>
      <c r="J26"/>
      <c r="K26"/>
      <c r="L26"/>
      <c r="M26"/>
      <c r="N26"/>
      <c r="O26"/>
      <c r="P26"/>
      <c r="Q26"/>
      <c r="R26"/>
      <c r="S26"/>
    </row>
    <row r="27" spans="1:19" ht="20.100000000000001" customHeight="1">
      <c r="A27" s="302" t="s">
        <v>204</v>
      </c>
      <c r="B27" s="302"/>
      <c r="C27" s="303"/>
      <c r="D27" s="304"/>
      <c r="E27" s="305"/>
      <c r="F27" s="305"/>
      <c r="G27" s="305"/>
      <c r="H27"/>
      <c r="I27"/>
      <c r="J27"/>
      <c r="K27"/>
      <c r="L27"/>
      <c r="M27"/>
      <c r="N27"/>
      <c r="O27"/>
      <c r="P27"/>
      <c r="Q27"/>
      <c r="R27"/>
      <c r="S27"/>
    </row>
    <row r="28" spans="1:19" ht="20.100000000000001" customHeight="1">
      <c r="A28" s="302" t="s">
        <v>205</v>
      </c>
      <c r="B28" s="302"/>
      <c r="C28" s="303"/>
      <c r="D28" s="304"/>
      <c r="E28" s="305"/>
      <c r="F28" s="305"/>
      <c r="G28" s="305"/>
      <c r="H28"/>
      <c r="I28"/>
      <c r="J28"/>
      <c r="K28"/>
      <c r="L28"/>
      <c r="M28"/>
      <c r="N28"/>
      <c r="O28"/>
      <c r="P28"/>
      <c r="Q28"/>
      <c r="R28"/>
      <c r="S28"/>
    </row>
    <row r="29" spans="1:19" ht="20.100000000000001" customHeight="1">
      <c r="A29" s="302" t="s">
        <v>211</v>
      </c>
      <c r="B29" s="302"/>
      <c r="C29" s="303"/>
      <c r="D29" s="304"/>
      <c r="E29" s="305"/>
      <c r="F29" s="305"/>
      <c r="G29" s="305"/>
      <c r="H29"/>
      <c r="I29"/>
      <c r="J29"/>
      <c r="K29"/>
      <c r="L29"/>
      <c r="M29"/>
      <c r="N29"/>
      <c r="O29"/>
      <c r="P29"/>
      <c r="Q29"/>
      <c r="R29"/>
      <c r="S29"/>
    </row>
    <row r="30" spans="1:19" ht="20.100000000000001" customHeight="1">
      <c r="A30" s="302" t="s">
        <v>210</v>
      </c>
      <c r="B30" s="302"/>
      <c r="C30" s="303"/>
      <c r="D30" s="304"/>
      <c r="E30" s="305"/>
      <c r="F30" s="305"/>
      <c r="G30" s="305"/>
      <c r="H30"/>
      <c r="I30"/>
      <c r="J30"/>
      <c r="K30"/>
      <c r="L30"/>
      <c r="M30"/>
      <c r="N30"/>
      <c r="O30"/>
      <c r="P30"/>
      <c r="Q30"/>
      <c r="R30"/>
      <c r="S30"/>
    </row>
    <row r="31" spans="1:19" ht="20.100000000000001" customHeight="1">
      <c r="A31" s="302" t="s">
        <v>206</v>
      </c>
      <c r="B31" s="302"/>
      <c r="C31" s="303"/>
      <c r="D31" s="304"/>
      <c r="E31" s="305"/>
      <c r="F31" s="305"/>
      <c r="G31" s="305"/>
      <c r="H31"/>
      <c r="I31"/>
      <c r="J31"/>
      <c r="K31"/>
      <c r="L31"/>
      <c r="M31"/>
      <c r="N31"/>
      <c r="O31"/>
      <c r="P31"/>
      <c r="Q31"/>
      <c r="R31"/>
      <c r="S31"/>
    </row>
    <row r="32" spans="1:19" ht="20.100000000000001" customHeight="1">
      <c r="A32" s="302" t="s">
        <v>207</v>
      </c>
      <c r="B32" s="302"/>
      <c r="C32" s="303"/>
      <c r="D32" s="304"/>
      <c r="E32" s="305"/>
      <c r="F32" s="305"/>
      <c r="G32" s="305"/>
    </row>
    <row r="33" spans="1:7" ht="20.100000000000001" customHeight="1">
      <c r="A33" s="302" t="s">
        <v>212</v>
      </c>
      <c r="B33" s="302"/>
      <c r="C33" s="303"/>
      <c r="D33" s="304"/>
      <c r="E33" s="305"/>
      <c r="F33" s="305"/>
      <c r="G33" s="305"/>
    </row>
    <row r="34" spans="1:7" ht="20.100000000000001" customHeight="1">
      <c r="A34" s="302" t="s">
        <v>208</v>
      </c>
      <c r="B34" s="302"/>
      <c r="C34" s="303"/>
      <c r="D34" s="304"/>
      <c r="E34" s="305"/>
      <c r="F34" s="305"/>
      <c r="G34" s="305"/>
    </row>
    <row r="35" spans="1:7" ht="20.100000000000001" customHeight="1">
      <c r="A35" s="302" t="s">
        <v>209</v>
      </c>
      <c r="B35" s="306"/>
      <c r="C35" s="307"/>
      <c r="D35" s="308"/>
      <c r="E35" s="308"/>
      <c r="F35" s="308"/>
      <c r="G35" s="308"/>
    </row>
  </sheetData>
  <mergeCells count="15">
    <mergeCell ref="B20:C20"/>
    <mergeCell ref="B21:C21"/>
    <mergeCell ref="A22:C22"/>
    <mergeCell ref="A23:C23"/>
    <mergeCell ref="A24:C24"/>
    <mergeCell ref="B15:C15"/>
    <mergeCell ref="B16:C16"/>
    <mergeCell ref="B17:C17"/>
    <mergeCell ref="B18:C18"/>
    <mergeCell ref="B19:C19"/>
    <mergeCell ref="A2:G2"/>
    <mergeCell ref="A4:C4"/>
    <mergeCell ref="B12:C12"/>
    <mergeCell ref="B13:C13"/>
    <mergeCell ref="B14:C14"/>
  </mergeCells>
  <phoneticPr fontId="5" type="noConversion"/>
  <printOptions horizontalCentered="1"/>
  <pageMargins left="0.51181102362204722" right="0.55118110236220474" top="0.51181102362204722" bottom="0.35433070866141736" header="0.39370078740157483" footer="0.31496062992125984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view="pageBreakPreview" zoomScale="85" zoomScaleNormal="70" zoomScaleSheetLayoutView="85" workbookViewId="0">
      <selection activeCell="J17" sqref="J17"/>
    </sheetView>
  </sheetViews>
  <sheetFormatPr defaultRowHeight="24.95" customHeight="1"/>
  <cols>
    <col min="1" max="2" width="10.33203125" style="196" customWidth="1"/>
    <col min="3" max="3" width="21.77734375" style="196" customWidth="1"/>
    <col min="4" max="6" width="15.21875" style="196" customWidth="1"/>
    <col min="7" max="7" width="15.21875" style="196" hidden="1" customWidth="1"/>
    <col min="8" max="8" width="15.21875" style="196" customWidth="1"/>
    <col min="9" max="16384" width="8.88671875" style="196"/>
  </cols>
  <sheetData>
    <row r="1" spans="1:8" ht="24.95" customHeight="1">
      <c r="A1" s="195" t="s">
        <v>120</v>
      </c>
      <c r="B1" s="195"/>
      <c r="C1" s="195"/>
      <c r="D1" s="195"/>
      <c r="E1" s="195"/>
      <c r="F1" s="195"/>
      <c r="G1" s="195"/>
      <c r="H1" s="195"/>
    </row>
    <row r="2" spans="1:8" ht="47.25" customHeight="1">
      <c r="A2" s="417" t="s">
        <v>121</v>
      </c>
      <c r="B2" s="417"/>
      <c r="C2" s="417"/>
      <c r="D2" s="417"/>
      <c r="E2" s="417"/>
      <c r="F2" s="417"/>
      <c r="G2" s="417"/>
      <c r="H2" s="417"/>
    </row>
    <row r="3" spans="1:8" ht="16.5" customHeight="1">
      <c r="A3" s="203" t="s">
        <v>196</v>
      </c>
      <c r="B3" s="195"/>
      <c r="C3" s="195"/>
      <c r="D3" s="195"/>
      <c r="E3" s="195"/>
      <c r="F3" s="195"/>
      <c r="G3" s="195"/>
      <c r="H3" s="204" t="s">
        <v>122</v>
      </c>
    </row>
    <row r="4" spans="1:8" ht="24.95" customHeight="1">
      <c r="A4" s="205" t="s">
        <v>123</v>
      </c>
      <c r="B4" s="205" t="s">
        <v>124</v>
      </c>
      <c r="C4" s="205" t="s">
        <v>125</v>
      </c>
      <c r="D4" s="205" t="s">
        <v>126</v>
      </c>
      <c r="E4" s="205" t="s">
        <v>127</v>
      </c>
      <c r="F4" s="205" t="s">
        <v>128</v>
      </c>
      <c r="G4" s="279" t="s">
        <v>195</v>
      </c>
      <c r="H4" s="205" t="s">
        <v>129</v>
      </c>
    </row>
    <row r="5" spans="1:8" ht="24.95" customHeight="1">
      <c r="A5" s="197" t="s">
        <v>130</v>
      </c>
      <c r="B5" s="197" t="s">
        <v>131</v>
      </c>
      <c r="C5" s="206" t="s">
        <v>132</v>
      </c>
      <c r="D5" s="278">
        <v>49825</v>
      </c>
      <c r="E5" s="207">
        <f>D5</f>
        <v>49825</v>
      </c>
      <c r="F5" s="207"/>
      <c r="G5" s="280"/>
      <c r="H5" s="208"/>
    </row>
    <row r="6" spans="1:8" ht="24.95" customHeight="1">
      <c r="A6" s="197"/>
      <c r="B6" s="197" t="s">
        <v>133</v>
      </c>
      <c r="C6" s="206" t="s">
        <v>134</v>
      </c>
      <c r="D6" s="278">
        <v>176777</v>
      </c>
      <c r="E6" s="207">
        <f t="shared" ref="E6:E20" si="0">D6</f>
        <v>176777</v>
      </c>
      <c r="F6" s="207"/>
      <c r="G6" s="280"/>
      <c r="H6" s="208"/>
    </row>
    <row r="7" spans="1:8" ht="24.95" customHeight="1">
      <c r="A7" s="197"/>
      <c r="B7" s="198"/>
      <c r="C7" s="206" t="s">
        <v>135</v>
      </c>
      <c r="D7" s="278">
        <v>40952</v>
      </c>
      <c r="E7" s="207">
        <f t="shared" si="0"/>
        <v>40952</v>
      </c>
      <c r="F7" s="207"/>
      <c r="G7" s="280"/>
      <c r="H7" s="208"/>
    </row>
    <row r="8" spans="1:8" ht="24.95" customHeight="1">
      <c r="A8" s="197"/>
      <c r="B8" s="198"/>
      <c r="C8" s="206" t="s">
        <v>136</v>
      </c>
      <c r="D8" s="278">
        <v>82587</v>
      </c>
      <c r="E8" s="207">
        <f t="shared" si="0"/>
        <v>82587</v>
      </c>
      <c r="F8" s="207"/>
      <c r="G8" s="280"/>
      <c r="H8" s="208"/>
    </row>
    <row r="9" spans="1:8" ht="24.95" customHeight="1">
      <c r="A9" s="197"/>
      <c r="B9" s="198"/>
      <c r="C9" s="206" t="s">
        <v>137</v>
      </c>
      <c r="D9" s="278">
        <v>89412</v>
      </c>
      <c r="E9" s="207">
        <f t="shared" si="0"/>
        <v>89412</v>
      </c>
      <c r="F9" s="207"/>
      <c r="G9" s="280"/>
      <c r="H9" s="208"/>
    </row>
    <row r="10" spans="1:8" ht="24.95" customHeight="1">
      <c r="A10" s="197"/>
      <c r="B10" s="198"/>
      <c r="C10" s="206" t="s">
        <v>138</v>
      </c>
      <c r="D10" s="278">
        <v>1548674</v>
      </c>
      <c r="E10" s="207">
        <f t="shared" si="0"/>
        <v>1548674</v>
      </c>
      <c r="F10" s="207"/>
      <c r="G10" s="280"/>
      <c r="H10" s="208"/>
    </row>
    <row r="11" spans="1:8" ht="24.95" customHeight="1">
      <c r="A11" s="197"/>
      <c r="B11" s="198"/>
      <c r="C11" s="206" t="s">
        <v>139</v>
      </c>
      <c r="D11" s="278">
        <v>1387595</v>
      </c>
      <c r="E11" s="207">
        <f t="shared" si="0"/>
        <v>1387595</v>
      </c>
      <c r="F11" s="207"/>
      <c r="G11" s="280"/>
      <c r="H11" s="208"/>
    </row>
    <row r="12" spans="1:8" ht="24.95" customHeight="1">
      <c r="A12" s="197"/>
      <c r="B12" s="198"/>
      <c r="C12" s="206" t="s">
        <v>140</v>
      </c>
      <c r="D12" s="278">
        <v>446379</v>
      </c>
      <c r="E12" s="207">
        <f t="shared" si="0"/>
        <v>446379</v>
      </c>
      <c r="F12" s="207"/>
      <c r="G12" s="280"/>
      <c r="H12" s="208"/>
    </row>
    <row r="13" spans="1:8" ht="24.95" customHeight="1">
      <c r="A13" s="197"/>
      <c r="B13" s="198"/>
      <c r="C13" s="206" t="s">
        <v>141</v>
      </c>
      <c r="D13" s="278">
        <v>1387595</v>
      </c>
      <c r="E13" s="207">
        <f t="shared" si="0"/>
        <v>1387595</v>
      </c>
      <c r="F13" s="207"/>
      <c r="G13" s="280"/>
      <c r="H13" s="208"/>
    </row>
    <row r="14" spans="1:8" ht="24.95" customHeight="1">
      <c r="A14" s="197"/>
      <c r="B14" s="198"/>
      <c r="C14" s="206" t="s">
        <v>142</v>
      </c>
      <c r="D14" s="278">
        <v>148792</v>
      </c>
      <c r="E14" s="207">
        <f t="shared" si="0"/>
        <v>148792</v>
      </c>
      <c r="F14" s="207"/>
      <c r="G14" s="280"/>
      <c r="H14" s="208"/>
    </row>
    <row r="15" spans="1:8" ht="24.95" customHeight="1">
      <c r="A15" s="197"/>
      <c r="B15" s="198"/>
      <c r="C15" s="206" t="s">
        <v>143</v>
      </c>
      <c r="D15" s="278">
        <v>49824</v>
      </c>
      <c r="E15" s="207">
        <f t="shared" si="0"/>
        <v>49824</v>
      </c>
      <c r="F15" s="207"/>
      <c r="G15" s="280"/>
      <c r="H15" s="208"/>
    </row>
    <row r="16" spans="1:8" ht="24.95" customHeight="1">
      <c r="A16" s="197"/>
      <c r="B16" s="198"/>
      <c r="C16" s="206" t="s">
        <v>144</v>
      </c>
      <c r="D16" s="278">
        <v>39586</v>
      </c>
      <c r="E16" s="207">
        <f t="shared" si="0"/>
        <v>39586</v>
      </c>
      <c r="F16" s="207"/>
      <c r="G16" s="280"/>
      <c r="H16" s="208"/>
    </row>
    <row r="17" spans="1:8" ht="24.95" customHeight="1">
      <c r="A17" s="197"/>
      <c r="B17" s="198"/>
      <c r="C17" s="206" t="s">
        <v>145</v>
      </c>
      <c r="D17" s="278">
        <v>89412</v>
      </c>
      <c r="E17" s="207">
        <f t="shared" si="0"/>
        <v>89412</v>
      </c>
      <c r="F17" s="207"/>
      <c r="G17" s="280"/>
      <c r="H17" s="208"/>
    </row>
    <row r="18" spans="1:8" ht="24.95" customHeight="1">
      <c r="A18" s="197"/>
      <c r="B18" s="198"/>
      <c r="C18" s="206" t="s">
        <v>146</v>
      </c>
      <c r="D18" s="278">
        <v>30031</v>
      </c>
      <c r="E18" s="207">
        <f t="shared" si="0"/>
        <v>30031</v>
      </c>
      <c r="F18" s="207"/>
      <c r="G18" s="280"/>
      <c r="H18" s="208"/>
    </row>
    <row r="19" spans="1:8" ht="24.95" customHeight="1">
      <c r="A19" s="197"/>
      <c r="B19" s="198"/>
      <c r="C19" s="206" t="s">
        <v>147</v>
      </c>
      <c r="D19" s="278">
        <v>39586</v>
      </c>
      <c r="E19" s="207">
        <f t="shared" si="0"/>
        <v>39586</v>
      </c>
      <c r="F19" s="207"/>
      <c r="G19" s="280"/>
      <c r="H19" s="208"/>
    </row>
    <row r="20" spans="1:8" ht="24.95" customHeight="1">
      <c r="A20" s="197"/>
      <c r="B20" s="198"/>
      <c r="C20" s="206" t="s">
        <v>148</v>
      </c>
      <c r="D20" s="278">
        <v>1218335</v>
      </c>
      <c r="E20" s="207">
        <f t="shared" si="0"/>
        <v>1218335</v>
      </c>
      <c r="F20" s="207"/>
      <c r="G20" s="280"/>
      <c r="H20" s="208"/>
    </row>
    <row r="21" spans="1:8" ht="24.95" customHeight="1">
      <c r="A21" s="197"/>
      <c r="B21" s="199"/>
      <c r="C21" s="209" t="s">
        <v>149</v>
      </c>
      <c r="D21" s="210">
        <f>SUM(D5:D20)</f>
        <v>6825362</v>
      </c>
      <c r="E21" s="210">
        <f>SUM(E5:E20)</f>
        <v>6825362</v>
      </c>
      <c r="F21" s="210">
        <f t="shared" ref="F21:H21" si="1">SUM(F5:F19)</f>
        <v>0</v>
      </c>
      <c r="G21" s="281"/>
      <c r="H21" s="210">
        <f t="shared" si="1"/>
        <v>0</v>
      </c>
    </row>
    <row r="22" spans="1:8" ht="24.95" customHeight="1">
      <c r="A22" s="197"/>
      <c r="B22" s="415" t="s">
        <v>150</v>
      </c>
      <c r="C22" s="415"/>
      <c r="D22" s="200">
        <f>H22</f>
        <v>2257346</v>
      </c>
      <c r="E22" s="200"/>
      <c r="F22" s="200"/>
      <c r="G22" s="282"/>
      <c r="H22" s="200">
        <f>갑지!D9</f>
        <v>2257346</v>
      </c>
    </row>
    <row r="23" spans="1:8" ht="24.95" customHeight="1">
      <c r="A23" s="197"/>
      <c r="B23" s="415" t="s">
        <v>151</v>
      </c>
      <c r="C23" s="415"/>
      <c r="D23" s="200">
        <f t="shared" ref="D23:D26" si="2">H23</f>
        <v>2630608</v>
      </c>
      <c r="E23" s="200"/>
      <c r="F23" s="200"/>
      <c r="G23" s="282"/>
      <c r="H23" s="200">
        <f>갑지!D10</f>
        <v>2630608</v>
      </c>
    </row>
    <row r="24" spans="1:8" ht="24.95" customHeight="1">
      <c r="A24" s="197"/>
      <c r="B24" s="415" t="s">
        <v>152</v>
      </c>
      <c r="C24" s="415"/>
      <c r="D24" s="200">
        <f t="shared" si="2"/>
        <v>110378902</v>
      </c>
      <c r="E24" s="200"/>
      <c r="F24" s="200"/>
      <c r="G24" s="282"/>
      <c r="H24" s="200">
        <f>갑지!D6</f>
        <v>110378902</v>
      </c>
    </row>
    <row r="25" spans="1:8" ht="24.95" customHeight="1">
      <c r="A25" s="197"/>
      <c r="B25" s="415" t="s">
        <v>153</v>
      </c>
      <c r="C25" s="415"/>
      <c r="D25" s="200">
        <f t="shared" si="2"/>
        <v>15179321</v>
      </c>
      <c r="E25" s="200"/>
      <c r="F25" s="200"/>
      <c r="G25" s="282"/>
      <c r="H25" s="200">
        <f>갑지!D5</f>
        <v>15179321</v>
      </c>
    </row>
    <row r="26" spans="1:8" ht="24.95" customHeight="1">
      <c r="A26" s="201"/>
      <c r="B26" s="415" t="s">
        <v>154</v>
      </c>
      <c r="C26" s="415"/>
      <c r="D26" s="200">
        <f t="shared" si="2"/>
        <v>22413494</v>
      </c>
      <c r="E26" s="200"/>
      <c r="F26" s="200"/>
      <c r="G26" s="282"/>
      <c r="H26" s="200">
        <f>갑지!D7</f>
        <v>22413494</v>
      </c>
    </row>
    <row r="27" spans="1:8" ht="24.95" customHeight="1">
      <c r="A27" s="415" t="s">
        <v>155</v>
      </c>
      <c r="B27" s="415"/>
      <c r="C27" s="415"/>
      <c r="D27" s="200">
        <f>갑지!D12</f>
        <v>11073439</v>
      </c>
      <c r="E27" s="200">
        <v>221469</v>
      </c>
      <c r="F27" s="200"/>
      <c r="G27" s="282"/>
      <c r="H27" s="200">
        <f>D27-E27-F27</f>
        <v>10851970</v>
      </c>
    </row>
    <row r="28" spans="1:8" ht="24.95" customHeight="1">
      <c r="A28" s="415" t="s">
        <v>156</v>
      </c>
      <c r="B28" s="415"/>
      <c r="C28" s="415"/>
      <c r="D28" s="200">
        <f>갑지!D13</f>
        <v>6985332</v>
      </c>
      <c r="E28" s="200">
        <v>419120</v>
      </c>
      <c r="F28" s="200"/>
      <c r="G28" s="282"/>
      <c r="H28" s="200">
        <f>D28-E28-F28</f>
        <v>6566212</v>
      </c>
    </row>
    <row r="29" spans="1:8" ht="24.95" customHeight="1">
      <c r="A29" s="416" t="s">
        <v>157</v>
      </c>
      <c r="B29" s="416"/>
      <c r="C29" s="416"/>
      <c r="D29" s="202">
        <f>D21+D22+D23+D24+D25+D26+D27+D28</f>
        <v>177743804</v>
      </c>
      <c r="E29" s="202">
        <f t="shared" ref="E29:H29" si="3">E21+E22+E23+E24+E25+E26+E27+E28</f>
        <v>7465951</v>
      </c>
      <c r="F29" s="202">
        <f t="shared" si="3"/>
        <v>0</v>
      </c>
      <c r="G29" s="202">
        <f t="shared" si="3"/>
        <v>0</v>
      </c>
      <c r="H29" s="202">
        <f t="shared" si="3"/>
        <v>170277853</v>
      </c>
    </row>
    <row r="30" spans="1:8" ht="24.95" customHeight="1">
      <c r="D30" s="8"/>
    </row>
  </sheetData>
  <mergeCells count="9">
    <mergeCell ref="A27:C27"/>
    <mergeCell ref="A28:C28"/>
    <mergeCell ref="A29:C29"/>
    <mergeCell ref="A2:H2"/>
    <mergeCell ref="B22:C22"/>
    <mergeCell ref="B23:C23"/>
    <mergeCell ref="B24:C24"/>
    <mergeCell ref="B25:C25"/>
    <mergeCell ref="B26:C26"/>
  </mergeCells>
  <phoneticPr fontId="5" type="noConversion"/>
  <printOptions horizontalCentered="1"/>
  <pageMargins left="0.59055118110236227" right="0.59055118110236227" top="0.98425196850393704" bottom="0.78740157480314965" header="0.31496062992125984" footer="0.31496062992125984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1"/>
  <sheetViews>
    <sheetView view="pageBreakPreview" zoomScale="85" zoomScaleNormal="70" zoomScaleSheetLayoutView="85" workbookViewId="0">
      <selection activeCell="A3" sqref="A3:CQ3"/>
    </sheetView>
  </sheetViews>
  <sheetFormatPr defaultRowHeight="13.5"/>
  <cols>
    <col min="1" max="1" width="11.5546875" style="194" customWidth="1"/>
    <col min="2" max="94" width="1.5546875" style="173" customWidth="1"/>
    <col min="95" max="95" width="24.88671875" style="173" customWidth="1"/>
    <col min="96" max="96" width="31.109375" style="172" customWidth="1"/>
    <col min="97" max="98" width="8.88671875" style="173"/>
    <col min="99" max="99" width="9.5546875" style="173" bestFit="1" customWidth="1"/>
    <col min="100" max="100" width="8.88671875" style="173"/>
    <col min="101" max="101" width="9.5546875" style="173" bestFit="1" customWidth="1"/>
    <col min="102" max="253" width="8.88671875" style="173"/>
    <col min="254" max="254" width="11.5546875" style="173" customWidth="1"/>
    <col min="255" max="350" width="1.5546875" style="173" customWidth="1"/>
    <col min="351" max="351" width="24.88671875" style="173" customWidth="1"/>
    <col min="352" max="352" width="31.109375" style="173" customWidth="1"/>
    <col min="353" max="354" width="8.88671875" style="173"/>
    <col min="355" max="355" width="9.5546875" style="173" bestFit="1" customWidth="1"/>
    <col min="356" max="356" width="8.88671875" style="173"/>
    <col min="357" max="357" width="9.5546875" style="173" bestFit="1" customWidth="1"/>
    <col min="358" max="509" width="8.88671875" style="173"/>
    <col min="510" max="510" width="11.5546875" style="173" customWidth="1"/>
    <col min="511" max="606" width="1.5546875" style="173" customWidth="1"/>
    <col min="607" max="607" width="24.88671875" style="173" customWidth="1"/>
    <col min="608" max="608" width="31.109375" style="173" customWidth="1"/>
    <col min="609" max="610" width="8.88671875" style="173"/>
    <col min="611" max="611" width="9.5546875" style="173" bestFit="1" customWidth="1"/>
    <col min="612" max="612" width="8.88671875" style="173"/>
    <col min="613" max="613" width="9.5546875" style="173" bestFit="1" customWidth="1"/>
    <col min="614" max="765" width="8.88671875" style="173"/>
    <col min="766" max="766" width="11.5546875" style="173" customWidth="1"/>
    <col min="767" max="862" width="1.5546875" style="173" customWidth="1"/>
    <col min="863" max="863" width="24.88671875" style="173" customWidth="1"/>
    <col min="864" max="864" width="31.109375" style="173" customWidth="1"/>
    <col min="865" max="866" width="8.88671875" style="173"/>
    <col min="867" max="867" width="9.5546875" style="173" bestFit="1" customWidth="1"/>
    <col min="868" max="868" width="8.88671875" style="173"/>
    <col min="869" max="869" width="9.5546875" style="173" bestFit="1" customWidth="1"/>
    <col min="870" max="1021" width="8.88671875" style="173"/>
    <col min="1022" max="1022" width="11.5546875" style="173" customWidth="1"/>
    <col min="1023" max="1118" width="1.5546875" style="173" customWidth="1"/>
    <col min="1119" max="1119" width="24.88671875" style="173" customWidth="1"/>
    <col min="1120" max="1120" width="31.109375" style="173" customWidth="1"/>
    <col min="1121" max="1122" width="8.88671875" style="173"/>
    <col min="1123" max="1123" width="9.5546875" style="173" bestFit="1" customWidth="1"/>
    <col min="1124" max="1124" width="8.88671875" style="173"/>
    <col min="1125" max="1125" width="9.5546875" style="173" bestFit="1" customWidth="1"/>
    <col min="1126" max="1277" width="8.88671875" style="173"/>
    <col min="1278" max="1278" width="11.5546875" style="173" customWidth="1"/>
    <col min="1279" max="1374" width="1.5546875" style="173" customWidth="1"/>
    <col min="1375" max="1375" width="24.88671875" style="173" customWidth="1"/>
    <col min="1376" max="1376" width="31.109375" style="173" customWidth="1"/>
    <col min="1377" max="1378" width="8.88671875" style="173"/>
    <col min="1379" max="1379" width="9.5546875" style="173" bestFit="1" customWidth="1"/>
    <col min="1380" max="1380" width="8.88671875" style="173"/>
    <col min="1381" max="1381" width="9.5546875" style="173" bestFit="1" customWidth="1"/>
    <col min="1382" max="1533" width="8.88671875" style="173"/>
    <col min="1534" max="1534" width="11.5546875" style="173" customWidth="1"/>
    <col min="1535" max="1630" width="1.5546875" style="173" customWidth="1"/>
    <col min="1631" max="1631" width="24.88671875" style="173" customWidth="1"/>
    <col min="1632" max="1632" width="31.109375" style="173" customWidth="1"/>
    <col min="1633" max="1634" width="8.88671875" style="173"/>
    <col min="1635" max="1635" width="9.5546875" style="173" bestFit="1" customWidth="1"/>
    <col min="1636" max="1636" width="8.88671875" style="173"/>
    <col min="1637" max="1637" width="9.5546875" style="173" bestFit="1" customWidth="1"/>
    <col min="1638" max="1789" width="8.88671875" style="173"/>
    <col min="1790" max="1790" width="11.5546875" style="173" customWidth="1"/>
    <col min="1791" max="1886" width="1.5546875" style="173" customWidth="1"/>
    <col min="1887" max="1887" width="24.88671875" style="173" customWidth="1"/>
    <col min="1888" max="1888" width="31.109375" style="173" customWidth="1"/>
    <col min="1889" max="1890" width="8.88671875" style="173"/>
    <col min="1891" max="1891" width="9.5546875" style="173" bestFit="1" customWidth="1"/>
    <col min="1892" max="1892" width="8.88671875" style="173"/>
    <col min="1893" max="1893" width="9.5546875" style="173" bestFit="1" customWidth="1"/>
    <col min="1894" max="2045" width="8.88671875" style="173"/>
    <col min="2046" max="2046" width="11.5546875" style="173" customWidth="1"/>
    <col min="2047" max="2142" width="1.5546875" style="173" customWidth="1"/>
    <col min="2143" max="2143" width="24.88671875" style="173" customWidth="1"/>
    <col min="2144" max="2144" width="31.109375" style="173" customWidth="1"/>
    <col min="2145" max="2146" width="8.88671875" style="173"/>
    <col min="2147" max="2147" width="9.5546875" style="173" bestFit="1" customWidth="1"/>
    <col min="2148" max="2148" width="8.88671875" style="173"/>
    <col min="2149" max="2149" width="9.5546875" style="173" bestFit="1" customWidth="1"/>
    <col min="2150" max="2301" width="8.88671875" style="173"/>
    <col min="2302" max="2302" width="11.5546875" style="173" customWidth="1"/>
    <col min="2303" max="2398" width="1.5546875" style="173" customWidth="1"/>
    <col min="2399" max="2399" width="24.88671875" style="173" customWidth="1"/>
    <col min="2400" max="2400" width="31.109375" style="173" customWidth="1"/>
    <col min="2401" max="2402" width="8.88671875" style="173"/>
    <col min="2403" max="2403" width="9.5546875" style="173" bestFit="1" customWidth="1"/>
    <col min="2404" max="2404" width="8.88671875" style="173"/>
    <col min="2405" max="2405" width="9.5546875" style="173" bestFit="1" customWidth="1"/>
    <col min="2406" max="2557" width="8.88671875" style="173"/>
    <col min="2558" max="2558" width="11.5546875" style="173" customWidth="1"/>
    <col min="2559" max="2654" width="1.5546875" style="173" customWidth="1"/>
    <col min="2655" max="2655" width="24.88671875" style="173" customWidth="1"/>
    <col min="2656" max="2656" width="31.109375" style="173" customWidth="1"/>
    <col min="2657" max="2658" width="8.88671875" style="173"/>
    <col min="2659" max="2659" width="9.5546875" style="173" bestFit="1" customWidth="1"/>
    <col min="2660" max="2660" width="8.88671875" style="173"/>
    <col min="2661" max="2661" width="9.5546875" style="173" bestFit="1" customWidth="1"/>
    <col min="2662" max="2813" width="8.88671875" style="173"/>
    <col min="2814" max="2814" width="11.5546875" style="173" customWidth="1"/>
    <col min="2815" max="2910" width="1.5546875" style="173" customWidth="1"/>
    <col min="2911" max="2911" width="24.88671875" style="173" customWidth="1"/>
    <col min="2912" max="2912" width="31.109375" style="173" customWidth="1"/>
    <col min="2913" max="2914" width="8.88671875" style="173"/>
    <col min="2915" max="2915" width="9.5546875" style="173" bestFit="1" customWidth="1"/>
    <col min="2916" max="2916" width="8.88671875" style="173"/>
    <col min="2917" max="2917" width="9.5546875" style="173" bestFit="1" customWidth="1"/>
    <col min="2918" max="3069" width="8.88671875" style="173"/>
    <col min="3070" max="3070" width="11.5546875" style="173" customWidth="1"/>
    <col min="3071" max="3166" width="1.5546875" style="173" customWidth="1"/>
    <col min="3167" max="3167" width="24.88671875" style="173" customWidth="1"/>
    <col min="3168" max="3168" width="31.109375" style="173" customWidth="1"/>
    <col min="3169" max="3170" width="8.88671875" style="173"/>
    <col min="3171" max="3171" width="9.5546875" style="173" bestFit="1" customWidth="1"/>
    <col min="3172" max="3172" width="8.88671875" style="173"/>
    <col min="3173" max="3173" width="9.5546875" style="173" bestFit="1" customWidth="1"/>
    <col min="3174" max="3325" width="8.88671875" style="173"/>
    <col min="3326" max="3326" width="11.5546875" style="173" customWidth="1"/>
    <col min="3327" max="3422" width="1.5546875" style="173" customWidth="1"/>
    <col min="3423" max="3423" width="24.88671875" style="173" customWidth="1"/>
    <col min="3424" max="3424" width="31.109375" style="173" customWidth="1"/>
    <col min="3425" max="3426" width="8.88671875" style="173"/>
    <col min="3427" max="3427" width="9.5546875" style="173" bestFit="1" customWidth="1"/>
    <col min="3428" max="3428" width="8.88671875" style="173"/>
    <col min="3429" max="3429" width="9.5546875" style="173" bestFit="1" customWidth="1"/>
    <col min="3430" max="3581" width="8.88671875" style="173"/>
    <col min="3582" max="3582" width="11.5546875" style="173" customWidth="1"/>
    <col min="3583" max="3678" width="1.5546875" style="173" customWidth="1"/>
    <col min="3679" max="3679" width="24.88671875" style="173" customWidth="1"/>
    <col min="3680" max="3680" width="31.109375" style="173" customWidth="1"/>
    <col min="3681" max="3682" width="8.88671875" style="173"/>
    <col min="3683" max="3683" width="9.5546875" style="173" bestFit="1" customWidth="1"/>
    <col min="3684" max="3684" width="8.88671875" style="173"/>
    <col min="3685" max="3685" width="9.5546875" style="173" bestFit="1" customWidth="1"/>
    <col min="3686" max="3837" width="8.88671875" style="173"/>
    <col min="3838" max="3838" width="11.5546875" style="173" customWidth="1"/>
    <col min="3839" max="3934" width="1.5546875" style="173" customWidth="1"/>
    <col min="3935" max="3935" width="24.88671875" style="173" customWidth="1"/>
    <col min="3936" max="3936" width="31.109375" style="173" customWidth="1"/>
    <col min="3937" max="3938" width="8.88671875" style="173"/>
    <col min="3939" max="3939" width="9.5546875" style="173" bestFit="1" customWidth="1"/>
    <col min="3940" max="3940" width="8.88671875" style="173"/>
    <col min="3941" max="3941" width="9.5546875" style="173" bestFit="1" customWidth="1"/>
    <col min="3942" max="4093" width="8.88671875" style="173"/>
    <col min="4094" max="4094" width="11.5546875" style="173" customWidth="1"/>
    <col min="4095" max="4190" width="1.5546875" style="173" customWidth="1"/>
    <col min="4191" max="4191" width="24.88671875" style="173" customWidth="1"/>
    <col min="4192" max="4192" width="31.109375" style="173" customWidth="1"/>
    <col min="4193" max="4194" width="8.88671875" style="173"/>
    <col min="4195" max="4195" width="9.5546875" style="173" bestFit="1" customWidth="1"/>
    <col min="4196" max="4196" width="8.88671875" style="173"/>
    <col min="4197" max="4197" width="9.5546875" style="173" bestFit="1" customWidth="1"/>
    <col min="4198" max="4349" width="8.88671875" style="173"/>
    <col min="4350" max="4350" width="11.5546875" style="173" customWidth="1"/>
    <col min="4351" max="4446" width="1.5546875" style="173" customWidth="1"/>
    <col min="4447" max="4447" width="24.88671875" style="173" customWidth="1"/>
    <col min="4448" max="4448" width="31.109375" style="173" customWidth="1"/>
    <col min="4449" max="4450" width="8.88671875" style="173"/>
    <col min="4451" max="4451" width="9.5546875" style="173" bestFit="1" customWidth="1"/>
    <col min="4452" max="4452" width="8.88671875" style="173"/>
    <col min="4453" max="4453" width="9.5546875" style="173" bestFit="1" customWidth="1"/>
    <col min="4454" max="4605" width="8.88671875" style="173"/>
    <col min="4606" max="4606" width="11.5546875" style="173" customWidth="1"/>
    <col min="4607" max="4702" width="1.5546875" style="173" customWidth="1"/>
    <col min="4703" max="4703" width="24.88671875" style="173" customWidth="1"/>
    <col min="4704" max="4704" width="31.109375" style="173" customWidth="1"/>
    <col min="4705" max="4706" width="8.88671875" style="173"/>
    <col min="4707" max="4707" width="9.5546875" style="173" bestFit="1" customWidth="1"/>
    <col min="4708" max="4708" width="8.88671875" style="173"/>
    <col min="4709" max="4709" width="9.5546875" style="173" bestFit="1" customWidth="1"/>
    <col min="4710" max="4861" width="8.88671875" style="173"/>
    <col min="4862" max="4862" width="11.5546875" style="173" customWidth="1"/>
    <col min="4863" max="4958" width="1.5546875" style="173" customWidth="1"/>
    <col min="4959" max="4959" width="24.88671875" style="173" customWidth="1"/>
    <col min="4960" max="4960" width="31.109375" style="173" customWidth="1"/>
    <col min="4961" max="4962" width="8.88671875" style="173"/>
    <col min="4963" max="4963" width="9.5546875" style="173" bestFit="1" customWidth="1"/>
    <col min="4964" max="4964" width="8.88671875" style="173"/>
    <col min="4965" max="4965" width="9.5546875" style="173" bestFit="1" customWidth="1"/>
    <col min="4966" max="5117" width="8.88671875" style="173"/>
    <col min="5118" max="5118" width="11.5546875" style="173" customWidth="1"/>
    <col min="5119" max="5214" width="1.5546875" style="173" customWidth="1"/>
    <col min="5215" max="5215" width="24.88671875" style="173" customWidth="1"/>
    <col min="5216" max="5216" width="31.109375" style="173" customWidth="1"/>
    <col min="5217" max="5218" width="8.88671875" style="173"/>
    <col min="5219" max="5219" width="9.5546875" style="173" bestFit="1" customWidth="1"/>
    <col min="5220" max="5220" width="8.88671875" style="173"/>
    <col min="5221" max="5221" width="9.5546875" style="173" bestFit="1" customWidth="1"/>
    <col min="5222" max="5373" width="8.88671875" style="173"/>
    <col min="5374" max="5374" width="11.5546875" style="173" customWidth="1"/>
    <col min="5375" max="5470" width="1.5546875" style="173" customWidth="1"/>
    <col min="5471" max="5471" width="24.88671875" style="173" customWidth="1"/>
    <col min="5472" max="5472" width="31.109375" style="173" customWidth="1"/>
    <col min="5473" max="5474" width="8.88671875" style="173"/>
    <col min="5475" max="5475" width="9.5546875" style="173" bestFit="1" customWidth="1"/>
    <col min="5476" max="5476" width="8.88671875" style="173"/>
    <col min="5477" max="5477" width="9.5546875" style="173" bestFit="1" customWidth="1"/>
    <col min="5478" max="5629" width="8.88671875" style="173"/>
    <col min="5630" max="5630" width="11.5546875" style="173" customWidth="1"/>
    <col min="5631" max="5726" width="1.5546875" style="173" customWidth="1"/>
    <col min="5727" max="5727" width="24.88671875" style="173" customWidth="1"/>
    <col min="5728" max="5728" width="31.109375" style="173" customWidth="1"/>
    <col min="5729" max="5730" width="8.88671875" style="173"/>
    <col min="5731" max="5731" width="9.5546875" style="173" bestFit="1" customWidth="1"/>
    <col min="5732" max="5732" width="8.88671875" style="173"/>
    <col min="5733" max="5733" width="9.5546875" style="173" bestFit="1" customWidth="1"/>
    <col min="5734" max="5885" width="8.88671875" style="173"/>
    <col min="5886" max="5886" width="11.5546875" style="173" customWidth="1"/>
    <col min="5887" max="5982" width="1.5546875" style="173" customWidth="1"/>
    <col min="5983" max="5983" width="24.88671875" style="173" customWidth="1"/>
    <col min="5984" max="5984" width="31.109375" style="173" customWidth="1"/>
    <col min="5985" max="5986" width="8.88671875" style="173"/>
    <col min="5987" max="5987" width="9.5546875" style="173" bestFit="1" customWidth="1"/>
    <col min="5988" max="5988" width="8.88671875" style="173"/>
    <col min="5989" max="5989" width="9.5546875" style="173" bestFit="1" customWidth="1"/>
    <col min="5990" max="6141" width="8.88671875" style="173"/>
    <col min="6142" max="6142" width="11.5546875" style="173" customWidth="1"/>
    <col min="6143" max="6238" width="1.5546875" style="173" customWidth="1"/>
    <col min="6239" max="6239" width="24.88671875" style="173" customWidth="1"/>
    <col min="6240" max="6240" width="31.109375" style="173" customWidth="1"/>
    <col min="6241" max="6242" width="8.88671875" style="173"/>
    <col min="6243" max="6243" width="9.5546875" style="173" bestFit="1" customWidth="1"/>
    <col min="6244" max="6244" width="8.88671875" style="173"/>
    <col min="6245" max="6245" width="9.5546875" style="173" bestFit="1" customWidth="1"/>
    <col min="6246" max="6397" width="8.88671875" style="173"/>
    <col min="6398" max="6398" width="11.5546875" style="173" customWidth="1"/>
    <col min="6399" max="6494" width="1.5546875" style="173" customWidth="1"/>
    <col min="6495" max="6495" width="24.88671875" style="173" customWidth="1"/>
    <col min="6496" max="6496" width="31.109375" style="173" customWidth="1"/>
    <col min="6497" max="6498" width="8.88671875" style="173"/>
    <col min="6499" max="6499" width="9.5546875" style="173" bestFit="1" customWidth="1"/>
    <col min="6500" max="6500" width="8.88671875" style="173"/>
    <col min="6501" max="6501" width="9.5546875" style="173" bestFit="1" customWidth="1"/>
    <col min="6502" max="6653" width="8.88671875" style="173"/>
    <col min="6654" max="6654" width="11.5546875" style="173" customWidth="1"/>
    <col min="6655" max="6750" width="1.5546875" style="173" customWidth="1"/>
    <col min="6751" max="6751" width="24.88671875" style="173" customWidth="1"/>
    <col min="6752" max="6752" width="31.109375" style="173" customWidth="1"/>
    <col min="6753" max="6754" width="8.88671875" style="173"/>
    <col min="6755" max="6755" width="9.5546875" style="173" bestFit="1" customWidth="1"/>
    <col min="6756" max="6756" width="8.88671875" style="173"/>
    <col min="6757" max="6757" width="9.5546875" style="173" bestFit="1" customWidth="1"/>
    <col min="6758" max="6909" width="8.88671875" style="173"/>
    <col min="6910" max="6910" width="11.5546875" style="173" customWidth="1"/>
    <col min="6911" max="7006" width="1.5546875" style="173" customWidth="1"/>
    <col min="7007" max="7007" width="24.88671875" style="173" customWidth="1"/>
    <col min="7008" max="7008" width="31.109375" style="173" customWidth="1"/>
    <col min="7009" max="7010" width="8.88671875" style="173"/>
    <col min="7011" max="7011" width="9.5546875" style="173" bestFit="1" customWidth="1"/>
    <col min="7012" max="7012" width="8.88671875" style="173"/>
    <col min="7013" max="7013" width="9.5546875" style="173" bestFit="1" customWidth="1"/>
    <col min="7014" max="7165" width="8.88671875" style="173"/>
    <col min="7166" max="7166" width="11.5546875" style="173" customWidth="1"/>
    <col min="7167" max="7262" width="1.5546875" style="173" customWidth="1"/>
    <col min="7263" max="7263" width="24.88671875" style="173" customWidth="1"/>
    <col min="7264" max="7264" width="31.109375" style="173" customWidth="1"/>
    <col min="7265" max="7266" width="8.88671875" style="173"/>
    <col min="7267" max="7267" width="9.5546875" style="173" bestFit="1" customWidth="1"/>
    <col min="7268" max="7268" width="8.88671875" style="173"/>
    <col min="7269" max="7269" width="9.5546875" style="173" bestFit="1" customWidth="1"/>
    <col min="7270" max="7421" width="8.88671875" style="173"/>
    <col min="7422" max="7422" width="11.5546875" style="173" customWidth="1"/>
    <col min="7423" max="7518" width="1.5546875" style="173" customWidth="1"/>
    <col min="7519" max="7519" width="24.88671875" style="173" customWidth="1"/>
    <col min="7520" max="7520" width="31.109375" style="173" customWidth="1"/>
    <col min="7521" max="7522" width="8.88671875" style="173"/>
    <col min="7523" max="7523" width="9.5546875" style="173" bestFit="1" customWidth="1"/>
    <col min="7524" max="7524" width="8.88671875" style="173"/>
    <col min="7525" max="7525" width="9.5546875" style="173" bestFit="1" customWidth="1"/>
    <col min="7526" max="7677" width="8.88671875" style="173"/>
    <col min="7678" max="7678" width="11.5546875" style="173" customWidth="1"/>
    <col min="7679" max="7774" width="1.5546875" style="173" customWidth="1"/>
    <col min="7775" max="7775" width="24.88671875" style="173" customWidth="1"/>
    <col min="7776" max="7776" width="31.109375" style="173" customWidth="1"/>
    <col min="7777" max="7778" width="8.88671875" style="173"/>
    <col min="7779" max="7779" width="9.5546875" style="173" bestFit="1" customWidth="1"/>
    <col min="7780" max="7780" width="8.88671875" style="173"/>
    <col min="7781" max="7781" width="9.5546875" style="173" bestFit="1" customWidth="1"/>
    <col min="7782" max="7933" width="8.88671875" style="173"/>
    <col min="7934" max="7934" width="11.5546875" style="173" customWidth="1"/>
    <col min="7935" max="8030" width="1.5546875" style="173" customWidth="1"/>
    <col min="8031" max="8031" width="24.88671875" style="173" customWidth="1"/>
    <col min="8032" max="8032" width="31.109375" style="173" customWidth="1"/>
    <col min="8033" max="8034" width="8.88671875" style="173"/>
    <col min="8035" max="8035" width="9.5546875" style="173" bestFit="1" customWidth="1"/>
    <col min="8036" max="8036" width="8.88671875" style="173"/>
    <col min="8037" max="8037" width="9.5546875" style="173" bestFit="1" customWidth="1"/>
    <col min="8038" max="8189" width="8.88671875" style="173"/>
    <col min="8190" max="8190" width="11.5546875" style="173" customWidth="1"/>
    <col min="8191" max="8286" width="1.5546875" style="173" customWidth="1"/>
    <col min="8287" max="8287" width="24.88671875" style="173" customWidth="1"/>
    <col min="8288" max="8288" width="31.109375" style="173" customWidth="1"/>
    <col min="8289" max="8290" width="8.88671875" style="173"/>
    <col min="8291" max="8291" width="9.5546875" style="173" bestFit="1" customWidth="1"/>
    <col min="8292" max="8292" width="8.88671875" style="173"/>
    <col min="8293" max="8293" width="9.5546875" style="173" bestFit="1" customWidth="1"/>
    <col min="8294" max="8445" width="8.88671875" style="173"/>
    <col min="8446" max="8446" width="11.5546875" style="173" customWidth="1"/>
    <col min="8447" max="8542" width="1.5546875" style="173" customWidth="1"/>
    <col min="8543" max="8543" width="24.88671875" style="173" customWidth="1"/>
    <col min="8544" max="8544" width="31.109375" style="173" customWidth="1"/>
    <col min="8545" max="8546" width="8.88671875" style="173"/>
    <col min="8547" max="8547" width="9.5546875" style="173" bestFit="1" customWidth="1"/>
    <col min="8548" max="8548" width="8.88671875" style="173"/>
    <col min="8549" max="8549" width="9.5546875" style="173" bestFit="1" customWidth="1"/>
    <col min="8550" max="8701" width="8.88671875" style="173"/>
    <col min="8702" max="8702" width="11.5546875" style="173" customWidth="1"/>
    <col min="8703" max="8798" width="1.5546875" style="173" customWidth="1"/>
    <col min="8799" max="8799" width="24.88671875" style="173" customWidth="1"/>
    <col min="8800" max="8800" width="31.109375" style="173" customWidth="1"/>
    <col min="8801" max="8802" width="8.88671875" style="173"/>
    <col min="8803" max="8803" width="9.5546875" style="173" bestFit="1" customWidth="1"/>
    <col min="8804" max="8804" width="8.88671875" style="173"/>
    <col min="8805" max="8805" width="9.5546875" style="173" bestFit="1" customWidth="1"/>
    <col min="8806" max="8957" width="8.88671875" style="173"/>
    <col min="8958" max="8958" width="11.5546875" style="173" customWidth="1"/>
    <col min="8959" max="9054" width="1.5546875" style="173" customWidth="1"/>
    <col min="9055" max="9055" width="24.88671875" style="173" customWidth="1"/>
    <col min="9056" max="9056" width="31.109375" style="173" customWidth="1"/>
    <col min="9057" max="9058" width="8.88671875" style="173"/>
    <col min="9059" max="9059" width="9.5546875" style="173" bestFit="1" customWidth="1"/>
    <col min="9060" max="9060" width="8.88671875" style="173"/>
    <col min="9061" max="9061" width="9.5546875" style="173" bestFit="1" customWidth="1"/>
    <col min="9062" max="9213" width="8.88671875" style="173"/>
    <col min="9214" max="9214" width="11.5546875" style="173" customWidth="1"/>
    <col min="9215" max="9310" width="1.5546875" style="173" customWidth="1"/>
    <col min="9311" max="9311" width="24.88671875" style="173" customWidth="1"/>
    <col min="9312" max="9312" width="31.109375" style="173" customWidth="1"/>
    <col min="9313" max="9314" width="8.88671875" style="173"/>
    <col min="9315" max="9315" width="9.5546875" style="173" bestFit="1" customWidth="1"/>
    <col min="9316" max="9316" width="8.88671875" style="173"/>
    <col min="9317" max="9317" width="9.5546875" style="173" bestFit="1" customWidth="1"/>
    <col min="9318" max="9469" width="8.88671875" style="173"/>
    <col min="9470" max="9470" width="11.5546875" style="173" customWidth="1"/>
    <col min="9471" max="9566" width="1.5546875" style="173" customWidth="1"/>
    <col min="9567" max="9567" width="24.88671875" style="173" customWidth="1"/>
    <col min="9568" max="9568" width="31.109375" style="173" customWidth="1"/>
    <col min="9569" max="9570" width="8.88671875" style="173"/>
    <col min="9571" max="9571" width="9.5546875" style="173" bestFit="1" customWidth="1"/>
    <col min="9572" max="9572" width="8.88671875" style="173"/>
    <col min="9573" max="9573" width="9.5546875" style="173" bestFit="1" customWidth="1"/>
    <col min="9574" max="9725" width="8.88671875" style="173"/>
    <col min="9726" max="9726" width="11.5546875" style="173" customWidth="1"/>
    <col min="9727" max="9822" width="1.5546875" style="173" customWidth="1"/>
    <col min="9823" max="9823" width="24.88671875" style="173" customWidth="1"/>
    <col min="9824" max="9824" width="31.109375" style="173" customWidth="1"/>
    <col min="9825" max="9826" width="8.88671875" style="173"/>
    <col min="9827" max="9827" width="9.5546875" style="173" bestFit="1" customWidth="1"/>
    <col min="9828" max="9828" width="8.88671875" style="173"/>
    <col min="9829" max="9829" width="9.5546875" style="173" bestFit="1" customWidth="1"/>
    <col min="9830" max="9981" width="8.88671875" style="173"/>
    <col min="9982" max="9982" width="11.5546875" style="173" customWidth="1"/>
    <col min="9983" max="10078" width="1.5546875" style="173" customWidth="1"/>
    <col min="10079" max="10079" width="24.88671875" style="173" customWidth="1"/>
    <col min="10080" max="10080" width="31.109375" style="173" customWidth="1"/>
    <col min="10081" max="10082" width="8.88671875" style="173"/>
    <col min="10083" max="10083" width="9.5546875" style="173" bestFit="1" customWidth="1"/>
    <col min="10084" max="10084" width="8.88671875" style="173"/>
    <col min="10085" max="10085" width="9.5546875" style="173" bestFit="1" customWidth="1"/>
    <col min="10086" max="10237" width="8.88671875" style="173"/>
    <col min="10238" max="10238" width="11.5546875" style="173" customWidth="1"/>
    <col min="10239" max="10334" width="1.5546875" style="173" customWidth="1"/>
    <col min="10335" max="10335" width="24.88671875" style="173" customWidth="1"/>
    <col min="10336" max="10336" width="31.109375" style="173" customWidth="1"/>
    <col min="10337" max="10338" width="8.88671875" style="173"/>
    <col min="10339" max="10339" width="9.5546875" style="173" bestFit="1" customWidth="1"/>
    <col min="10340" max="10340" width="8.88671875" style="173"/>
    <col min="10341" max="10341" width="9.5546875" style="173" bestFit="1" customWidth="1"/>
    <col min="10342" max="10493" width="8.88671875" style="173"/>
    <col min="10494" max="10494" width="11.5546875" style="173" customWidth="1"/>
    <col min="10495" max="10590" width="1.5546875" style="173" customWidth="1"/>
    <col min="10591" max="10591" width="24.88671875" style="173" customWidth="1"/>
    <col min="10592" max="10592" width="31.109375" style="173" customWidth="1"/>
    <col min="10593" max="10594" width="8.88671875" style="173"/>
    <col min="10595" max="10595" width="9.5546875" style="173" bestFit="1" customWidth="1"/>
    <col min="10596" max="10596" width="8.88671875" style="173"/>
    <col min="10597" max="10597" width="9.5546875" style="173" bestFit="1" customWidth="1"/>
    <col min="10598" max="10749" width="8.88671875" style="173"/>
    <col min="10750" max="10750" width="11.5546875" style="173" customWidth="1"/>
    <col min="10751" max="10846" width="1.5546875" style="173" customWidth="1"/>
    <col min="10847" max="10847" width="24.88671875" style="173" customWidth="1"/>
    <col min="10848" max="10848" width="31.109375" style="173" customWidth="1"/>
    <col min="10849" max="10850" width="8.88671875" style="173"/>
    <col min="10851" max="10851" width="9.5546875" style="173" bestFit="1" customWidth="1"/>
    <col min="10852" max="10852" width="8.88671875" style="173"/>
    <col min="10853" max="10853" width="9.5546875" style="173" bestFit="1" customWidth="1"/>
    <col min="10854" max="11005" width="8.88671875" style="173"/>
    <col min="11006" max="11006" width="11.5546875" style="173" customWidth="1"/>
    <col min="11007" max="11102" width="1.5546875" style="173" customWidth="1"/>
    <col min="11103" max="11103" width="24.88671875" style="173" customWidth="1"/>
    <col min="11104" max="11104" width="31.109375" style="173" customWidth="1"/>
    <col min="11105" max="11106" width="8.88671875" style="173"/>
    <col min="11107" max="11107" width="9.5546875" style="173" bestFit="1" customWidth="1"/>
    <col min="11108" max="11108" width="8.88671875" style="173"/>
    <col min="11109" max="11109" width="9.5546875" style="173" bestFit="1" customWidth="1"/>
    <col min="11110" max="11261" width="8.88671875" style="173"/>
    <col min="11262" max="11262" width="11.5546875" style="173" customWidth="1"/>
    <col min="11263" max="11358" width="1.5546875" style="173" customWidth="1"/>
    <col min="11359" max="11359" width="24.88671875" style="173" customWidth="1"/>
    <col min="11360" max="11360" width="31.109375" style="173" customWidth="1"/>
    <col min="11361" max="11362" width="8.88671875" style="173"/>
    <col min="11363" max="11363" width="9.5546875" style="173" bestFit="1" customWidth="1"/>
    <col min="11364" max="11364" width="8.88671875" style="173"/>
    <col min="11365" max="11365" width="9.5546875" style="173" bestFit="1" customWidth="1"/>
    <col min="11366" max="11517" width="8.88671875" style="173"/>
    <col min="11518" max="11518" width="11.5546875" style="173" customWidth="1"/>
    <col min="11519" max="11614" width="1.5546875" style="173" customWidth="1"/>
    <col min="11615" max="11615" width="24.88671875" style="173" customWidth="1"/>
    <col min="11616" max="11616" width="31.109375" style="173" customWidth="1"/>
    <col min="11617" max="11618" width="8.88671875" style="173"/>
    <col min="11619" max="11619" width="9.5546875" style="173" bestFit="1" customWidth="1"/>
    <col min="11620" max="11620" width="8.88671875" style="173"/>
    <col min="11621" max="11621" width="9.5546875" style="173" bestFit="1" customWidth="1"/>
    <col min="11622" max="11773" width="8.88671875" style="173"/>
    <col min="11774" max="11774" width="11.5546875" style="173" customWidth="1"/>
    <col min="11775" max="11870" width="1.5546875" style="173" customWidth="1"/>
    <col min="11871" max="11871" width="24.88671875" style="173" customWidth="1"/>
    <col min="11872" max="11872" width="31.109375" style="173" customWidth="1"/>
    <col min="11873" max="11874" width="8.88671875" style="173"/>
    <col min="11875" max="11875" width="9.5546875" style="173" bestFit="1" customWidth="1"/>
    <col min="11876" max="11876" width="8.88671875" style="173"/>
    <col min="11877" max="11877" width="9.5546875" style="173" bestFit="1" customWidth="1"/>
    <col min="11878" max="12029" width="8.88671875" style="173"/>
    <col min="12030" max="12030" width="11.5546875" style="173" customWidth="1"/>
    <col min="12031" max="12126" width="1.5546875" style="173" customWidth="1"/>
    <col min="12127" max="12127" width="24.88671875" style="173" customWidth="1"/>
    <col min="12128" max="12128" width="31.109375" style="173" customWidth="1"/>
    <col min="12129" max="12130" width="8.88671875" style="173"/>
    <col min="12131" max="12131" width="9.5546875" style="173" bestFit="1" customWidth="1"/>
    <col min="12132" max="12132" width="8.88671875" style="173"/>
    <col min="12133" max="12133" width="9.5546875" style="173" bestFit="1" customWidth="1"/>
    <col min="12134" max="12285" width="8.88671875" style="173"/>
    <col min="12286" max="12286" width="11.5546875" style="173" customWidth="1"/>
    <col min="12287" max="12382" width="1.5546875" style="173" customWidth="1"/>
    <col min="12383" max="12383" width="24.88671875" style="173" customWidth="1"/>
    <col min="12384" max="12384" width="31.109375" style="173" customWidth="1"/>
    <col min="12385" max="12386" width="8.88671875" style="173"/>
    <col min="12387" max="12387" width="9.5546875" style="173" bestFit="1" customWidth="1"/>
    <col min="12388" max="12388" width="8.88671875" style="173"/>
    <col min="12389" max="12389" width="9.5546875" style="173" bestFit="1" customWidth="1"/>
    <col min="12390" max="12541" width="8.88671875" style="173"/>
    <col min="12542" max="12542" width="11.5546875" style="173" customWidth="1"/>
    <col min="12543" max="12638" width="1.5546875" style="173" customWidth="1"/>
    <col min="12639" max="12639" width="24.88671875" style="173" customWidth="1"/>
    <col min="12640" max="12640" width="31.109375" style="173" customWidth="1"/>
    <col min="12641" max="12642" width="8.88671875" style="173"/>
    <col min="12643" max="12643" width="9.5546875" style="173" bestFit="1" customWidth="1"/>
    <col min="12644" max="12644" width="8.88671875" style="173"/>
    <col min="12645" max="12645" width="9.5546875" style="173" bestFit="1" customWidth="1"/>
    <col min="12646" max="12797" width="8.88671875" style="173"/>
    <col min="12798" max="12798" width="11.5546875" style="173" customWidth="1"/>
    <col min="12799" max="12894" width="1.5546875" style="173" customWidth="1"/>
    <col min="12895" max="12895" width="24.88671875" style="173" customWidth="1"/>
    <col min="12896" max="12896" width="31.109375" style="173" customWidth="1"/>
    <col min="12897" max="12898" width="8.88671875" style="173"/>
    <col min="12899" max="12899" width="9.5546875" style="173" bestFit="1" customWidth="1"/>
    <col min="12900" max="12900" width="8.88671875" style="173"/>
    <col min="12901" max="12901" width="9.5546875" style="173" bestFit="1" customWidth="1"/>
    <col min="12902" max="13053" width="8.88671875" style="173"/>
    <col min="13054" max="13054" width="11.5546875" style="173" customWidth="1"/>
    <col min="13055" max="13150" width="1.5546875" style="173" customWidth="1"/>
    <col min="13151" max="13151" width="24.88671875" style="173" customWidth="1"/>
    <col min="13152" max="13152" width="31.109375" style="173" customWidth="1"/>
    <col min="13153" max="13154" width="8.88671875" style="173"/>
    <col min="13155" max="13155" width="9.5546875" style="173" bestFit="1" customWidth="1"/>
    <col min="13156" max="13156" width="8.88671875" style="173"/>
    <col min="13157" max="13157" width="9.5546875" style="173" bestFit="1" customWidth="1"/>
    <col min="13158" max="13309" width="8.88671875" style="173"/>
    <col min="13310" max="13310" width="11.5546875" style="173" customWidth="1"/>
    <col min="13311" max="13406" width="1.5546875" style="173" customWidth="1"/>
    <col min="13407" max="13407" width="24.88671875" style="173" customWidth="1"/>
    <col min="13408" max="13408" width="31.109375" style="173" customWidth="1"/>
    <col min="13409" max="13410" width="8.88671875" style="173"/>
    <col min="13411" max="13411" width="9.5546875" style="173" bestFit="1" customWidth="1"/>
    <col min="13412" max="13412" width="8.88671875" style="173"/>
    <col min="13413" max="13413" width="9.5546875" style="173" bestFit="1" customWidth="1"/>
    <col min="13414" max="13565" width="8.88671875" style="173"/>
    <col min="13566" max="13566" width="11.5546875" style="173" customWidth="1"/>
    <col min="13567" max="13662" width="1.5546875" style="173" customWidth="1"/>
    <col min="13663" max="13663" width="24.88671875" style="173" customWidth="1"/>
    <col min="13664" max="13664" width="31.109375" style="173" customWidth="1"/>
    <col min="13665" max="13666" width="8.88671875" style="173"/>
    <col min="13667" max="13667" width="9.5546875" style="173" bestFit="1" customWidth="1"/>
    <col min="13668" max="13668" width="8.88671875" style="173"/>
    <col min="13669" max="13669" width="9.5546875" style="173" bestFit="1" customWidth="1"/>
    <col min="13670" max="13821" width="8.88671875" style="173"/>
    <col min="13822" max="13822" width="11.5546875" style="173" customWidth="1"/>
    <col min="13823" max="13918" width="1.5546875" style="173" customWidth="1"/>
    <col min="13919" max="13919" width="24.88671875" style="173" customWidth="1"/>
    <col min="13920" max="13920" width="31.109375" style="173" customWidth="1"/>
    <col min="13921" max="13922" width="8.88671875" style="173"/>
    <col min="13923" max="13923" width="9.5546875" style="173" bestFit="1" customWidth="1"/>
    <col min="13924" max="13924" width="8.88671875" style="173"/>
    <col min="13925" max="13925" width="9.5546875" style="173" bestFit="1" customWidth="1"/>
    <col min="13926" max="14077" width="8.88671875" style="173"/>
    <col min="14078" max="14078" width="11.5546875" style="173" customWidth="1"/>
    <col min="14079" max="14174" width="1.5546875" style="173" customWidth="1"/>
    <col min="14175" max="14175" width="24.88671875" style="173" customWidth="1"/>
    <col min="14176" max="14176" width="31.109375" style="173" customWidth="1"/>
    <col min="14177" max="14178" width="8.88671875" style="173"/>
    <col min="14179" max="14179" width="9.5546875" style="173" bestFit="1" customWidth="1"/>
    <col min="14180" max="14180" width="8.88671875" style="173"/>
    <col min="14181" max="14181" width="9.5546875" style="173" bestFit="1" customWidth="1"/>
    <col min="14182" max="14333" width="8.88671875" style="173"/>
    <col min="14334" max="14334" width="11.5546875" style="173" customWidth="1"/>
    <col min="14335" max="14430" width="1.5546875" style="173" customWidth="1"/>
    <col min="14431" max="14431" width="24.88671875" style="173" customWidth="1"/>
    <col min="14432" max="14432" width="31.109375" style="173" customWidth="1"/>
    <col min="14433" max="14434" width="8.88671875" style="173"/>
    <col min="14435" max="14435" width="9.5546875" style="173" bestFit="1" customWidth="1"/>
    <col min="14436" max="14436" width="8.88671875" style="173"/>
    <col min="14437" max="14437" width="9.5546875" style="173" bestFit="1" customWidth="1"/>
    <col min="14438" max="14589" width="8.88671875" style="173"/>
    <col min="14590" max="14590" width="11.5546875" style="173" customWidth="1"/>
    <col min="14591" max="14686" width="1.5546875" style="173" customWidth="1"/>
    <col min="14687" max="14687" width="24.88671875" style="173" customWidth="1"/>
    <col min="14688" max="14688" width="31.109375" style="173" customWidth="1"/>
    <col min="14689" max="14690" width="8.88671875" style="173"/>
    <col min="14691" max="14691" width="9.5546875" style="173" bestFit="1" customWidth="1"/>
    <col min="14692" max="14692" width="8.88671875" style="173"/>
    <col min="14693" max="14693" width="9.5546875" style="173" bestFit="1" customWidth="1"/>
    <col min="14694" max="14845" width="8.88671875" style="173"/>
    <col min="14846" max="14846" width="11.5546875" style="173" customWidth="1"/>
    <col min="14847" max="14942" width="1.5546875" style="173" customWidth="1"/>
    <col min="14943" max="14943" width="24.88671875" style="173" customWidth="1"/>
    <col min="14944" max="14944" width="31.109375" style="173" customWidth="1"/>
    <col min="14945" max="14946" width="8.88671875" style="173"/>
    <col min="14947" max="14947" width="9.5546875" style="173" bestFit="1" customWidth="1"/>
    <col min="14948" max="14948" width="8.88671875" style="173"/>
    <col min="14949" max="14949" width="9.5546875" style="173" bestFit="1" customWidth="1"/>
    <col min="14950" max="15101" width="8.88671875" style="173"/>
    <col min="15102" max="15102" width="11.5546875" style="173" customWidth="1"/>
    <col min="15103" max="15198" width="1.5546875" style="173" customWidth="1"/>
    <col min="15199" max="15199" width="24.88671875" style="173" customWidth="1"/>
    <col min="15200" max="15200" width="31.109375" style="173" customWidth="1"/>
    <col min="15201" max="15202" width="8.88671875" style="173"/>
    <col min="15203" max="15203" width="9.5546875" style="173" bestFit="1" customWidth="1"/>
    <col min="15204" max="15204" width="8.88671875" style="173"/>
    <col min="15205" max="15205" width="9.5546875" style="173" bestFit="1" customWidth="1"/>
    <col min="15206" max="15357" width="8.88671875" style="173"/>
    <col min="15358" max="15358" width="11.5546875" style="173" customWidth="1"/>
    <col min="15359" max="15454" width="1.5546875" style="173" customWidth="1"/>
    <col min="15455" max="15455" width="24.88671875" style="173" customWidth="1"/>
    <col min="15456" max="15456" width="31.109375" style="173" customWidth="1"/>
    <col min="15457" max="15458" width="8.88671875" style="173"/>
    <col min="15459" max="15459" width="9.5546875" style="173" bestFit="1" customWidth="1"/>
    <col min="15460" max="15460" width="8.88671875" style="173"/>
    <col min="15461" max="15461" width="9.5546875" style="173" bestFit="1" customWidth="1"/>
    <col min="15462" max="15613" width="8.88671875" style="173"/>
    <col min="15614" max="15614" width="11.5546875" style="173" customWidth="1"/>
    <col min="15615" max="15710" width="1.5546875" style="173" customWidth="1"/>
    <col min="15711" max="15711" width="24.88671875" style="173" customWidth="1"/>
    <col min="15712" max="15712" width="31.109375" style="173" customWidth="1"/>
    <col min="15713" max="15714" width="8.88671875" style="173"/>
    <col min="15715" max="15715" width="9.5546875" style="173" bestFit="1" customWidth="1"/>
    <col min="15716" max="15716" width="8.88671875" style="173"/>
    <col min="15717" max="15717" width="9.5546875" style="173" bestFit="1" customWidth="1"/>
    <col min="15718" max="15869" width="8.88671875" style="173"/>
    <col min="15870" max="15870" width="11.5546875" style="173" customWidth="1"/>
    <col min="15871" max="15966" width="1.5546875" style="173" customWidth="1"/>
    <col min="15967" max="15967" width="24.88671875" style="173" customWidth="1"/>
    <col min="15968" max="15968" width="31.109375" style="173" customWidth="1"/>
    <col min="15969" max="15970" width="8.88671875" style="173"/>
    <col min="15971" max="15971" width="9.5546875" style="173" bestFit="1" customWidth="1"/>
    <col min="15972" max="15972" width="8.88671875" style="173"/>
    <col min="15973" max="15973" width="9.5546875" style="173" bestFit="1" customWidth="1"/>
    <col min="15974" max="16125" width="8.88671875" style="173"/>
    <col min="16126" max="16126" width="11.5546875" style="173" customWidth="1"/>
    <col min="16127" max="16222" width="1.5546875" style="173" customWidth="1"/>
    <col min="16223" max="16223" width="24.88671875" style="173" customWidth="1"/>
    <col min="16224" max="16224" width="31.109375" style="173" customWidth="1"/>
    <col min="16225" max="16226" width="8.88671875" style="173"/>
    <col min="16227" max="16227" width="9.5546875" style="173" bestFit="1" customWidth="1"/>
    <col min="16228" max="16228" width="8.88671875" style="173"/>
    <col min="16229" max="16229" width="9.5546875" style="173" bestFit="1" customWidth="1"/>
    <col min="16230" max="16384" width="8.88671875" style="173"/>
  </cols>
  <sheetData>
    <row r="1" spans="1:101" ht="65.25" customHeight="1">
      <c r="A1" s="427" t="s">
        <v>261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7"/>
      <c r="AT1" s="427"/>
      <c r="AU1" s="427"/>
      <c r="AV1" s="427"/>
      <c r="AW1" s="427"/>
      <c r="AX1" s="427"/>
      <c r="AY1" s="427"/>
      <c r="AZ1" s="427"/>
      <c r="BA1" s="427"/>
      <c r="BB1" s="427"/>
      <c r="BC1" s="427"/>
      <c r="BD1" s="427"/>
      <c r="BE1" s="427"/>
      <c r="BF1" s="427"/>
      <c r="BG1" s="427"/>
      <c r="BH1" s="427"/>
      <c r="BI1" s="427"/>
      <c r="BJ1" s="427"/>
      <c r="BK1" s="427"/>
      <c r="BL1" s="427"/>
      <c r="BM1" s="427"/>
      <c r="BN1" s="427"/>
      <c r="BO1" s="427"/>
      <c r="BP1" s="427"/>
      <c r="BQ1" s="427"/>
      <c r="BR1" s="427"/>
      <c r="BS1" s="427"/>
      <c r="BT1" s="427"/>
      <c r="BU1" s="427"/>
      <c r="BV1" s="427"/>
      <c r="BW1" s="427"/>
      <c r="BX1" s="427"/>
      <c r="BY1" s="427"/>
      <c r="BZ1" s="427"/>
      <c r="CA1" s="427"/>
      <c r="CB1" s="427"/>
      <c r="CC1" s="427"/>
      <c r="CD1" s="427"/>
      <c r="CE1" s="427"/>
      <c r="CF1" s="427"/>
      <c r="CG1" s="427"/>
      <c r="CH1" s="427"/>
      <c r="CI1" s="427"/>
      <c r="CJ1" s="427"/>
      <c r="CK1" s="427"/>
      <c r="CL1" s="427"/>
      <c r="CM1" s="427"/>
      <c r="CN1" s="427"/>
      <c r="CO1" s="427"/>
      <c r="CP1" s="427"/>
      <c r="CQ1" s="427"/>
    </row>
    <row r="2" spans="1:101" s="175" customFormat="1" ht="17.25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</row>
    <row r="3" spans="1:101" s="176" customFormat="1" ht="22.5" customHeight="1">
      <c r="A3" s="428" t="s">
        <v>262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  <c r="AH3" s="428"/>
      <c r="AI3" s="428"/>
      <c r="AJ3" s="428"/>
      <c r="AK3" s="428"/>
      <c r="AL3" s="428"/>
      <c r="AM3" s="428"/>
      <c r="AN3" s="428"/>
      <c r="AO3" s="428"/>
      <c r="AP3" s="428"/>
      <c r="AQ3" s="428"/>
      <c r="AR3" s="428"/>
      <c r="AS3" s="428"/>
      <c r="AT3" s="428"/>
      <c r="AU3" s="428"/>
      <c r="AV3" s="428"/>
      <c r="AW3" s="428"/>
      <c r="AX3" s="428"/>
      <c r="AY3" s="428"/>
      <c r="AZ3" s="428"/>
      <c r="BA3" s="428"/>
      <c r="BB3" s="428"/>
      <c r="BC3" s="428"/>
      <c r="BD3" s="428"/>
      <c r="BE3" s="428"/>
      <c r="BF3" s="428"/>
      <c r="BG3" s="428"/>
      <c r="BH3" s="428"/>
      <c r="BI3" s="428"/>
      <c r="BJ3" s="428"/>
      <c r="BK3" s="428"/>
      <c r="BL3" s="428"/>
      <c r="BM3" s="428"/>
      <c r="BN3" s="428"/>
      <c r="BO3" s="428"/>
      <c r="BP3" s="428"/>
      <c r="BQ3" s="428"/>
      <c r="BR3" s="428"/>
      <c r="BS3" s="428"/>
      <c r="BT3" s="428"/>
      <c r="BU3" s="428"/>
      <c r="BV3" s="428"/>
      <c r="BW3" s="428"/>
      <c r="BX3" s="428"/>
      <c r="BY3" s="428"/>
      <c r="BZ3" s="428"/>
      <c r="CA3" s="428"/>
      <c r="CB3" s="428"/>
      <c r="CC3" s="428"/>
      <c r="CD3" s="428"/>
      <c r="CE3" s="428"/>
      <c r="CF3" s="428"/>
      <c r="CG3" s="428"/>
      <c r="CH3" s="428"/>
      <c r="CI3" s="428"/>
      <c r="CJ3" s="428"/>
      <c r="CK3" s="428"/>
      <c r="CL3" s="428"/>
      <c r="CM3" s="428"/>
      <c r="CN3" s="428"/>
      <c r="CO3" s="428"/>
      <c r="CP3" s="428"/>
      <c r="CQ3" s="428"/>
    </row>
    <row r="4" spans="1:101" s="176" customFormat="1" ht="22.5" customHeight="1">
      <c r="A4" s="428" t="s">
        <v>197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428"/>
      <c r="AH4" s="428"/>
      <c r="AI4" s="428"/>
      <c r="AJ4" s="428"/>
      <c r="AK4" s="428"/>
      <c r="AL4" s="428"/>
      <c r="AM4" s="428"/>
      <c r="AN4" s="428"/>
      <c r="AO4" s="428"/>
      <c r="AP4" s="428"/>
      <c r="AQ4" s="428"/>
      <c r="AR4" s="428"/>
      <c r="AS4" s="428"/>
      <c r="AT4" s="428"/>
      <c r="AU4" s="428"/>
      <c r="AV4" s="428"/>
      <c r="AW4" s="428"/>
      <c r="AX4" s="428"/>
      <c r="AY4" s="428"/>
      <c r="AZ4" s="428"/>
      <c r="BA4" s="428"/>
      <c r="BB4" s="428"/>
      <c r="BC4" s="428"/>
      <c r="BD4" s="428"/>
      <c r="BE4" s="428"/>
      <c r="BF4" s="428"/>
      <c r="BG4" s="428"/>
      <c r="BH4" s="428"/>
      <c r="BI4" s="428"/>
      <c r="BJ4" s="428"/>
      <c r="BK4" s="428"/>
      <c r="BL4" s="428"/>
      <c r="BM4" s="428"/>
      <c r="BN4" s="428"/>
      <c r="BO4" s="428"/>
      <c r="BP4" s="428"/>
      <c r="BQ4" s="428"/>
      <c r="BR4" s="428"/>
      <c r="BS4" s="428"/>
      <c r="BT4" s="428"/>
      <c r="BU4" s="428"/>
      <c r="BV4" s="428"/>
      <c r="BW4" s="428"/>
      <c r="BX4" s="428"/>
      <c r="BY4" s="428"/>
      <c r="BZ4" s="428"/>
      <c r="CA4" s="428"/>
      <c r="CB4" s="428"/>
      <c r="CC4" s="428"/>
      <c r="CD4" s="428"/>
      <c r="CE4" s="428"/>
      <c r="CF4" s="428"/>
      <c r="CG4" s="428"/>
      <c r="CH4" s="428"/>
      <c r="CI4" s="428"/>
      <c r="CJ4" s="428"/>
      <c r="CK4" s="428"/>
      <c r="CL4" s="428"/>
      <c r="CM4" s="428"/>
      <c r="CN4" s="428"/>
      <c r="CO4" s="428"/>
      <c r="CP4" s="428"/>
      <c r="CQ4" s="428"/>
    </row>
    <row r="5" spans="1:101" s="176" customFormat="1" ht="22.5" customHeight="1">
      <c r="A5" s="429" t="s">
        <v>198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29"/>
      <c r="AT5" s="429"/>
      <c r="AU5" s="429"/>
      <c r="AV5" s="429"/>
      <c r="AW5" s="429"/>
      <c r="AX5" s="429"/>
      <c r="AY5" s="429"/>
      <c r="AZ5" s="429"/>
      <c r="BA5" s="429"/>
      <c r="BB5" s="429"/>
      <c r="BC5" s="429"/>
      <c r="BD5" s="429"/>
      <c r="BE5" s="429"/>
      <c r="BF5" s="429"/>
      <c r="BG5" s="429"/>
      <c r="BH5" s="429"/>
      <c r="BI5" s="429"/>
      <c r="BJ5" s="429"/>
      <c r="BK5" s="429"/>
      <c r="BL5" s="429"/>
      <c r="BM5" s="429"/>
      <c r="BN5" s="429"/>
      <c r="BO5" s="429"/>
      <c r="BP5" s="429"/>
      <c r="BQ5" s="429"/>
      <c r="BR5" s="429"/>
      <c r="BS5" s="429"/>
      <c r="BT5" s="429"/>
      <c r="BU5" s="429"/>
      <c r="BV5" s="429"/>
      <c r="BW5" s="429"/>
      <c r="BX5" s="429"/>
      <c r="BY5" s="429"/>
      <c r="BZ5" s="429"/>
      <c r="CA5" s="429"/>
      <c r="CB5" s="429"/>
      <c r="CC5" s="429"/>
      <c r="CD5" s="429"/>
      <c r="CE5" s="429"/>
      <c r="CF5" s="429"/>
      <c r="CG5" s="429"/>
      <c r="CH5" s="429"/>
      <c r="CI5" s="429"/>
      <c r="CJ5" s="429"/>
      <c r="CK5" s="429"/>
      <c r="CL5" s="429"/>
      <c r="CM5" s="429"/>
      <c r="CN5" s="429"/>
      <c r="CO5" s="429"/>
      <c r="CP5" s="429"/>
      <c r="CQ5" s="429"/>
    </row>
    <row r="6" spans="1:101" s="176" customFormat="1" ht="15" customHeight="1" thickBo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</row>
    <row r="7" spans="1:101" s="179" customFormat="1" ht="30" customHeight="1">
      <c r="A7" s="239" t="s">
        <v>119</v>
      </c>
      <c r="B7" s="418" t="s">
        <v>200</v>
      </c>
      <c r="C7" s="419"/>
      <c r="D7" s="419"/>
      <c r="E7" s="419"/>
      <c r="F7" s="419"/>
      <c r="G7" s="420"/>
      <c r="H7" s="418" t="s">
        <v>187</v>
      </c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419"/>
      <c r="AC7" s="419"/>
      <c r="AD7" s="419"/>
      <c r="AE7" s="419"/>
      <c r="AF7" s="419"/>
      <c r="AG7" s="419"/>
      <c r="AH7" s="419"/>
      <c r="AI7" s="419"/>
      <c r="AJ7" s="419"/>
      <c r="AK7" s="419"/>
      <c r="AL7" s="419"/>
      <c r="AM7" s="419"/>
      <c r="AN7" s="419"/>
      <c r="AO7" s="419"/>
      <c r="AP7" s="419"/>
      <c r="AQ7" s="420"/>
      <c r="AR7" s="418" t="s">
        <v>188</v>
      </c>
      <c r="AS7" s="419"/>
      <c r="AT7" s="419"/>
      <c r="AU7" s="419"/>
      <c r="AV7" s="419"/>
      <c r="AW7" s="419"/>
      <c r="AX7" s="419"/>
      <c r="AY7" s="419"/>
      <c r="AZ7" s="419"/>
      <c r="BA7" s="419"/>
      <c r="BB7" s="419"/>
      <c r="BC7" s="419"/>
      <c r="BD7" s="419"/>
      <c r="BE7" s="419"/>
      <c r="BF7" s="419"/>
      <c r="BG7" s="419"/>
      <c r="BH7" s="419"/>
      <c r="BI7" s="419"/>
      <c r="BJ7" s="419"/>
      <c r="BK7" s="419"/>
      <c r="BL7" s="419"/>
      <c r="BM7" s="419"/>
      <c r="BN7" s="419"/>
      <c r="BO7" s="419"/>
      <c r="BP7" s="419"/>
      <c r="BQ7" s="419"/>
      <c r="BR7" s="419"/>
      <c r="BS7" s="419"/>
      <c r="BT7" s="419"/>
      <c r="BU7" s="419"/>
      <c r="BV7" s="419"/>
      <c r="BW7" s="419"/>
      <c r="BX7" s="419"/>
      <c r="BY7" s="419"/>
      <c r="BZ7" s="419"/>
      <c r="CA7" s="420"/>
      <c r="CB7" s="419" t="s">
        <v>201</v>
      </c>
      <c r="CC7" s="419"/>
      <c r="CD7" s="419"/>
      <c r="CE7" s="419"/>
      <c r="CF7" s="419"/>
      <c r="CG7" s="419"/>
      <c r="CH7" s="419"/>
      <c r="CI7" s="419"/>
      <c r="CJ7" s="419"/>
      <c r="CK7" s="419"/>
      <c r="CL7" s="419"/>
      <c r="CM7" s="419"/>
      <c r="CN7" s="419"/>
      <c r="CO7" s="419"/>
      <c r="CP7" s="420"/>
      <c r="CQ7" s="430" t="s">
        <v>189</v>
      </c>
      <c r="CR7" s="178"/>
      <c r="CU7"/>
      <c r="CV7"/>
      <c r="CW7"/>
    </row>
    <row r="8" spans="1:101" s="179" customFormat="1" ht="30" customHeight="1">
      <c r="A8" s="240" t="s">
        <v>118</v>
      </c>
      <c r="B8" s="426" t="s">
        <v>213</v>
      </c>
      <c r="C8" s="423"/>
      <c r="D8" s="424"/>
      <c r="E8" s="422" t="s">
        <v>214</v>
      </c>
      <c r="F8" s="423"/>
      <c r="G8" s="425"/>
      <c r="H8" s="426" t="s">
        <v>215</v>
      </c>
      <c r="I8" s="423"/>
      <c r="J8" s="424"/>
      <c r="K8" s="422" t="s">
        <v>216</v>
      </c>
      <c r="L8" s="423"/>
      <c r="M8" s="424"/>
      <c r="N8" s="422" t="s">
        <v>217</v>
      </c>
      <c r="O8" s="423"/>
      <c r="P8" s="424"/>
      <c r="Q8" s="422" t="s">
        <v>218</v>
      </c>
      <c r="R8" s="423"/>
      <c r="S8" s="424"/>
      <c r="T8" s="422" t="s">
        <v>219</v>
      </c>
      <c r="U8" s="423"/>
      <c r="V8" s="424"/>
      <c r="W8" s="422" t="s">
        <v>220</v>
      </c>
      <c r="X8" s="423"/>
      <c r="Y8" s="424"/>
      <c r="Z8" s="422" t="s">
        <v>221</v>
      </c>
      <c r="AA8" s="423"/>
      <c r="AB8" s="424"/>
      <c r="AC8" s="422" t="s">
        <v>222</v>
      </c>
      <c r="AD8" s="423"/>
      <c r="AE8" s="424"/>
      <c r="AF8" s="422" t="s">
        <v>223</v>
      </c>
      <c r="AG8" s="423"/>
      <c r="AH8" s="424"/>
      <c r="AI8" s="422" t="s">
        <v>224</v>
      </c>
      <c r="AJ8" s="423"/>
      <c r="AK8" s="424"/>
      <c r="AL8" s="422" t="s">
        <v>225</v>
      </c>
      <c r="AM8" s="423"/>
      <c r="AN8" s="424"/>
      <c r="AO8" s="422" t="s">
        <v>226</v>
      </c>
      <c r="AP8" s="423"/>
      <c r="AQ8" s="425"/>
      <c r="AR8" s="426" t="s">
        <v>227</v>
      </c>
      <c r="AS8" s="423"/>
      <c r="AT8" s="424"/>
      <c r="AU8" s="422" t="s">
        <v>216</v>
      </c>
      <c r="AV8" s="423"/>
      <c r="AW8" s="424"/>
      <c r="AX8" s="422" t="s">
        <v>228</v>
      </c>
      <c r="AY8" s="423"/>
      <c r="AZ8" s="424"/>
      <c r="BA8" s="422" t="s">
        <v>218</v>
      </c>
      <c r="BB8" s="423"/>
      <c r="BC8" s="424"/>
      <c r="BD8" s="422" t="s">
        <v>219</v>
      </c>
      <c r="BE8" s="423"/>
      <c r="BF8" s="424"/>
      <c r="BG8" s="422" t="s">
        <v>220</v>
      </c>
      <c r="BH8" s="423"/>
      <c r="BI8" s="424"/>
      <c r="BJ8" s="422" t="s">
        <v>221</v>
      </c>
      <c r="BK8" s="423"/>
      <c r="BL8" s="424"/>
      <c r="BM8" s="422" t="s">
        <v>222</v>
      </c>
      <c r="BN8" s="423"/>
      <c r="BO8" s="424"/>
      <c r="BP8" s="422" t="s">
        <v>223</v>
      </c>
      <c r="BQ8" s="423"/>
      <c r="BR8" s="424"/>
      <c r="BS8" s="422" t="s">
        <v>224</v>
      </c>
      <c r="BT8" s="423"/>
      <c r="BU8" s="424"/>
      <c r="BV8" s="422" t="s">
        <v>225</v>
      </c>
      <c r="BW8" s="423"/>
      <c r="BX8" s="424"/>
      <c r="BY8" s="422" t="s">
        <v>226</v>
      </c>
      <c r="BZ8" s="423"/>
      <c r="CA8" s="425"/>
      <c r="CB8" s="426" t="s">
        <v>227</v>
      </c>
      <c r="CC8" s="423"/>
      <c r="CD8" s="424"/>
      <c r="CE8" s="422" t="s">
        <v>229</v>
      </c>
      <c r="CF8" s="423"/>
      <c r="CG8" s="424"/>
      <c r="CH8" s="422" t="s">
        <v>217</v>
      </c>
      <c r="CI8" s="423"/>
      <c r="CJ8" s="424"/>
      <c r="CK8" s="422" t="s">
        <v>218</v>
      </c>
      <c r="CL8" s="423"/>
      <c r="CM8" s="424"/>
      <c r="CN8" s="422" t="s">
        <v>219</v>
      </c>
      <c r="CO8" s="423"/>
      <c r="CP8" s="424"/>
      <c r="CQ8" s="431"/>
      <c r="CR8" s="178"/>
      <c r="CU8"/>
      <c r="CV8"/>
      <c r="CW8"/>
    </row>
    <row r="9" spans="1:101" s="179" customFormat="1" ht="30" customHeight="1" thickBot="1">
      <c r="A9" s="241" t="s">
        <v>117</v>
      </c>
      <c r="B9" s="433" t="s">
        <v>230</v>
      </c>
      <c r="C9" s="434"/>
      <c r="D9" s="435"/>
      <c r="E9" s="436" t="s">
        <v>231</v>
      </c>
      <c r="F9" s="434"/>
      <c r="G9" s="434"/>
      <c r="H9" s="437" t="s">
        <v>232</v>
      </c>
      <c r="I9" s="421"/>
      <c r="J9" s="421"/>
      <c r="K9" s="421" t="s">
        <v>233</v>
      </c>
      <c r="L9" s="421"/>
      <c r="M9" s="421"/>
      <c r="N9" s="421" t="s">
        <v>234</v>
      </c>
      <c r="O9" s="421"/>
      <c r="P9" s="421"/>
      <c r="Q9" s="421" t="s">
        <v>235</v>
      </c>
      <c r="R9" s="421"/>
      <c r="S9" s="421"/>
      <c r="T9" s="421" t="s">
        <v>236</v>
      </c>
      <c r="U9" s="421"/>
      <c r="V9" s="421"/>
      <c r="W9" s="421" t="s">
        <v>237</v>
      </c>
      <c r="X9" s="421"/>
      <c r="Y9" s="421"/>
      <c r="Z9" s="421" t="s">
        <v>238</v>
      </c>
      <c r="AA9" s="421"/>
      <c r="AB9" s="421"/>
      <c r="AC9" s="421" t="s">
        <v>239</v>
      </c>
      <c r="AD9" s="421"/>
      <c r="AE9" s="421"/>
      <c r="AF9" s="421" t="s">
        <v>240</v>
      </c>
      <c r="AG9" s="421"/>
      <c r="AH9" s="421"/>
      <c r="AI9" s="421" t="s">
        <v>241</v>
      </c>
      <c r="AJ9" s="421"/>
      <c r="AK9" s="421"/>
      <c r="AL9" s="421" t="s">
        <v>242</v>
      </c>
      <c r="AM9" s="421"/>
      <c r="AN9" s="421"/>
      <c r="AO9" s="421" t="s">
        <v>243</v>
      </c>
      <c r="AP9" s="421"/>
      <c r="AQ9" s="438"/>
      <c r="AR9" s="437" t="s">
        <v>244</v>
      </c>
      <c r="AS9" s="421"/>
      <c r="AT9" s="421"/>
      <c r="AU9" s="421" t="s">
        <v>245</v>
      </c>
      <c r="AV9" s="421"/>
      <c r="AW9" s="421"/>
      <c r="AX9" s="421" t="s">
        <v>246</v>
      </c>
      <c r="AY9" s="421"/>
      <c r="AZ9" s="421"/>
      <c r="BA9" s="421" t="s">
        <v>247</v>
      </c>
      <c r="BB9" s="421"/>
      <c r="BC9" s="421"/>
      <c r="BD9" s="421" t="s">
        <v>248</v>
      </c>
      <c r="BE9" s="421"/>
      <c r="BF9" s="421"/>
      <c r="BG9" s="421" t="s">
        <v>249</v>
      </c>
      <c r="BH9" s="421"/>
      <c r="BI9" s="421"/>
      <c r="BJ9" s="421" t="s">
        <v>250</v>
      </c>
      <c r="BK9" s="421"/>
      <c r="BL9" s="421"/>
      <c r="BM9" s="421" t="s">
        <v>251</v>
      </c>
      <c r="BN9" s="421"/>
      <c r="BO9" s="421"/>
      <c r="BP9" s="421" t="s">
        <v>252</v>
      </c>
      <c r="BQ9" s="421"/>
      <c r="BR9" s="421"/>
      <c r="BS9" s="421" t="s">
        <v>253</v>
      </c>
      <c r="BT9" s="421"/>
      <c r="BU9" s="421"/>
      <c r="BV9" s="421" t="s">
        <v>254</v>
      </c>
      <c r="BW9" s="421"/>
      <c r="BX9" s="421"/>
      <c r="BY9" s="421" t="s">
        <v>255</v>
      </c>
      <c r="BZ9" s="421"/>
      <c r="CA9" s="421"/>
      <c r="CB9" s="421" t="s">
        <v>256</v>
      </c>
      <c r="CC9" s="421"/>
      <c r="CD9" s="421"/>
      <c r="CE9" s="421" t="s">
        <v>257</v>
      </c>
      <c r="CF9" s="421"/>
      <c r="CG9" s="421"/>
      <c r="CH9" s="421" t="s">
        <v>258</v>
      </c>
      <c r="CI9" s="421"/>
      <c r="CJ9" s="421"/>
      <c r="CK9" s="421" t="s">
        <v>259</v>
      </c>
      <c r="CL9" s="421"/>
      <c r="CM9" s="421"/>
      <c r="CN9" s="421" t="s">
        <v>260</v>
      </c>
      <c r="CO9" s="421"/>
      <c r="CP9" s="438"/>
      <c r="CQ9" s="432"/>
      <c r="CR9" s="178"/>
      <c r="CU9"/>
      <c r="CV9"/>
      <c r="CW9"/>
    </row>
    <row r="10" spans="1:101" s="179" customFormat="1" ht="30" customHeight="1">
      <c r="A10" s="439" t="s">
        <v>116</v>
      </c>
      <c r="B10" s="189"/>
      <c r="C10" s="283"/>
      <c r="D10" s="243"/>
      <c r="E10" s="242"/>
      <c r="F10" s="283"/>
      <c r="G10" s="187"/>
      <c r="H10" s="189"/>
      <c r="I10" s="283"/>
      <c r="J10" s="243"/>
      <c r="K10" s="283"/>
      <c r="L10" s="283"/>
      <c r="M10" s="283"/>
      <c r="N10" s="242"/>
      <c r="O10" s="283"/>
      <c r="P10" s="243"/>
      <c r="Q10" s="283"/>
      <c r="R10" s="283"/>
      <c r="S10" s="243"/>
      <c r="T10" s="242"/>
      <c r="U10" s="283"/>
      <c r="V10" s="294"/>
      <c r="W10" s="244"/>
      <c r="X10" s="244"/>
      <c r="Y10" s="245"/>
      <c r="Z10" s="244"/>
      <c r="AA10" s="246"/>
      <c r="AB10" s="245"/>
      <c r="AC10" s="283"/>
      <c r="AD10" s="283"/>
      <c r="AE10" s="283"/>
      <c r="AF10" s="242"/>
      <c r="AG10" s="283"/>
      <c r="AH10" s="243"/>
      <c r="AI10" s="242"/>
      <c r="AJ10" s="283"/>
      <c r="AK10" s="243"/>
      <c r="AL10" s="283"/>
      <c r="AM10" s="283"/>
      <c r="AN10" s="283"/>
      <c r="AO10" s="242"/>
      <c r="AP10" s="283"/>
      <c r="AQ10" s="187"/>
      <c r="AR10" s="189"/>
      <c r="AS10" s="283"/>
      <c r="AT10" s="243"/>
      <c r="AU10" s="242"/>
      <c r="AV10" s="283"/>
      <c r="AW10" s="243"/>
      <c r="AX10" s="242"/>
      <c r="AY10" s="283"/>
      <c r="AZ10" s="243"/>
      <c r="BA10" s="242"/>
      <c r="BB10" s="283"/>
      <c r="BC10" s="243"/>
      <c r="BD10" s="242"/>
      <c r="BE10" s="283"/>
      <c r="BF10" s="294"/>
      <c r="BG10" s="244"/>
      <c r="BH10" s="244"/>
      <c r="BI10" s="245"/>
      <c r="BJ10" s="283"/>
      <c r="BK10" s="283"/>
      <c r="BL10" s="283"/>
      <c r="BM10" s="242"/>
      <c r="BN10" s="283"/>
      <c r="BO10" s="243"/>
      <c r="BP10" s="242"/>
      <c r="BQ10" s="283"/>
      <c r="BR10" s="243"/>
      <c r="BS10" s="283"/>
      <c r="BT10" s="283"/>
      <c r="BU10" s="283"/>
      <c r="BV10" s="242"/>
      <c r="BW10" s="283"/>
      <c r="BX10" s="243"/>
      <c r="BY10" s="283"/>
      <c r="BZ10" s="283"/>
      <c r="CA10" s="187"/>
      <c r="CB10" s="244"/>
      <c r="CC10" s="244"/>
      <c r="CD10" s="245"/>
      <c r="CE10" s="244"/>
      <c r="CF10" s="244"/>
      <c r="CG10" s="180"/>
      <c r="CH10" s="247"/>
      <c r="CI10" s="244"/>
      <c r="CJ10" s="245"/>
      <c r="CK10" s="247"/>
      <c r="CL10" s="244"/>
      <c r="CM10" s="245"/>
      <c r="CN10" s="244"/>
      <c r="CO10" s="244"/>
      <c r="CP10" s="187"/>
      <c r="CQ10" s="441" t="s">
        <v>199</v>
      </c>
      <c r="CR10" s="181"/>
      <c r="CU10"/>
      <c r="CV10"/>
      <c r="CW10"/>
    </row>
    <row r="11" spans="1:101" s="179" customFormat="1" ht="23.1" customHeight="1">
      <c r="A11" s="439"/>
      <c r="B11" s="251"/>
      <c r="C11" s="284"/>
      <c r="D11" s="250"/>
      <c r="E11" s="248"/>
      <c r="F11" s="284"/>
      <c r="G11" s="253"/>
      <c r="H11" s="251"/>
      <c r="I11" s="284"/>
      <c r="J11" s="250"/>
      <c r="K11" s="284"/>
      <c r="L11" s="284"/>
      <c r="M11" s="284"/>
      <c r="N11" s="248"/>
      <c r="O11" s="284"/>
      <c r="P11" s="250"/>
      <c r="Q11" s="284"/>
      <c r="R11" s="284"/>
      <c r="S11" s="250"/>
      <c r="T11" s="248"/>
      <c r="U11" s="284"/>
      <c r="V11" s="295"/>
      <c r="W11" s="284"/>
      <c r="X11" s="284"/>
      <c r="Y11" s="250"/>
      <c r="Z11" s="284"/>
      <c r="AA11" s="290"/>
      <c r="AB11" s="250"/>
      <c r="AC11" s="284"/>
      <c r="AD11" s="284"/>
      <c r="AE11" s="284"/>
      <c r="AF11" s="248"/>
      <c r="AG11" s="284"/>
      <c r="AH11" s="250"/>
      <c r="AI11" s="248"/>
      <c r="AJ11" s="284"/>
      <c r="AK11" s="250"/>
      <c r="AL11" s="284"/>
      <c r="AM11" s="284"/>
      <c r="AN11" s="284"/>
      <c r="AO11" s="248"/>
      <c r="AP11" s="284"/>
      <c r="AQ11" s="253"/>
      <c r="AR11" s="251"/>
      <c r="AS11" s="284"/>
      <c r="AT11" s="250"/>
      <c r="AU11" s="248"/>
      <c r="AV11" s="284"/>
      <c r="AW11" s="250"/>
      <c r="AX11" s="248"/>
      <c r="AY11" s="284"/>
      <c r="AZ11" s="250"/>
      <c r="BA11" s="248"/>
      <c r="BB11" s="284"/>
      <c r="BC11" s="250"/>
      <c r="BD11" s="248"/>
      <c r="BE11" s="284"/>
      <c r="BF11" s="295"/>
      <c r="BG11" s="284"/>
      <c r="BH11" s="284"/>
      <c r="BI11" s="250"/>
      <c r="BJ11" s="284"/>
      <c r="BK11" s="284"/>
      <c r="BL11" s="284"/>
      <c r="BM11" s="248"/>
      <c r="BN11" s="284"/>
      <c r="BO11" s="250"/>
      <c r="BP11" s="248"/>
      <c r="BQ11" s="284"/>
      <c r="BR11" s="250"/>
      <c r="BS11" s="284"/>
      <c r="BT11" s="284"/>
      <c r="BU11" s="284"/>
      <c r="BV11" s="248"/>
      <c r="BW11" s="284"/>
      <c r="BX11" s="250"/>
      <c r="BY11" s="284"/>
      <c r="BZ11" s="284"/>
      <c r="CA11" s="253"/>
      <c r="CB11" s="284"/>
      <c r="CC11" s="249"/>
      <c r="CD11" s="250"/>
      <c r="CE11" s="249"/>
      <c r="CF11" s="249"/>
      <c r="CG11" s="249"/>
      <c r="CH11" s="248"/>
      <c r="CI11" s="249"/>
      <c r="CJ11" s="250"/>
      <c r="CK11" s="248"/>
      <c r="CL11" s="249"/>
      <c r="CM11" s="250"/>
      <c r="CN11" s="249"/>
      <c r="CO11" s="249"/>
      <c r="CP11" s="253"/>
      <c r="CQ11" s="441"/>
      <c r="CR11" s="181"/>
      <c r="CU11"/>
      <c r="CV11"/>
      <c r="CW11"/>
    </row>
    <row r="12" spans="1:101" s="179" customFormat="1" ht="30" customHeight="1">
      <c r="A12" s="440"/>
      <c r="B12" s="263"/>
      <c r="C12" s="255"/>
      <c r="D12" s="256"/>
      <c r="E12" s="254"/>
      <c r="F12" s="255"/>
      <c r="G12" s="264"/>
      <c r="H12" s="263"/>
      <c r="I12" s="255"/>
      <c r="J12" s="256"/>
      <c r="K12" s="257"/>
      <c r="L12" s="257"/>
      <c r="M12" s="257"/>
      <c r="N12" s="258"/>
      <c r="O12" s="259"/>
      <c r="P12" s="260"/>
      <c r="Q12" s="261"/>
      <c r="R12" s="259"/>
      <c r="S12" s="260"/>
      <c r="T12" s="258"/>
      <c r="U12" s="261"/>
      <c r="V12" s="296"/>
      <c r="W12" s="261"/>
      <c r="X12" s="261"/>
      <c r="Y12" s="262"/>
      <c r="Z12" s="261"/>
      <c r="AA12" s="261"/>
      <c r="AB12" s="262"/>
      <c r="AC12" s="261"/>
      <c r="AD12" s="261"/>
      <c r="AE12" s="261"/>
      <c r="AF12" s="254"/>
      <c r="AG12" s="255"/>
      <c r="AH12" s="256"/>
      <c r="AI12" s="254"/>
      <c r="AJ12" s="255"/>
      <c r="AK12" s="256"/>
      <c r="AL12" s="257"/>
      <c r="AM12" s="257"/>
      <c r="AN12" s="257"/>
      <c r="AO12" s="254"/>
      <c r="AP12" s="255"/>
      <c r="AQ12" s="264"/>
      <c r="AR12" s="263"/>
      <c r="AS12" s="255"/>
      <c r="AT12" s="256"/>
      <c r="AU12" s="254"/>
      <c r="AV12" s="255"/>
      <c r="AW12" s="256"/>
      <c r="AX12" s="254"/>
      <c r="AY12" s="255"/>
      <c r="AZ12" s="256"/>
      <c r="BA12" s="254"/>
      <c r="BB12" s="255"/>
      <c r="BC12" s="256"/>
      <c r="BD12" s="254"/>
      <c r="BE12" s="255"/>
      <c r="BF12" s="301"/>
      <c r="BG12" s="257"/>
      <c r="BH12" s="255"/>
      <c r="BI12" s="256"/>
      <c r="BJ12" s="261"/>
      <c r="BK12" s="261"/>
      <c r="BL12" s="261"/>
      <c r="BM12" s="254"/>
      <c r="BN12" s="255"/>
      <c r="BO12" s="256"/>
      <c r="BP12" s="254"/>
      <c r="BQ12" s="255"/>
      <c r="BR12" s="256"/>
      <c r="BS12" s="257"/>
      <c r="BT12" s="257"/>
      <c r="BU12" s="257"/>
      <c r="BV12" s="254"/>
      <c r="BW12" s="255"/>
      <c r="BX12" s="256"/>
      <c r="BY12" s="257"/>
      <c r="BZ12" s="257"/>
      <c r="CA12" s="264"/>
      <c r="CB12" s="257"/>
      <c r="CC12" s="257"/>
      <c r="CD12" s="256"/>
      <c r="CE12" s="257"/>
      <c r="CF12" s="257"/>
      <c r="CG12" s="257"/>
      <c r="CH12" s="254"/>
      <c r="CI12" s="257"/>
      <c r="CJ12" s="256"/>
      <c r="CK12" s="254"/>
      <c r="CL12" s="257"/>
      <c r="CM12" s="256"/>
      <c r="CN12" s="257"/>
      <c r="CO12" s="257"/>
      <c r="CP12" s="264"/>
      <c r="CQ12" s="442"/>
      <c r="CR12" s="182"/>
      <c r="CU12"/>
      <c r="CV12"/>
      <c r="CW12"/>
    </row>
    <row r="13" spans="1:101" s="179" customFormat="1" ht="30" hidden="1" customHeight="1">
      <c r="A13" s="443" t="s">
        <v>13</v>
      </c>
      <c r="B13" s="286"/>
      <c r="C13" s="285"/>
      <c r="D13" s="287"/>
      <c r="E13" s="288"/>
      <c r="F13" s="285"/>
      <c r="G13" s="289"/>
      <c r="H13" s="286"/>
      <c r="I13" s="285"/>
      <c r="J13" s="287"/>
      <c r="K13" s="285"/>
      <c r="L13" s="285"/>
      <c r="M13" s="285"/>
      <c r="N13" s="288"/>
      <c r="O13" s="285"/>
      <c r="P13" s="287"/>
      <c r="Q13" s="285"/>
      <c r="R13" s="285"/>
      <c r="S13" s="287"/>
      <c r="T13" s="288"/>
      <c r="U13" s="285"/>
      <c r="V13" s="297"/>
      <c r="W13" s="285"/>
      <c r="X13" s="285"/>
      <c r="Y13" s="287"/>
      <c r="Z13" s="285"/>
      <c r="AA13" s="285"/>
      <c r="AB13" s="243"/>
      <c r="AC13" s="283"/>
      <c r="AD13" s="291"/>
      <c r="AE13" s="285"/>
      <c r="AF13" s="288"/>
      <c r="AG13" s="285"/>
      <c r="AH13" s="287"/>
      <c r="AI13" s="288"/>
      <c r="AJ13" s="285"/>
      <c r="AK13" s="287"/>
      <c r="AL13" s="285"/>
      <c r="AM13" s="285"/>
      <c r="AN13" s="285"/>
      <c r="AO13" s="288"/>
      <c r="AP13" s="285"/>
      <c r="AQ13" s="289"/>
      <c r="AR13" s="286"/>
      <c r="AS13" s="285"/>
      <c r="AT13" s="287"/>
      <c r="AU13" s="288"/>
      <c r="AV13" s="285"/>
      <c r="AW13" s="287"/>
      <c r="AX13" s="288"/>
      <c r="AY13" s="285"/>
      <c r="AZ13" s="287"/>
      <c r="BA13" s="288"/>
      <c r="BB13" s="285"/>
      <c r="BC13" s="287"/>
      <c r="BD13" s="288"/>
      <c r="BE13" s="285"/>
      <c r="BF13" s="297"/>
      <c r="BG13" s="285"/>
      <c r="BH13" s="285"/>
      <c r="BI13" s="287"/>
      <c r="BJ13" s="283"/>
      <c r="BK13" s="291"/>
      <c r="BL13" s="285"/>
      <c r="BM13" s="288"/>
      <c r="BN13" s="285"/>
      <c r="BO13" s="287"/>
      <c r="BP13" s="288"/>
      <c r="BQ13" s="285"/>
      <c r="BR13" s="287"/>
      <c r="BS13" s="285"/>
      <c r="BT13" s="285"/>
      <c r="BU13" s="285"/>
      <c r="BV13" s="288"/>
      <c r="BW13" s="285"/>
      <c r="BX13" s="287"/>
      <c r="BY13" s="285"/>
      <c r="BZ13" s="285"/>
      <c r="CA13" s="289"/>
      <c r="CB13" s="285"/>
      <c r="CC13" s="183"/>
      <c r="CD13" s="266"/>
      <c r="CE13" s="183"/>
      <c r="CF13" s="183"/>
      <c r="CG13" s="183"/>
      <c r="CH13" s="265"/>
      <c r="CI13" s="183"/>
      <c r="CJ13" s="266"/>
      <c r="CK13" s="265"/>
      <c r="CL13" s="183"/>
      <c r="CM13" s="266"/>
      <c r="CN13" s="183"/>
      <c r="CO13" s="183"/>
      <c r="CP13" s="184"/>
      <c r="CQ13" s="441" t="s">
        <v>190</v>
      </c>
      <c r="CR13" s="186"/>
      <c r="CU13"/>
      <c r="CV13"/>
      <c r="CW13"/>
    </row>
    <row r="14" spans="1:101" s="179" customFormat="1" ht="23.1" hidden="1" customHeight="1">
      <c r="A14" s="439"/>
      <c r="B14" s="189"/>
      <c r="C14" s="283"/>
      <c r="D14" s="243"/>
      <c r="E14" s="242"/>
      <c r="F14" s="283"/>
      <c r="G14" s="187"/>
      <c r="H14" s="189"/>
      <c r="I14" s="283"/>
      <c r="J14" s="243"/>
      <c r="K14" s="283"/>
      <c r="L14" s="283"/>
      <c r="M14" s="283"/>
      <c r="N14" s="248"/>
      <c r="O14" s="284"/>
      <c r="P14" s="250"/>
      <c r="Q14" s="284"/>
      <c r="R14" s="284"/>
      <c r="S14" s="250"/>
      <c r="T14" s="248"/>
      <c r="U14" s="284"/>
      <c r="V14" s="295"/>
      <c r="W14" s="284"/>
      <c r="X14" s="284"/>
      <c r="Y14" s="250"/>
      <c r="Z14" s="284"/>
      <c r="AA14" s="284"/>
      <c r="AB14" s="250"/>
      <c r="AC14" s="284"/>
      <c r="AD14" s="290"/>
      <c r="AE14" s="284"/>
      <c r="AF14" s="248"/>
      <c r="AG14" s="284"/>
      <c r="AH14" s="250"/>
      <c r="AI14" s="248"/>
      <c r="AJ14" s="284"/>
      <c r="AK14" s="250"/>
      <c r="AL14" s="284"/>
      <c r="AM14" s="284"/>
      <c r="AN14" s="284"/>
      <c r="AO14" s="248"/>
      <c r="AP14" s="284"/>
      <c r="AQ14" s="253"/>
      <c r="AR14" s="251"/>
      <c r="AS14" s="284"/>
      <c r="AT14" s="250"/>
      <c r="AU14" s="248"/>
      <c r="AV14" s="284"/>
      <c r="AW14" s="250"/>
      <c r="AX14" s="248"/>
      <c r="AY14" s="284"/>
      <c r="AZ14" s="250"/>
      <c r="BA14" s="248"/>
      <c r="BB14" s="284"/>
      <c r="BC14" s="250"/>
      <c r="BD14" s="248"/>
      <c r="BE14" s="284"/>
      <c r="BF14" s="295"/>
      <c r="BG14" s="284"/>
      <c r="BH14" s="284"/>
      <c r="BI14" s="250"/>
      <c r="BJ14" s="284"/>
      <c r="BK14" s="290"/>
      <c r="BL14" s="284"/>
      <c r="BM14" s="248"/>
      <c r="BN14" s="284"/>
      <c r="BO14" s="250"/>
      <c r="BP14" s="248"/>
      <c r="BQ14" s="284"/>
      <c r="BR14" s="250"/>
      <c r="BS14" s="284"/>
      <c r="BT14" s="284"/>
      <c r="BU14" s="284"/>
      <c r="BV14" s="248"/>
      <c r="BW14" s="284"/>
      <c r="BX14" s="250"/>
      <c r="BY14" s="284"/>
      <c r="BZ14" s="284"/>
      <c r="CA14" s="253"/>
      <c r="CB14" s="284"/>
      <c r="CC14" s="249"/>
      <c r="CD14" s="250"/>
      <c r="CE14" s="249"/>
      <c r="CF14" s="249"/>
      <c r="CG14" s="249"/>
      <c r="CH14" s="248"/>
      <c r="CI14" s="249"/>
      <c r="CJ14" s="250"/>
      <c r="CK14" s="248"/>
      <c r="CL14" s="249"/>
      <c r="CM14" s="250"/>
      <c r="CN14" s="249"/>
      <c r="CO14" s="249"/>
      <c r="CP14" s="253"/>
      <c r="CQ14" s="441"/>
      <c r="CR14" s="186"/>
      <c r="CU14"/>
      <c r="CV14"/>
      <c r="CW14"/>
    </row>
    <row r="15" spans="1:101" s="179" customFormat="1" ht="30" hidden="1" customHeight="1">
      <c r="A15" s="440"/>
      <c r="B15" s="270"/>
      <c r="C15" s="268"/>
      <c r="D15" s="269"/>
      <c r="E15" s="267"/>
      <c r="F15" s="268"/>
      <c r="G15" s="271"/>
      <c r="H15" s="270"/>
      <c r="I15" s="268"/>
      <c r="J15" s="269"/>
      <c r="K15" s="268"/>
      <c r="L15" s="268"/>
      <c r="M15" s="268"/>
      <c r="N15" s="267"/>
      <c r="O15" s="268"/>
      <c r="P15" s="269"/>
      <c r="Q15" s="268"/>
      <c r="R15" s="268"/>
      <c r="S15" s="269"/>
      <c r="T15" s="267"/>
      <c r="U15" s="268"/>
      <c r="V15" s="298"/>
      <c r="W15" s="268"/>
      <c r="X15" s="268"/>
      <c r="Y15" s="269"/>
      <c r="Z15" s="268"/>
      <c r="AA15" s="268"/>
      <c r="AB15" s="262"/>
      <c r="AC15" s="261"/>
      <c r="AD15" s="261"/>
      <c r="AE15" s="268"/>
      <c r="AF15" s="267"/>
      <c r="AG15" s="268"/>
      <c r="AH15" s="269"/>
      <c r="AI15" s="267"/>
      <c r="AJ15" s="268"/>
      <c r="AK15" s="269"/>
      <c r="AL15" s="268"/>
      <c r="AM15" s="268"/>
      <c r="AN15" s="268"/>
      <c r="AO15" s="267"/>
      <c r="AP15" s="268"/>
      <c r="AQ15" s="271"/>
      <c r="AR15" s="270"/>
      <c r="AS15" s="268"/>
      <c r="AT15" s="269"/>
      <c r="AU15" s="267"/>
      <c r="AV15" s="268"/>
      <c r="AW15" s="269"/>
      <c r="AX15" s="267"/>
      <c r="AY15" s="268"/>
      <c r="AZ15" s="269"/>
      <c r="BA15" s="267"/>
      <c r="BB15" s="268"/>
      <c r="BC15" s="269"/>
      <c r="BD15" s="267"/>
      <c r="BE15" s="268"/>
      <c r="BF15" s="298"/>
      <c r="BG15" s="268"/>
      <c r="BH15" s="268"/>
      <c r="BI15" s="269"/>
      <c r="BJ15" s="261"/>
      <c r="BK15" s="261"/>
      <c r="BL15" s="268"/>
      <c r="BM15" s="267"/>
      <c r="BN15" s="268"/>
      <c r="BO15" s="269"/>
      <c r="BP15" s="267"/>
      <c r="BQ15" s="268"/>
      <c r="BR15" s="269"/>
      <c r="BS15" s="268"/>
      <c r="BT15" s="268"/>
      <c r="BU15" s="268"/>
      <c r="BV15" s="267"/>
      <c r="BW15" s="268"/>
      <c r="BX15" s="269"/>
      <c r="BY15" s="268"/>
      <c r="BZ15" s="268"/>
      <c r="CA15" s="271"/>
      <c r="CB15" s="268"/>
      <c r="CC15" s="268"/>
      <c r="CD15" s="269"/>
      <c r="CE15" s="268"/>
      <c r="CF15" s="268"/>
      <c r="CG15" s="268"/>
      <c r="CH15" s="267"/>
      <c r="CI15" s="268"/>
      <c r="CJ15" s="269"/>
      <c r="CK15" s="267"/>
      <c r="CL15" s="268"/>
      <c r="CM15" s="269"/>
      <c r="CN15" s="268"/>
      <c r="CO15" s="268"/>
      <c r="CP15" s="271"/>
      <c r="CQ15" s="442"/>
      <c r="CR15" s="186"/>
      <c r="CU15"/>
      <c r="CV15"/>
      <c r="CW15"/>
    </row>
    <row r="16" spans="1:101" s="179" customFormat="1" ht="30" hidden="1" customHeight="1">
      <c r="A16" s="443" t="s">
        <v>191</v>
      </c>
      <c r="B16" s="189"/>
      <c r="C16" s="283"/>
      <c r="D16" s="243"/>
      <c r="E16" s="242"/>
      <c r="F16" s="283"/>
      <c r="G16" s="187"/>
      <c r="H16" s="189"/>
      <c r="I16" s="283"/>
      <c r="J16" s="243"/>
      <c r="K16" s="283"/>
      <c r="L16" s="283"/>
      <c r="M16" s="283"/>
      <c r="N16" s="242"/>
      <c r="O16" s="283"/>
      <c r="P16" s="243"/>
      <c r="Q16" s="283"/>
      <c r="R16" s="283"/>
      <c r="S16" s="243"/>
      <c r="T16" s="242"/>
      <c r="U16" s="283"/>
      <c r="V16" s="294"/>
      <c r="W16" s="283"/>
      <c r="X16" s="283"/>
      <c r="Y16" s="243"/>
      <c r="Z16" s="283"/>
      <c r="AA16" s="283"/>
      <c r="AB16" s="243"/>
      <c r="AC16" s="283"/>
      <c r="AD16" s="292"/>
      <c r="AE16" s="283"/>
      <c r="AF16" s="242"/>
      <c r="AG16" s="283"/>
      <c r="AH16" s="243"/>
      <c r="AI16" s="242"/>
      <c r="AJ16" s="283"/>
      <c r="AK16" s="243"/>
      <c r="AL16" s="283"/>
      <c r="AM16" s="283"/>
      <c r="AN16" s="283"/>
      <c r="AO16" s="242"/>
      <c r="AP16" s="283"/>
      <c r="AQ16" s="187"/>
      <c r="AR16" s="189"/>
      <c r="AS16" s="283"/>
      <c r="AT16" s="243"/>
      <c r="AU16" s="242"/>
      <c r="AV16" s="283"/>
      <c r="AW16" s="243"/>
      <c r="AX16" s="242"/>
      <c r="AY16" s="283"/>
      <c r="AZ16" s="243"/>
      <c r="BA16" s="242"/>
      <c r="BB16" s="283"/>
      <c r="BC16" s="287"/>
      <c r="BD16" s="242"/>
      <c r="BE16" s="283"/>
      <c r="BF16" s="297"/>
      <c r="BG16" s="285"/>
      <c r="BH16" s="283"/>
      <c r="BI16" s="243"/>
      <c r="BJ16" s="283"/>
      <c r="BK16" s="292"/>
      <c r="BL16" s="283"/>
      <c r="BM16" s="242"/>
      <c r="BN16" s="283"/>
      <c r="BO16" s="243"/>
      <c r="BP16" s="242"/>
      <c r="BQ16" s="283"/>
      <c r="BR16" s="243"/>
      <c r="BS16" s="283"/>
      <c r="BT16" s="283"/>
      <c r="BU16" s="283"/>
      <c r="BV16" s="242"/>
      <c r="BW16" s="283"/>
      <c r="BX16" s="243"/>
      <c r="BY16" s="283"/>
      <c r="BZ16" s="283"/>
      <c r="CA16" s="187"/>
      <c r="CB16" s="283"/>
      <c r="CC16" s="180"/>
      <c r="CD16" s="243"/>
      <c r="CE16" s="180"/>
      <c r="CF16" s="180"/>
      <c r="CG16" s="180"/>
      <c r="CH16" s="242"/>
      <c r="CI16" s="180"/>
      <c r="CJ16" s="243"/>
      <c r="CK16" s="242"/>
      <c r="CL16" s="180"/>
      <c r="CM16" s="243"/>
      <c r="CN16" s="180"/>
      <c r="CO16" s="180"/>
      <c r="CP16" s="187"/>
      <c r="CQ16" s="441" t="s">
        <v>192</v>
      </c>
      <c r="CR16" s="186"/>
      <c r="CU16"/>
      <c r="CV16"/>
      <c r="CW16"/>
    </row>
    <row r="17" spans="1:101" s="179" customFormat="1" ht="23.1" hidden="1" customHeight="1">
      <c r="A17" s="439"/>
      <c r="B17" s="251"/>
      <c r="C17" s="284"/>
      <c r="D17" s="250"/>
      <c r="E17" s="248"/>
      <c r="F17" s="284"/>
      <c r="G17" s="253"/>
      <c r="H17" s="251"/>
      <c r="I17" s="284"/>
      <c r="J17" s="250"/>
      <c r="K17" s="284"/>
      <c r="L17" s="284"/>
      <c r="M17" s="284"/>
      <c r="N17" s="248"/>
      <c r="O17" s="284"/>
      <c r="P17" s="250"/>
      <c r="Q17" s="284"/>
      <c r="R17" s="284"/>
      <c r="S17" s="250"/>
      <c r="T17" s="248"/>
      <c r="U17" s="284"/>
      <c r="V17" s="295"/>
      <c r="W17" s="284"/>
      <c r="X17" s="284"/>
      <c r="Y17" s="250"/>
      <c r="Z17" s="284"/>
      <c r="AA17" s="284"/>
      <c r="AB17" s="250"/>
      <c r="AC17" s="284"/>
      <c r="AD17" s="290"/>
      <c r="AE17" s="284"/>
      <c r="AF17" s="248"/>
      <c r="AG17" s="284"/>
      <c r="AH17" s="250"/>
      <c r="AI17" s="248"/>
      <c r="AJ17" s="284"/>
      <c r="AK17" s="250"/>
      <c r="AL17" s="284"/>
      <c r="AM17" s="284"/>
      <c r="AN17" s="284"/>
      <c r="AO17" s="248"/>
      <c r="AP17" s="284"/>
      <c r="AQ17" s="253"/>
      <c r="AR17" s="251"/>
      <c r="AS17" s="284"/>
      <c r="AT17" s="250"/>
      <c r="AU17" s="248"/>
      <c r="AV17" s="284"/>
      <c r="AW17" s="250"/>
      <c r="AX17" s="248"/>
      <c r="AY17" s="284"/>
      <c r="AZ17" s="250"/>
      <c r="BA17" s="248"/>
      <c r="BB17" s="284"/>
      <c r="BC17" s="250"/>
      <c r="BD17" s="248"/>
      <c r="BE17" s="284"/>
      <c r="BF17" s="295"/>
      <c r="BG17" s="284"/>
      <c r="BH17" s="284"/>
      <c r="BI17" s="250"/>
      <c r="BJ17" s="284"/>
      <c r="BK17" s="290"/>
      <c r="BL17" s="284"/>
      <c r="BM17" s="248"/>
      <c r="BN17" s="284"/>
      <c r="BO17" s="250"/>
      <c r="BP17" s="242"/>
      <c r="BQ17" s="283"/>
      <c r="BR17" s="243"/>
      <c r="BS17" s="283"/>
      <c r="BT17" s="283"/>
      <c r="BU17" s="283"/>
      <c r="BV17" s="242"/>
      <c r="BW17" s="283"/>
      <c r="BX17" s="243"/>
      <c r="BY17" s="283"/>
      <c r="BZ17" s="283"/>
      <c r="CA17" s="187"/>
      <c r="CB17" s="283"/>
      <c r="CC17" s="180"/>
      <c r="CD17" s="243"/>
      <c r="CE17" s="180"/>
      <c r="CF17" s="180"/>
      <c r="CG17" s="180"/>
      <c r="CH17" s="242"/>
      <c r="CI17" s="180"/>
      <c r="CJ17" s="243"/>
      <c r="CK17" s="242"/>
      <c r="CL17" s="180"/>
      <c r="CM17" s="243"/>
      <c r="CN17" s="180"/>
      <c r="CO17" s="180"/>
      <c r="CP17" s="187"/>
      <c r="CQ17" s="441"/>
      <c r="CR17" s="186"/>
      <c r="CU17"/>
      <c r="CV17"/>
      <c r="CW17"/>
    </row>
    <row r="18" spans="1:101" s="179" customFormat="1" ht="30" hidden="1" customHeight="1">
      <c r="A18" s="440"/>
      <c r="B18" s="189"/>
      <c r="C18" s="283"/>
      <c r="D18" s="243"/>
      <c r="E18" s="242"/>
      <c r="F18" s="283"/>
      <c r="G18" s="187"/>
      <c r="H18" s="189"/>
      <c r="I18" s="283"/>
      <c r="J18" s="243"/>
      <c r="K18" s="283"/>
      <c r="L18" s="283"/>
      <c r="M18" s="283"/>
      <c r="N18" s="242"/>
      <c r="O18" s="283"/>
      <c r="P18" s="243"/>
      <c r="Q18" s="283"/>
      <c r="R18" s="283"/>
      <c r="S18" s="243"/>
      <c r="T18" s="242"/>
      <c r="U18" s="283"/>
      <c r="V18" s="294"/>
      <c r="W18" s="283"/>
      <c r="X18" s="283"/>
      <c r="Y18" s="243"/>
      <c r="Z18" s="283"/>
      <c r="AA18" s="283"/>
      <c r="AB18" s="262"/>
      <c r="AC18" s="261"/>
      <c r="AD18" s="292"/>
      <c r="AE18" s="283"/>
      <c r="AF18" s="242"/>
      <c r="AG18" s="283"/>
      <c r="AH18" s="243"/>
      <c r="AI18" s="242"/>
      <c r="AJ18" s="283"/>
      <c r="AK18" s="243"/>
      <c r="AL18" s="283"/>
      <c r="AM18" s="283"/>
      <c r="AN18" s="283"/>
      <c r="AO18" s="242"/>
      <c r="AP18" s="283"/>
      <c r="AQ18" s="187"/>
      <c r="AR18" s="189"/>
      <c r="AS18" s="283"/>
      <c r="AT18" s="243"/>
      <c r="AU18" s="242"/>
      <c r="AV18" s="283"/>
      <c r="AW18" s="243"/>
      <c r="AX18" s="242"/>
      <c r="AY18" s="283"/>
      <c r="AZ18" s="243"/>
      <c r="BA18" s="242"/>
      <c r="BB18" s="283"/>
      <c r="BC18" s="243"/>
      <c r="BD18" s="242"/>
      <c r="BE18" s="283"/>
      <c r="BF18" s="294"/>
      <c r="BG18" s="283"/>
      <c r="BH18" s="283"/>
      <c r="BI18" s="243"/>
      <c r="BJ18" s="261"/>
      <c r="BK18" s="292"/>
      <c r="BL18" s="283"/>
      <c r="BM18" s="242"/>
      <c r="BN18" s="283"/>
      <c r="BO18" s="243"/>
      <c r="BP18" s="242"/>
      <c r="BQ18" s="283"/>
      <c r="BR18" s="243"/>
      <c r="BS18" s="283"/>
      <c r="BT18" s="283"/>
      <c r="BU18" s="283"/>
      <c r="BV18" s="242"/>
      <c r="BW18" s="283"/>
      <c r="BX18" s="243"/>
      <c r="BY18" s="283"/>
      <c r="BZ18" s="283"/>
      <c r="CA18" s="187"/>
      <c r="CB18" s="283"/>
      <c r="CC18" s="180"/>
      <c r="CD18" s="243"/>
      <c r="CE18" s="180"/>
      <c r="CF18" s="180"/>
      <c r="CG18" s="180"/>
      <c r="CH18" s="242"/>
      <c r="CI18" s="180"/>
      <c r="CJ18" s="243"/>
      <c r="CK18" s="242"/>
      <c r="CL18" s="180"/>
      <c r="CM18" s="243"/>
      <c r="CN18" s="180"/>
      <c r="CO18" s="180"/>
      <c r="CP18" s="187"/>
      <c r="CQ18" s="444"/>
      <c r="CR18" s="186"/>
      <c r="CU18"/>
      <c r="CV18"/>
      <c r="CW18"/>
    </row>
    <row r="19" spans="1:101" s="179" customFormat="1" ht="30" hidden="1" customHeight="1">
      <c r="A19" s="443" t="s">
        <v>12</v>
      </c>
      <c r="B19" s="286"/>
      <c r="C19" s="285"/>
      <c r="D19" s="287"/>
      <c r="E19" s="288"/>
      <c r="F19" s="285"/>
      <c r="G19" s="289"/>
      <c r="H19" s="286"/>
      <c r="I19" s="285"/>
      <c r="J19" s="287"/>
      <c r="K19" s="285"/>
      <c r="L19" s="285"/>
      <c r="M19" s="285"/>
      <c r="N19" s="288"/>
      <c r="O19" s="285"/>
      <c r="P19" s="287"/>
      <c r="Q19" s="285"/>
      <c r="R19" s="285"/>
      <c r="S19" s="287"/>
      <c r="T19" s="288"/>
      <c r="U19" s="285"/>
      <c r="V19" s="297"/>
      <c r="W19" s="285"/>
      <c r="X19" s="285"/>
      <c r="Y19" s="287"/>
      <c r="Z19" s="285"/>
      <c r="AA19" s="285"/>
      <c r="AB19" s="243"/>
      <c r="AC19" s="283"/>
      <c r="AD19" s="291"/>
      <c r="AE19" s="285"/>
      <c r="AF19" s="288"/>
      <c r="AG19" s="285"/>
      <c r="AH19" s="287"/>
      <c r="AI19" s="288"/>
      <c r="AJ19" s="285"/>
      <c r="AK19" s="287"/>
      <c r="AL19" s="285"/>
      <c r="AM19" s="285"/>
      <c r="AN19" s="285"/>
      <c r="AO19" s="288"/>
      <c r="AP19" s="285"/>
      <c r="AQ19" s="289"/>
      <c r="AR19" s="286"/>
      <c r="AS19" s="285"/>
      <c r="AT19" s="287"/>
      <c r="AU19" s="288"/>
      <c r="AV19" s="285"/>
      <c r="AW19" s="287"/>
      <c r="AX19" s="288"/>
      <c r="AY19" s="285"/>
      <c r="AZ19" s="287"/>
      <c r="BA19" s="288"/>
      <c r="BB19" s="285"/>
      <c r="BC19" s="287"/>
      <c r="BD19" s="288"/>
      <c r="BE19" s="285"/>
      <c r="BF19" s="297"/>
      <c r="BG19" s="285"/>
      <c r="BH19" s="285"/>
      <c r="BI19" s="287"/>
      <c r="BJ19" s="283"/>
      <c r="BK19" s="291"/>
      <c r="BL19" s="285"/>
      <c r="BM19" s="288"/>
      <c r="BN19" s="285"/>
      <c r="BO19" s="287"/>
      <c r="BP19" s="288"/>
      <c r="BQ19" s="285"/>
      <c r="BR19" s="287"/>
      <c r="BS19" s="285"/>
      <c r="BT19" s="285"/>
      <c r="BU19" s="285"/>
      <c r="BV19" s="288"/>
      <c r="BW19" s="285"/>
      <c r="BX19" s="287"/>
      <c r="BY19" s="285"/>
      <c r="BZ19" s="285"/>
      <c r="CA19" s="289"/>
      <c r="CB19" s="285"/>
      <c r="CC19" s="183"/>
      <c r="CD19" s="266"/>
      <c r="CE19" s="183"/>
      <c r="CF19" s="183"/>
      <c r="CG19" s="183"/>
      <c r="CH19" s="265"/>
      <c r="CI19" s="183"/>
      <c r="CJ19" s="266"/>
      <c r="CK19" s="265"/>
      <c r="CL19" s="183"/>
      <c r="CM19" s="266"/>
      <c r="CN19" s="183"/>
      <c r="CO19" s="183"/>
      <c r="CP19" s="184"/>
      <c r="CQ19" s="441" t="s">
        <v>193</v>
      </c>
      <c r="CR19" s="186"/>
      <c r="CU19"/>
      <c r="CV19"/>
      <c r="CW19"/>
    </row>
    <row r="20" spans="1:101" s="179" customFormat="1" ht="23.1" hidden="1" customHeight="1">
      <c r="A20" s="439"/>
      <c r="B20" s="251"/>
      <c r="C20" s="284"/>
      <c r="D20" s="250"/>
      <c r="E20" s="248"/>
      <c r="F20" s="284"/>
      <c r="G20" s="253"/>
      <c r="H20" s="251"/>
      <c r="I20" s="284"/>
      <c r="J20" s="250"/>
      <c r="K20" s="284"/>
      <c r="L20" s="284"/>
      <c r="M20" s="284"/>
      <c r="N20" s="248"/>
      <c r="O20" s="284"/>
      <c r="P20" s="250"/>
      <c r="Q20" s="248"/>
      <c r="R20" s="284"/>
      <c r="S20" s="250"/>
      <c r="T20" s="242"/>
      <c r="U20" s="283"/>
      <c r="V20" s="294"/>
      <c r="W20" s="283"/>
      <c r="X20" s="283"/>
      <c r="Y20" s="243"/>
      <c r="Z20" s="283"/>
      <c r="AA20" s="283"/>
      <c r="AB20" s="243"/>
      <c r="AC20" s="283"/>
      <c r="AD20" s="283"/>
      <c r="AE20" s="283"/>
      <c r="AF20" s="242"/>
      <c r="AG20" s="283"/>
      <c r="AH20" s="283"/>
      <c r="AI20" s="242"/>
      <c r="AJ20" s="283"/>
      <c r="AK20" s="283"/>
      <c r="AL20" s="242"/>
      <c r="AM20" s="283"/>
      <c r="AN20" s="283"/>
      <c r="AO20" s="242"/>
      <c r="AP20" s="283"/>
      <c r="AQ20" s="187"/>
      <c r="AR20" s="189"/>
      <c r="AS20" s="283"/>
      <c r="AT20" s="283"/>
      <c r="AU20" s="242"/>
      <c r="AV20" s="283"/>
      <c r="AW20" s="283"/>
      <c r="AX20" s="248"/>
      <c r="AY20" s="284"/>
      <c r="AZ20" s="284"/>
      <c r="BA20" s="248"/>
      <c r="BB20" s="284"/>
      <c r="BC20" s="250"/>
      <c r="BD20" s="248"/>
      <c r="BE20" s="284"/>
      <c r="BF20" s="295"/>
      <c r="BG20" s="284"/>
      <c r="BH20" s="284"/>
      <c r="BI20" s="250"/>
      <c r="BJ20" s="284"/>
      <c r="BK20" s="284"/>
      <c r="BL20" s="284"/>
      <c r="BM20" s="248"/>
      <c r="BN20" s="284"/>
      <c r="BO20" s="284"/>
      <c r="BP20" s="248"/>
      <c r="BQ20" s="284"/>
      <c r="BR20" s="284"/>
      <c r="BS20" s="248"/>
      <c r="BT20" s="284"/>
      <c r="BU20" s="284"/>
      <c r="BV20" s="248"/>
      <c r="BW20" s="284"/>
      <c r="BX20" s="284"/>
      <c r="BY20" s="248"/>
      <c r="BZ20" s="284"/>
      <c r="CA20" s="253"/>
      <c r="CB20" s="284"/>
      <c r="CC20" s="249"/>
      <c r="CD20" s="250"/>
      <c r="CE20" s="249"/>
      <c r="CF20" s="249"/>
      <c r="CG20" s="249"/>
      <c r="CH20" s="248"/>
      <c r="CI20" s="249"/>
      <c r="CJ20" s="250"/>
      <c r="CK20" s="248"/>
      <c r="CL20" s="249"/>
      <c r="CM20" s="250"/>
      <c r="CN20" s="249"/>
      <c r="CO20" s="249"/>
      <c r="CP20" s="253"/>
      <c r="CQ20" s="441"/>
      <c r="CR20" s="186"/>
      <c r="CU20"/>
      <c r="CV20"/>
      <c r="CW20"/>
    </row>
    <row r="21" spans="1:101" s="179" customFormat="1" ht="30" hidden="1" customHeight="1">
      <c r="A21" s="440"/>
      <c r="B21" s="270"/>
      <c r="C21" s="268"/>
      <c r="D21" s="269"/>
      <c r="E21" s="267"/>
      <c r="F21" s="268"/>
      <c r="G21" s="271"/>
      <c r="H21" s="270"/>
      <c r="I21" s="268"/>
      <c r="J21" s="269"/>
      <c r="K21" s="268"/>
      <c r="L21" s="268"/>
      <c r="M21" s="268"/>
      <c r="N21" s="267"/>
      <c r="O21" s="268"/>
      <c r="P21" s="269"/>
      <c r="Q21" s="268"/>
      <c r="R21" s="268"/>
      <c r="S21" s="269"/>
      <c r="T21" s="267"/>
      <c r="U21" s="268"/>
      <c r="V21" s="298"/>
      <c r="W21" s="268"/>
      <c r="X21" s="268"/>
      <c r="Y21" s="269"/>
      <c r="Z21" s="268"/>
      <c r="AA21" s="268"/>
      <c r="AB21" s="262"/>
      <c r="AC21" s="261"/>
      <c r="AD21" s="261"/>
      <c r="AE21" s="268"/>
      <c r="AF21" s="267"/>
      <c r="AG21" s="268"/>
      <c r="AH21" s="269"/>
      <c r="AI21" s="267"/>
      <c r="AJ21" s="268"/>
      <c r="AK21" s="269"/>
      <c r="AL21" s="268"/>
      <c r="AM21" s="268"/>
      <c r="AN21" s="268"/>
      <c r="AO21" s="267"/>
      <c r="AP21" s="268"/>
      <c r="AQ21" s="271"/>
      <c r="AR21" s="270"/>
      <c r="AS21" s="268"/>
      <c r="AT21" s="269"/>
      <c r="AU21" s="267"/>
      <c r="AV21" s="268"/>
      <c r="AW21" s="269"/>
      <c r="AX21" s="267"/>
      <c r="AY21" s="268"/>
      <c r="AZ21" s="269"/>
      <c r="BA21" s="267"/>
      <c r="BB21" s="268"/>
      <c r="BC21" s="269"/>
      <c r="BD21" s="267"/>
      <c r="BE21" s="268"/>
      <c r="BF21" s="298"/>
      <c r="BG21" s="268"/>
      <c r="BH21" s="268"/>
      <c r="BI21" s="269"/>
      <c r="BJ21" s="261"/>
      <c r="BK21" s="261"/>
      <c r="BL21" s="268"/>
      <c r="BM21" s="267"/>
      <c r="BN21" s="268"/>
      <c r="BO21" s="269"/>
      <c r="BP21" s="267"/>
      <c r="BQ21" s="268"/>
      <c r="BR21" s="269"/>
      <c r="BS21" s="268"/>
      <c r="BT21" s="268"/>
      <c r="BU21" s="268"/>
      <c r="BV21" s="267"/>
      <c r="BW21" s="268"/>
      <c r="BX21" s="269"/>
      <c r="BY21" s="268"/>
      <c r="BZ21" s="268"/>
      <c r="CA21" s="271"/>
      <c r="CB21" s="268"/>
      <c r="CC21" s="268"/>
      <c r="CD21" s="269"/>
      <c r="CE21" s="268"/>
      <c r="CF21" s="268"/>
      <c r="CG21" s="268"/>
      <c r="CH21" s="267"/>
      <c r="CI21" s="268"/>
      <c r="CJ21" s="269"/>
      <c r="CK21" s="267"/>
      <c r="CL21" s="268"/>
      <c r="CM21" s="269"/>
      <c r="CN21" s="268"/>
      <c r="CO21" s="268"/>
      <c r="CP21" s="271"/>
      <c r="CQ21" s="444"/>
      <c r="CR21" s="186"/>
      <c r="CU21"/>
      <c r="CV21"/>
      <c r="CW21"/>
    </row>
    <row r="22" spans="1:101" s="179" customFormat="1" ht="30" customHeight="1">
      <c r="A22" s="443" t="s">
        <v>15</v>
      </c>
      <c r="B22" s="286"/>
      <c r="C22" s="285"/>
      <c r="D22" s="287"/>
      <c r="E22" s="288"/>
      <c r="F22" s="285"/>
      <c r="G22" s="289"/>
      <c r="H22" s="286"/>
      <c r="I22" s="285"/>
      <c r="J22" s="287"/>
      <c r="K22" s="285"/>
      <c r="L22" s="285"/>
      <c r="M22" s="285"/>
      <c r="N22" s="288"/>
      <c r="O22" s="285"/>
      <c r="P22" s="287"/>
      <c r="Q22" s="285"/>
      <c r="R22" s="285"/>
      <c r="S22" s="287"/>
      <c r="T22" s="288"/>
      <c r="U22" s="285"/>
      <c r="V22" s="299"/>
      <c r="W22" s="285"/>
      <c r="X22" s="285"/>
      <c r="Y22" s="293"/>
      <c r="Z22" s="285"/>
      <c r="AA22" s="291"/>
      <c r="AB22" s="243"/>
      <c r="AC22" s="283"/>
      <c r="AD22" s="291"/>
      <c r="AE22" s="285"/>
      <c r="AF22" s="288"/>
      <c r="AG22" s="285"/>
      <c r="AH22" s="287"/>
      <c r="AI22" s="288"/>
      <c r="AJ22" s="285"/>
      <c r="AK22" s="287"/>
      <c r="AL22" s="285"/>
      <c r="AM22" s="285"/>
      <c r="AN22" s="285"/>
      <c r="AO22" s="288"/>
      <c r="AP22" s="285"/>
      <c r="AQ22" s="289"/>
      <c r="AR22" s="286"/>
      <c r="AS22" s="285"/>
      <c r="AT22" s="287"/>
      <c r="AU22" s="288"/>
      <c r="AV22" s="285"/>
      <c r="AW22" s="287"/>
      <c r="AX22" s="288"/>
      <c r="AY22" s="285"/>
      <c r="AZ22" s="287"/>
      <c r="BA22" s="288"/>
      <c r="BB22" s="285"/>
      <c r="BC22" s="287"/>
      <c r="BD22" s="288"/>
      <c r="BE22" s="285"/>
      <c r="BF22" s="297"/>
      <c r="BG22" s="285"/>
      <c r="BH22" s="285"/>
      <c r="BI22" s="287"/>
      <c r="BJ22" s="283"/>
      <c r="BK22" s="291"/>
      <c r="BL22" s="285"/>
      <c r="BM22" s="288"/>
      <c r="BN22" s="285"/>
      <c r="BO22" s="287"/>
      <c r="BP22" s="288"/>
      <c r="BQ22" s="285"/>
      <c r="BR22" s="287"/>
      <c r="BS22" s="285"/>
      <c r="BT22" s="285"/>
      <c r="BU22" s="285"/>
      <c r="BV22" s="288"/>
      <c r="BW22" s="285"/>
      <c r="BX22" s="287"/>
      <c r="BY22" s="285"/>
      <c r="BZ22" s="285"/>
      <c r="CA22" s="289"/>
      <c r="CB22" s="285"/>
      <c r="CC22" s="183"/>
      <c r="CD22" s="266"/>
      <c r="CE22" s="183"/>
      <c r="CF22" s="183"/>
      <c r="CG22" s="183"/>
      <c r="CH22" s="265"/>
      <c r="CI22" s="183"/>
      <c r="CJ22" s="266"/>
      <c r="CK22" s="265"/>
      <c r="CL22" s="183"/>
      <c r="CM22" s="266"/>
      <c r="CN22" s="183"/>
      <c r="CO22" s="183"/>
      <c r="CP22" s="184"/>
      <c r="CQ22" s="441" t="s">
        <v>202</v>
      </c>
      <c r="CR22" s="186"/>
      <c r="CU22"/>
      <c r="CV22"/>
      <c r="CW22"/>
    </row>
    <row r="23" spans="1:101" s="179" customFormat="1" ht="23.1" customHeight="1">
      <c r="A23" s="439"/>
      <c r="B23" s="189"/>
      <c r="C23" s="283"/>
      <c r="D23" s="243"/>
      <c r="E23" s="242"/>
      <c r="F23" s="283"/>
      <c r="G23" s="187"/>
      <c r="H23" s="189"/>
      <c r="I23" s="283"/>
      <c r="J23" s="243"/>
      <c r="K23" s="283"/>
      <c r="L23" s="283"/>
      <c r="M23" s="283"/>
      <c r="N23" s="248"/>
      <c r="O23" s="284"/>
      <c r="P23" s="250"/>
      <c r="Q23" s="284"/>
      <c r="R23" s="284"/>
      <c r="S23" s="250"/>
      <c r="T23" s="248"/>
      <c r="U23" s="284"/>
      <c r="V23" s="300"/>
      <c r="W23" s="284"/>
      <c r="X23" s="284"/>
      <c r="Y23" s="272"/>
      <c r="Z23" s="284"/>
      <c r="AA23" s="290"/>
      <c r="AB23" s="250"/>
      <c r="AC23" s="284"/>
      <c r="AD23" s="290"/>
      <c r="AE23" s="284"/>
      <c r="AF23" s="248"/>
      <c r="AG23" s="284"/>
      <c r="AH23" s="250"/>
      <c r="AI23" s="248"/>
      <c r="AJ23" s="284"/>
      <c r="AK23" s="250"/>
      <c r="AL23" s="284"/>
      <c r="AM23" s="284"/>
      <c r="AN23" s="284"/>
      <c r="AO23" s="248"/>
      <c r="AP23" s="284"/>
      <c r="AQ23" s="253"/>
      <c r="AR23" s="251"/>
      <c r="AS23" s="284"/>
      <c r="AT23" s="250"/>
      <c r="AU23" s="248"/>
      <c r="AV23" s="284"/>
      <c r="AW23" s="250"/>
      <c r="AX23" s="248"/>
      <c r="AY23" s="284"/>
      <c r="AZ23" s="250"/>
      <c r="BA23" s="248"/>
      <c r="BB23" s="284"/>
      <c r="BC23" s="250"/>
      <c r="BD23" s="248"/>
      <c r="BE23" s="284"/>
      <c r="BF23" s="295"/>
      <c r="BG23" s="284"/>
      <c r="BH23" s="284"/>
      <c r="BI23" s="250"/>
      <c r="BJ23" s="284"/>
      <c r="BK23" s="290"/>
      <c r="BL23" s="284"/>
      <c r="BM23" s="248"/>
      <c r="BN23" s="284"/>
      <c r="BO23" s="250"/>
      <c r="BP23" s="248"/>
      <c r="BQ23" s="284"/>
      <c r="BR23" s="250"/>
      <c r="BS23" s="284"/>
      <c r="BT23" s="284"/>
      <c r="BU23" s="284"/>
      <c r="BV23" s="248"/>
      <c r="BW23" s="284"/>
      <c r="BX23" s="250"/>
      <c r="BY23" s="284"/>
      <c r="BZ23" s="284"/>
      <c r="CA23" s="253"/>
      <c r="CB23" s="284"/>
      <c r="CC23" s="249"/>
      <c r="CD23" s="250"/>
      <c r="CE23" s="249"/>
      <c r="CF23" s="249"/>
      <c r="CG23" s="249"/>
      <c r="CH23" s="248"/>
      <c r="CI23" s="249"/>
      <c r="CJ23" s="250"/>
      <c r="CK23" s="248"/>
      <c r="CL23" s="249"/>
      <c r="CM23" s="250"/>
      <c r="CN23" s="249"/>
      <c r="CO23" s="249"/>
      <c r="CP23" s="253"/>
      <c r="CQ23" s="441"/>
      <c r="CR23" s="186"/>
      <c r="CU23"/>
      <c r="CV23"/>
      <c r="CW23"/>
    </row>
    <row r="24" spans="1:101" s="179" customFormat="1" ht="30" customHeight="1">
      <c r="A24" s="440"/>
      <c r="B24" s="270"/>
      <c r="C24" s="268"/>
      <c r="D24" s="269"/>
      <c r="E24" s="267"/>
      <c r="F24" s="268"/>
      <c r="G24" s="271"/>
      <c r="H24" s="270"/>
      <c r="I24" s="268"/>
      <c r="J24" s="269"/>
      <c r="K24" s="268"/>
      <c r="L24" s="268"/>
      <c r="M24" s="268"/>
      <c r="N24" s="267"/>
      <c r="O24" s="268"/>
      <c r="P24" s="269"/>
      <c r="Q24" s="268"/>
      <c r="R24" s="268"/>
      <c r="S24" s="269"/>
      <c r="T24" s="267"/>
      <c r="U24" s="268"/>
      <c r="V24" s="298"/>
      <c r="W24" s="268"/>
      <c r="X24" s="268"/>
      <c r="Y24" s="269"/>
      <c r="Z24" s="268"/>
      <c r="AA24" s="268"/>
      <c r="AB24" s="262"/>
      <c r="AC24" s="261"/>
      <c r="AD24" s="268"/>
      <c r="AE24" s="268"/>
      <c r="AF24" s="267"/>
      <c r="AG24" s="268"/>
      <c r="AH24" s="269"/>
      <c r="AI24" s="267"/>
      <c r="AJ24" s="268"/>
      <c r="AK24" s="269"/>
      <c r="AL24" s="268"/>
      <c r="AM24" s="268"/>
      <c r="AN24" s="268"/>
      <c r="AO24" s="267"/>
      <c r="AP24" s="268"/>
      <c r="AQ24" s="271"/>
      <c r="AR24" s="270"/>
      <c r="AS24" s="268"/>
      <c r="AT24" s="269"/>
      <c r="AU24" s="267"/>
      <c r="AV24" s="268"/>
      <c r="AW24" s="269"/>
      <c r="AX24" s="267"/>
      <c r="AY24" s="268"/>
      <c r="AZ24" s="269"/>
      <c r="BA24" s="267"/>
      <c r="BB24" s="268"/>
      <c r="BC24" s="269"/>
      <c r="BD24" s="267"/>
      <c r="BE24" s="268"/>
      <c r="BF24" s="298"/>
      <c r="BG24" s="268"/>
      <c r="BH24" s="268"/>
      <c r="BI24" s="269"/>
      <c r="BJ24" s="261"/>
      <c r="BK24" s="268"/>
      <c r="BL24" s="268"/>
      <c r="BM24" s="267"/>
      <c r="BN24" s="268"/>
      <c r="BO24" s="269"/>
      <c r="BP24" s="267"/>
      <c r="BQ24" s="268"/>
      <c r="BR24" s="269"/>
      <c r="BS24" s="268"/>
      <c r="BT24" s="268"/>
      <c r="BU24" s="268"/>
      <c r="BV24" s="267"/>
      <c r="BW24" s="268"/>
      <c r="BX24" s="269"/>
      <c r="BY24" s="268"/>
      <c r="BZ24" s="268"/>
      <c r="CA24" s="271"/>
      <c r="CB24" s="268"/>
      <c r="CC24" s="268"/>
      <c r="CD24" s="269"/>
      <c r="CE24" s="268"/>
      <c r="CF24" s="268"/>
      <c r="CG24" s="268"/>
      <c r="CH24" s="267"/>
      <c r="CI24" s="268"/>
      <c r="CJ24" s="269"/>
      <c r="CK24" s="267"/>
      <c r="CL24" s="268"/>
      <c r="CM24" s="269"/>
      <c r="CN24" s="268"/>
      <c r="CO24" s="268"/>
      <c r="CP24" s="271"/>
      <c r="CQ24" s="442"/>
      <c r="CR24" s="186"/>
      <c r="CU24"/>
      <c r="CV24"/>
      <c r="CW24"/>
    </row>
    <row r="25" spans="1:101" s="179" customFormat="1" ht="30" hidden="1" customHeight="1">
      <c r="A25" s="443" t="s">
        <v>14</v>
      </c>
      <c r="B25" s="265"/>
      <c r="C25" s="183"/>
      <c r="D25" s="266"/>
      <c r="E25" s="265"/>
      <c r="F25" s="183"/>
      <c r="G25" s="266"/>
      <c r="H25" s="265"/>
      <c r="I25" s="183"/>
      <c r="J25" s="266"/>
      <c r="K25" s="183"/>
      <c r="L25" s="183"/>
      <c r="M25" s="183"/>
      <c r="N25" s="265"/>
      <c r="O25" s="183"/>
      <c r="P25" s="266"/>
      <c r="Q25" s="183"/>
      <c r="R25" s="183"/>
      <c r="S25" s="266"/>
      <c r="T25" s="265"/>
      <c r="U25" s="183"/>
      <c r="V25" s="183"/>
      <c r="W25" s="185"/>
      <c r="X25" s="183"/>
      <c r="Y25" s="266"/>
      <c r="Z25" s="183"/>
      <c r="AA25" s="183"/>
      <c r="AB25" s="243"/>
      <c r="AC25" s="180"/>
      <c r="AD25" s="183"/>
      <c r="AE25" s="183"/>
      <c r="AF25" s="265"/>
      <c r="AG25" s="183"/>
      <c r="AH25" s="266"/>
      <c r="AI25" s="265"/>
      <c r="AJ25" s="183"/>
      <c r="AK25" s="266"/>
      <c r="AL25" s="183"/>
      <c r="AM25" s="183"/>
      <c r="AN25" s="183"/>
      <c r="AO25" s="265"/>
      <c r="AP25" s="183"/>
      <c r="AQ25" s="266"/>
      <c r="AR25" s="265"/>
      <c r="AS25" s="183"/>
      <c r="AT25" s="266"/>
      <c r="AU25" s="265"/>
      <c r="AV25" s="183"/>
      <c r="AW25" s="266"/>
      <c r="AX25" s="265"/>
      <c r="AY25" s="183"/>
      <c r="AZ25" s="266"/>
      <c r="BA25" s="265"/>
      <c r="BB25" s="183"/>
      <c r="BC25" s="266"/>
      <c r="BD25" s="265"/>
      <c r="BE25" s="183"/>
      <c r="BF25" s="183"/>
      <c r="BG25" s="185"/>
      <c r="BH25" s="183"/>
      <c r="BI25" s="266"/>
      <c r="BJ25" s="180"/>
      <c r="BK25" s="183"/>
      <c r="BL25" s="183"/>
      <c r="BM25" s="265"/>
      <c r="BN25" s="183"/>
      <c r="BO25" s="266"/>
      <c r="BP25" s="265"/>
      <c r="BQ25" s="183"/>
      <c r="BR25" s="266"/>
      <c r="BS25" s="183"/>
      <c r="BT25" s="183"/>
      <c r="BU25" s="183"/>
      <c r="BV25" s="265"/>
      <c r="BW25" s="183"/>
      <c r="BX25" s="266"/>
      <c r="BY25" s="183"/>
      <c r="BZ25" s="183"/>
      <c r="CA25" s="183"/>
      <c r="CB25" s="265"/>
      <c r="CC25" s="183"/>
      <c r="CD25" s="266"/>
      <c r="CE25" s="183"/>
      <c r="CF25" s="183"/>
      <c r="CG25" s="183"/>
      <c r="CH25" s="265"/>
      <c r="CI25" s="183"/>
      <c r="CJ25" s="266"/>
      <c r="CK25" s="265"/>
      <c r="CL25" s="183"/>
      <c r="CM25" s="266"/>
      <c r="CN25" s="183"/>
      <c r="CO25" s="183"/>
      <c r="CP25" s="184"/>
      <c r="CQ25" s="441" t="s">
        <v>190</v>
      </c>
      <c r="CR25" s="186"/>
    </row>
    <row r="26" spans="1:101" s="179" customFormat="1" ht="23.1" hidden="1" customHeight="1">
      <c r="A26" s="439"/>
      <c r="B26" s="242"/>
      <c r="C26" s="180"/>
      <c r="D26" s="243"/>
      <c r="E26" s="242"/>
      <c r="F26" s="180"/>
      <c r="G26" s="243"/>
      <c r="H26" s="242"/>
      <c r="I26" s="180"/>
      <c r="J26" s="243"/>
      <c r="K26" s="180"/>
      <c r="L26" s="180"/>
      <c r="M26" s="180"/>
      <c r="N26" s="248"/>
      <c r="O26" s="249"/>
      <c r="P26" s="250"/>
      <c r="Q26" s="249"/>
      <c r="R26" s="249"/>
      <c r="S26" s="250"/>
      <c r="T26" s="248"/>
      <c r="U26" s="249"/>
      <c r="V26" s="252"/>
      <c r="W26" s="251"/>
      <c r="X26" s="249"/>
      <c r="Y26" s="272"/>
      <c r="Z26" s="249"/>
      <c r="AA26" s="252"/>
      <c r="AB26" s="250"/>
      <c r="AC26" s="249"/>
      <c r="AD26" s="252"/>
      <c r="AE26" s="249"/>
      <c r="AF26" s="248"/>
      <c r="AG26" s="249"/>
      <c r="AH26" s="250"/>
      <c r="AI26" s="248"/>
      <c r="AJ26" s="249"/>
      <c r="AK26" s="250"/>
      <c r="AL26" s="249"/>
      <c r="AM26" s="249"/>
      <c r="AN26" s="249"/>
      <c r="AO26" s="248"/>
      <c r="AP26" s="249"/>
      <c r="AQ26" s="250"/>
      <c r="AR26" s="248"/>
      <c r="AS26" s="249"/>
      <c r="AT26" s="250"/>
      <c r="AU26" s="248"/>
      <c r="AV26" s="249"/>
      <c r="AW26" s="250"/>
      <c r="AX26" s="248"/>
      <c r="AY26" s="249"/>
      <c r="AZ26" s="250"/>
      <c r="BA26" s="248"/>
      <c r="BB26" s="249"/>
      <c r="BC26" s="250"/>
      <c r="BD26" s="248"/>
      <c r="BE26" s="249"/>
      <c r="BF26" s="249"/>
      <c r="BG26" s="251"/>
      <c r="BH26" s="249"/>
      <c r="BI26" s="250"/>
      <c r="BJ26" s="249"/>
      <c r="BK26" s="252"/>
      <c r="BL26" s="249"/>
      <c r="BM26" s="248"/>
      <c r="BN26" s="249"/>
      <c r="BO26" s="250"/>
      <c r="BP26" s="248"/>
      <c r="BQ26" s="249"/>
      <c r="BR26" s="250"/>
      <c r="BS26" s="249"/>
      <c r="BT26" s="249"/>
      <c r="BU26" s="249"/>
      <c r="BV26" s="248"/>
      <c r="BW26" s="249"/>
      <c r="BX26" s="250"/>
      <c r="BY26" s="249"/>
      <c r="BZ26" s="249"/>
      <c r="CA26" s="249"/>
      <c r="CB26" s="248"/>
      <c r="CC26" s="249"/>
      <c r="CD26" s="250"/>
      <c r="CE26" s="249"/>
      <c r="CF26" s="249"/>
      <c r="CG26" s="249"/>
      <c r="CH26" s="248"/>
      <c r="CI26" s="249"/>
      <c r="CJ26" s="250"/>
      <c r="CK26" s="248"/>
      <c r="CL26" s="249"/>
      <c r="CM26" s="250"/>
      <c r="CN26" s="249"/>
      <c r="CO26" s="249"/>
      <c r="CP26" s="253"/>
      <c r="CQ26" s="441"/>
      <c r="CR26" s="186"/>
    </row>
    <row r="27" spans="1:101" s="179" customFormat="1" ht="30" hidden="1" customHeight="1">
      <c r="A27" s="439"/>
      <c r="B27" s="242"/>
      <c r="C27" s="180"/>
      <c r="D27" s="243"/>
      <c r="E27" s="242"/>
      <c r="F27" s="180"/>
      <c r="G27" s="243"/>
      <c r="H27" s="242"/>
      <c r="I27" s="180"/>
      <c r="J27" s="243"/>
      <c r="K27" s="180"/>
      <c r="L27" s="180"/>
      <c r="M27" s="180"/>
      <c r="N27" s="242"/>
      <c r="O27" s="180"/>
      <c r="P27" s="243"/>
      <c r="Q27" s="180"/>
      <c r="R27" s="180"/>
      <c r="S27" s="243"/>
      <c r="T27" s="242"/>
      <c r="U27" s="180"/>
      <c r="V27" s="180"/>
      <c r="W27" s="189"/>
      <c r="X27" s="180"/>
      <c r="Y27" s="243"/>
      <c r="Z27" s="180"/>
      <c r="AA27" s="180"/>
      <c r="AB27" s="273"/>
      <c r="AC27" s="188"/>
      <c r="AD27" s="180"/>
      <c r="AE27" s="180"/>
      <c r="AF27" s="242"/>
      <c r="AG27" s="180"/>
      <c r="AH27" s="243"/>
      <c r="AI27" s="242"/>
      <c r="AJ27" s="180"/>
      <c r="AK27" s="243"/>
      <c r="AL27" s="180"/>
      <c r="AM27" s="180"/>
      <c r="AN27" s="180"/>
      <c r="AO27" s="242"/>
      <c r="AP27" s="180"/>
      <c r="AQ27" s="243"/>
      <c r="AR27" s="242"/>
      <c r="AS27" s="180"/>
      <c r="AT27" s="243"/>
      <c r="AU27" s="242"/>
      <c r="AV27" s="180"/>
      <c r="AW27" s="243"/>
      <c r="AX27" s="242"/>
      <c r="AY27" s="180"/>
      <c r="AZ27" s="243"/>
      <c r="BA27" s="242"/>
      <c r="BB27" s="180"/>
      <c r="BC27" s="243"/>
      <c r="BD27" s="242"/>
      <c r="BE27" s="180"/>
      <c r="BF27" s="180"/>
      <c r="BG27" s="189"/>
      <c r="BH27" s="180"/>
      <c r="BI27" s="243"/>
      <c r="BJ27" s="188"/>
      <c r="BK27" s="180"/>
      <c r="BL27" s="180"/>
      <c r="BM27" s="242"/>
      <c r="BN27" s="180"/>
      <c r="BO27" s="243"/>
      <c r="BP27" s="242"/>
      <c r="BQ27" s="180"/>
      <c r="BR27" s="243"/>
      <c r="BS27" s="180"/>
      <c r="BT27" s="180"/>
      <c r="BU27" s="180"/>
      <c r="BV27" s="242"/>
      <c r="BW27" s="180"/>
      <c r="BX27" s="243"/>
      <c r="BY27" s="180"/>
      <c r="BZ27" s="180"/>
      <c r="CA27" s="180"/>
      <c r="CB27" s="242"/>
      <c r="CC27" s="180"/>
      <c r="CD27" s="243"/>
      <c r="CE27" s="180"/>
      <c r="CF27" s="180"/>
      <c r="CG27" s="180"/>
      <c r="CH27" s="242"/>
      <c r="CI27" s="180"/>
      <c r="CJ27" s="243"/>
      <c r="CK27" s="242"/>
      <c r="CL27" s="180"/>
      <c r="CM27" s="243"/>
      <c r="CN27" s="180"/>
      <c r="CO27" s="180"/>
      <c r="CP27" s="187"/>
      <c r="CQ27" s="442"/>
      <c r="CR27" s="186"/>
    </row>
    <row r="28" spans="1:101" s="179" customFormat="1" ht="30" hidden="1" customHeight="1">
      <c r="A28" s="443" t="s">
        <v>194</v>
      </c>
      <c r="B28" s="265"/>
      <c r="C28" s="183"/>
      <c r="D28" s="266"/>
      <c r="E28" s="265"/>
      <c r="F28" s="183"/>
      <c r="G28" s="266"/>
      <c r="H28" s="265"/>
      <c r="I28" s="183"/>
      <c r="J28" s="266"/>
      <c r="K28" s="183"/>
      <c r="L28" s="183"/>
      <c r="M28" s="183"/>
      <c r="N28" s="265"/>
      <c r="O28" s="183"/>
      <c r="P28" s="266"/>
      <c r="Q28" s="183"/>
      <c r="R28" s="183"/>
      <c r="S28" s="266"/>
      <c r="T28" s="265"/>
      <c r="U28" s="183"/>
      <c r="V28" s="183"/>
      <c r="W28" s="185"/>
      <c r="X28" s="183"/>
      <c r="Y28" s="266"/>
      <c r="Z28" s="183"/>
      <c r="AA28" s="183"/>
      <c r="AB28" s="266"/>
      <c r="AC28" s="183"/>
      <c r="AD28" s="183"/>
      <c r="AE28" s="183"/>
      <c r="AF28" s="265"/>
      <c r="AG28" s="183"/>
      <c r="AH28" s="266"/>
      <c r="AI28" s="265"/>
      <c r="AJ28" s="183"/>
      <c r="AK28" s="266"/>
      <c r="AL28" s="183"/>
      <c r="AM28" s="183"/>
      <c r="AN28" s="183"/>
      <c r="AO28" s="265"/>
      <c r="AP28" s="183"/>
      <c r="AQ28" s="266"/>
      <c r="AR28" s="265"/>
      <c r="AS28" s="183"/>
      <c r="AT28" s="266"/>
      <c r="AU28" s="265"/>
      <c r="AV28" s="183"/>
      <c r="AW28" s="266"/>
      <c r="AX28" s="265"/>
      <c r="AY28" s="183"/>
      <c r="AZ28" s="266"/>
      <c r="BA28" s="265"/>
      <c r="BB28" s="183"/>
      <c r="BC28" s="266"/>
      <c r="BD28" s="265"/>
      <c r="BE28" s="183"/>
      <c r="BF28" s="183"/>
      <c r="BG28" s="185"/>
      <c r="BH28" s="183"/>
      <c r="BI28" s="266"/>
      <c r="BJ28" s="183"/>
      <c r="BK28" s="183"/>
      <c r="BL28" s="183"/>
      <c r="BM28" s="265"/>
      <c r="BN28" s="183"/>
      <c r="BO28" s="266"/>
      <c r="BP28" s="265"/>
      <c r="BQ28" s="183"/>
      <c r="BR28" s="266"/>
      <c r="BS28" s="183"/>
      <c r="BT28" s="183"/>
      <c r="BU28" s="183"/>
      <c r="BV28" s="265"/>
      <c r="BW28" s="183"/>
      <c r="BX28" s="266"/>
      <c r="BY28" s="183"/>
      <c r="BZ28" s="183"/>
      <c r="CA28" s="183"/>
      <c r="CB28" s="265"/>
      <c r="CC28" s="183"/>
      <c r="CD28" s="266"/>
      <c r="CE28" s="183"/>
      <c r="CF28" s="183"/>
      <c r="CG28" s="183"/>
      <c r="CH28" s="265"/>
      <c r="CI28" s="183"/>
      <c r="CJ28" s="266"/>
      <c r="CK28" s="265"/>
      <c r="CL28" s="183"/>
      <c r="CM28" s="266"/>
      <c r="CN28" s="183"/>
      <c r="CO28" s="183"/>
      <c r="CP28" s="184"/>
      <c r="CQ28" s="441" t="s">
        <v>190</v>
      </c>
      <c r="CR28" s="186"/>
    </row>
    <row r="29" spans="1:101" s="179" customFormat="1" ht="23.1" hidden="1" customHeight="1">
      <c r="A29" s="439"/>
      <c r="B29" s="242"/>
      <c r="C29" s="180"/>
      <c r="D29" s="243"/>
      <c r="E29" s="242"/>
      <c r="F29" s="180"/>
      <c r="G29" s="243"/>
      <c r="H29" s="242"/>
      <c r="I29" s="180"/>
      <c r="J29" s="243"/>
      <c r="K29" s="180"/>
      <c r="L29" s="180"/>
      <c r="M29" s="180"/>
      <c r="N29" s="248"/>
      <c r="O29" s="249"/>
      <c r="P29" s="250"/>
      <c r="Q29" s="249"/>
      <c r="R29" s="249"/>
      <c r="S29" s="250"/>
      <c r="T29" s="248"/>
      <c r="U29" s="249"/>
      <c r="V29" s="252"/>
      <c r="W29" s="251"/>
      <c r="X29" s="249"/>
      <c r="Y29" s="272"/>
      <c r="Z29" s="249"/>
      <c r="AA29" s="252"/>
      <c r="AB29" s="250"/>
      <c r="AC29" s="249"/>
      <c r="AD29" s="252"/>
      <c r="AE29" s="249"/>
      <c r="AF29" s="248"/>
      <c r="AG29" s="249"/>
      <c r="AH29" s="250"/>
      <c r="AI29" s="248"/>
      <c r="AJ29" s="249"/>
      <c r="AK29" s="250"/>
      <c r="AL29" s="249"/>
      <c r="AM29" s="249"/>
      <c r="AN29" s="249"/>
      <c r="AO29" s="248"/>
      <c r="AP29" s="249"/>
      <c r="AQ29" s="250"/>
      <c r="AR29" s="248"/>
      <c r="AS29" s="249"/>
      <c r="AT29" s="250"/>
      <c r="AU29" s="248"/>
      <c r="AV29" s="249"/>
      <c r="AW29" s="250"/>
      <c r="AX29" s="248"/>
      <c r="AY29" s="249"/>
      <c r="AZ29" s="250"/>
      <c r="BA29" s="248"/>
      <c r="BB29" s="249"/>
      <c r="BC29" s="250"/>
      <c r="BD29" s="248"/>
      <c r="BE29" s="249"/>
      <c r="BF29" s="249"/>
      <c r="BG29" s="251"/>
      <c r="BH29" s="249"/>
      <c r="BI29" s="250"/>
      <c r="BJ29" s="249"/>
      <c r="BK29" s="252"/>
      <c r="BL29" s="249"/>
      <c r="BM29" s="248"/>
      <c r="BN29" s="249"/>
      <c r="BO29" s="250"/>
      <c r="BP29" s="248"/>
      <c r="BQ29" s="249"/>
      <c r="BR29" s="250"/>
      <c r="BS29" s="249"/>
      <c r="BT29" s="249"/>
      <c r="BU29" s="249"/>
      <c r="BV29" s="248"/>
      <c r="BW29" s="249"/>
      <c r="BX29" s="250"/>
      <c r="BY29" s="249"/>
      <c r="BZ29" s="249"/>
      <c r="CA29" s="249"/>
      <c r="CB29" s="248"/>
      <c r="CC29" s="249"/>
      <c r="CD29" s="250"/>
      <c r="CE29" s="249"/>
      <c r="CF29" s="249"/>
      <c r="CG29" s="249"/>
      <c r="CH29" s="248"/>
      <c r="CI29" s="249"/>
      <c r="CJ29" s="250"/>
      <c r="CK29" s="248"/>
      <c r="CL29" s="249"/>
      <c r="CM29" s="250"/>
      <c r="CN29" s="249"/>
      <c r="CO29" s="249"/>
      <c r="CP29" s="253"/>
      <c r="CQ29" s="441"/>
      <c r="CR29" s="186"/>
    </row>
    <row r="30" spans="1:101" s="179" customFormat="1" ht="30" hidden="1" customHeight="1">
      <c r="A30" s="440"/>
      <c r="B30" s="267"/>
      <c r="C30" s="268"/>
      <c r="D30" s="269"/>
      <c r="E30" s="267"/>
      <c r="F30" s="268"/>
      <c r="G30" s="269"/>
      <c r="H30" s="267"/>
      <c r="I30" s="268"/>
      <c r="J30" s="269"/>
      <c r="K30" s="268"/>
      <c r="L30" s="268"/>
      <c r="M30" s="268"/>
      <c r="N30" s="267"/>
      <c r="O30" s="268"/>
      <c r="P30" s="269"/>
      <c r="Q30" s="268"/>
      <c r="R30" s="268"/>
      <c r="S30" s="269"/>
      <c r="T30" s="267"/>
      <c r="U30" s="268"/>
      <c r="V30" s="268"/>
      <c r="W30" s="270"/>
      <c r="X30" s="268"/>
      <c r="Y30" s="269"/>
      <c r="Z30" s="268"/>
      <c r="AA30" s="268"/>
      <c r="AB30" s="262"/>
      <c r="AC30" s="261"/>
      <c r="AD30" s="268"/>
      <c r="AE30" s="268"/>
      <c r="AF30" s="267"/>
      <c r="AG30" s="268"/>
      <c r="AH30" s="269"/>
      <c r="AI30" s="267"/>
      <c r="AJ30" s="268"/>
      <c r="AK30" s="269"/>
      <c r="AL30" s="268"/>
      <c r="AM30" s="268"/>
      <c r="AN30" s="268"/>
      <c r="AO30" s="267"/>
      <c r="AP30" s="268"/>
      <c r="AQ30" s="269"/>
      <c r="AR30" s="267"/>
      <c r="AS30" s="268"/>
      <c r="AT30" s="269"/>
      <c r="AU30" s="267"/>
      <c r="AV30" s="268"/>
      <c r="AW30" s="269"/>
      <c r="AX30" s="267"/>
      <c r="AY30" s="268"/>
      <c r="AZ30" s="269"/>
      <c r="BA30" s="267"/>
      <c r="BB30" s="268"/>
      <c r="BC30" s="269"/>
      <c r="BD30" s="267"/>
      <c r="BE30" s="268"/>
      <c r="BF30" s="268"/>
      <c r="BG30" s="270"/>
      <c r="BH30" s="268"/>
      <c r="BI30" s="269"/>
      <c r="BJ30" s="261"/>
      <c r="BK30" s="268"/>
      <c r="BL30" s="268"/>
      <c r="BM30" s="267"/>
      <c r="BN30" s="268"/>
      <c r="BO30" s="269"/>
      <c r="BP30" s="267"/>
      <c r="BQ30" s="268"/>
      <c r="BR30" s="269"/>
      <c r="BS30" s="268"/>
      <c r="BT30" s="268"/>
      <c r="BU30" s="268"/>
      <c r="BV30" s="267"/>
      <c r="BW30" s="268"/>
      <c r="BX30" s="269"/>
      <c r="BY30" s="268"/>
      <c r="BZ30" s="268"/>
      <c r="CA30" s="268"/>
      <c r="CB30" s="267"/>
      <c r="CC30" s="268"/>
      <c r="CD30" s="269"/>
      <c r="CE30" s="268"/>
      <c r="CF30" s="268"/>
      <c r="CG30" s="268"/>
      <c r="CH30" s="267"/>
      <c r="CI30" s="268"/>
      <c r="CJ30" s="269"/>
      <c r="CK30" s="267"/>
      <c r="CL30" s="268"/>
      <c r="CM30" s="269"/>
      <c r="CN30" s="268"/>
      <c r="CO30" s="268"/>
      <c r="CP30" s="271"/>
      <c r="CQ30" s="442"/>
      <c r="CR30" s="186"/>
    </row>
    <row r="31" spans="1:101" s="179" customFormat="1" ht="30" hidden="1" customHeight="1">
      <c r="A31" s="439" t="s">
        <v>17</v>
      </c>
      <c r="B31" s="242"/>
      <c r="C31" s="180"/>
      <c r="D31" s="243"/>
      <c r="E31" s="242"/>
      <c r="F31" s="180"/>
      <c r="G31" s="243"/>
      <c r="H31" s="242"/>
      <c r="I31" s="180"/>
      <c r="J31" s="243"/>
      <c r="K31" s="180"/>
      <c r="L31" s="180"/>
      <c r="M31" s="180"/>
      <c r="N31" s="242"/>
      <c r="O31" s="180"/>
      <c r="P31" s="243"/>
      <c r="Q31" s="180"/>
      <c r="R31" s="180"/>
      <c r="S31" s="243"/>
      <c r="T31" s="242"/>
      <c r="U31" s="180"/>
      <c r="V31" s="180"/>
      <c r="W31" s="189"/>
      <c r="X31" s="180"/>
      <c r="Y31" s="243"/>
      <c r="Z31" s="180"/>
      <c r="AA31" s="180"/>
      <c r="AB31" s="243"/>
      <c r="AC31" s="180"/>
      <c r="AD31" s="180"/>
      <c r="AE31" s="180"/>
      <c r="AF31" s="242"/>
      <c r="AG31" s="180"/>
      <c r="AH31" s="243"/>
      <c r="AI31" s="242"/>
      <c r="AJ31" s="180"/>
      <c r="AK31" s="243"/>
      <c r="AL31" s="180"/>
      <c r="AM31" s="180"/>
      <c r="AN31" s="180"/>
      <c r="AO31" s="242"/>
      <c r="AP31" s="180"/>
      <c r="AQ31" s="243"/>
      <c r="AR31" s="242"/>
      <c r="AS31" s="180"/>
      <c r="AT31" s="243"/>
      <c r="AU31" s="242"/>
      <c r="AV31" s="180"/>
      <c r="AW31" s="243"/>
      <c r="AX31" s="242"/>
      <c r="AY31" s="180"/>
      <c r="AZ31" s="243"/>
      <c r="BA31" s="242"/>
      <c r="BB31" s="180"/>
      <c r="BC31" s="243"/>
      <c r="BD31" s="242"/>
      <c r="BE31" s="180"/>
      <c r="BF31" s="180"/>
      <c r="BG31" s="189"/>
      <c r="BH31" s="180"/>
      <c r="BI31" s="243"/>
      <c r="BJ31" s="180"/>
      <c r="BK31" s="180"/>
      <c r="BL31" s="180"/>
      <c r="BM31" s="242"/>
      <c r="BN31" s="180"/>
      <c r="BO31" s="243"/>
      <c r="BP31" s="242"/>
      <c r="BQ31" s="180"/>
      <c r="BR31" s="243"/>
      <c r="BS31" s="180"/>
      <c r="BT31" s="180"/>
      <c r="BU31" s="180"/>
      <c r="BV31" s="242"/>
      <c r="BW31" s="180"/>
      <c r="BX31" s="243"/>
      <c r="BY31" s="180"/>
      <c r="BZ31" s="180"/>
      <c r="CA31" s="180"/>
      <c r="CB31" s="242"/>
      <c r="CC31" s="180"/>
      <c r="CD31" s="243"/>
      <c r="CE31" s="180"/>
      <c r="CF31" s="180"/>
      <c r="CG31" s="180"/>
      <c r="CH31" s="242"/>
      <c r="CI31" s="180"/>
      <c r="CJ31" s="243"/>
      <c r="CK31" s="242"/>
      <c r="CL31" s="180"/>
      <c r="CM31" s="243"/>
      <c r="CN31" s="180"/>
      <c r="CO31" s="180"/>
      <c r="CP31" s="187"/>
      <c r="CQ31" s="441" t="s">
        <v>190</v>
      </c>
      <c r="CR31" s="186"/>
    </row>
    <row r="32" spans="1:101" s="179" customFormat="1" ht="23.1" hidden="1" customHeight="1">
      <c r="A32" s="439"/>
      <c r="B32" s="242"/>
      <c r="C32" s="180"/>
      <c r="D32" s="243"/>
      <c r="E32" s="242"/>
      <c r="F32" s="180"/>
      <c r="G32" s="243"/>
      <c r="H32" s="242"/>
      <c r="I32" s="180"/>
      <c r="J32" s="243"/>
      <c r="K32" s="180"/>
      <c r="L32" s="180"/>
      <c r="M32" s="180"/>
      <c r="N32" s="248"/>
      <c r="O32" s="249"/>
      <c r="P32" s="250"/>
      <c r="Q32" s="249"/>
      <c r="R32" s="249"/>
      <c r="S32" s="250"/>
      <c r="T32" s="248"/>
      <c r="U32" s="249"/>
      <c r="V32" s="252"/>
      <c r="W32" s="251"/>
      <c r="X32" s="249"/>
      <c r="Y32" s="272"/>
      <c r="Z32" s="249"/>
      <c r="AA32" s="252"/>
      <c r="AB32" s="250"/>
      <c r="AC32" s="249"/>
      <c r="AD32" s="252"/>
      <c r="AE32" s="249"/>
      <c r="AF32" s="248"/>
      <c r="AG32" s="249"/>
      <c r="AH32" s="250"/>
      <c r="AI32" s="248"/>
      <c r="AJ32" s="249"/>
      <c r="AK32" s="250"/>
      <c r="AL32" s="249"/>
      <c r="AM32" s="249"/>
      <c r="AN32" s="249"/>
      <c r="AO32" s="248"/>
      <c r="AP32" s="249"/>
      <c r="AQ32" s="250"/>
      <c r="AR32" s="248"/>
      <c r="AS32" s="249"/>
      <c r="AT32" s="250"/>
      <c r="AU32" s="248"/>
      <c r="AV32" s="249"/>
      <c r="AW32" s="250"/>
      <c r="AX32" s="248"/>
      <c r="AY32" s="249"/>
      <c r="AZ32" s="250"/>
      <c r="BA32" s="248"/>
      <c r="BB32" s="249"/>
      <c r="BC32" s="250"/>
      <c r="BD32" s="248"/>
      <c r="BE32" s="249"/>
      <c r="BF32" s="249"/>
      <c r="BG32" s="251"/>
      <c r="BH32" s="249"/>
      <c r="BI32" s="250"/>
      <c r="BJ32" s="249"/>
      <c r="BK32" s="252"/>
      <c r="BL32" s="249"/>
      <c r="BM32" s="248"/>
      <c r="BN32" s="249"/>
      <c r="BO32" s="250"/>
      <c r="BP32" s="248"/>
      <c r="BQ32" s="249"/>
      <c r="BR32" s="250"/>
      <c r="BS32" s="249"/>
      <c r="BT32" s="249"/>
      <c r="BU32" s="249"/>
      <c r="BV32" s="248"/>
      <c r="BW32" s="249"/>
      <c r="BX32" s="250"/>
      <c r="BY32" s="249"/>
      <c r="BZ32" s="249"/>
      <c r="CA32" s="249"/>
      <c r="CB32" s="248"/>
      <c r="CC32" s="249"/>
      <c r="CD32" s="250"/>
      <c r="CE32" s="249"/>
      <c r="CF32" s="249"/>
      <c r="CG32" s="249"/>
      <c r="CH32" s="248"/>
      <c r="CI32" s="249"/>
      <c r="CJ32" s="250"/>
      <c r="CK32" s="248"/>
      <c r="CL32" s="249"/>
      <c r="CM32" s="250"/>
      <c r="CN32" s="249"/>
      <c r="CO32" s="249"/>
      <c r="CP32" s="253"/>
      <c r="CQ32" s="441"/>
      <c r="CR32" s="186"/>
    </row>
    <row r="33" spans="1:96" s="179" customFormat="1" ht="30" hidden="1" customHeight="1" thickBot="1">
      <c r="A33" s="445"/>
      <c r="B33" s="274"/>
      <c r="C33" s="190"/>
      <c r="D33" s="275"/>
      <c r="E33" s="274"/>
      <c r="F33" s="190"/>
      <c r="G33" s="275"/>
      <c r="H33" s="274"/>
      <c r="I33" s="190"/>
      <c r="J33" s="275"/>
      <c r="K33" s="190"/>
      <c r="L33" s="190"/>
      <c r="M33" s="190"/>
      <c r="N33" s="274"/>
      <c r="O33" s="190"/>
      <c r="P33" s="275"/>
      <c r="Q33" s="190"/>
      <c r="R33" s="190"/>
      <c r="S33" s="275"/>
      <c r="T33" s="274"/>
      <c r="U33" s="190"/>
      <c r="V33" s="190"/>
      <c r="W33" s="192"/>
      <c r="X33" s="190"/>
      <c r="Y33" s="275"/>
      <c r="Z33" s="190"/>
      <c r="AA33" s="190"/>
      <c r="AB33" s="276"/>
      <c r="AC33" s="277"/>
      <c r="AD33" s="190"/>
      <c r="AE33" s="190"/>
      <c r="AF33" s="274"/>
      <c r="AG33" s="190"/>
      <c r="AH33" s="275"/>
      <c r="AI33" s="274"/>
      <c r="AJ33" s="190"/>
      <c r="AK33" s="275"/>
      <c r="AL33" s="190"/>
      <c r="AM33" s="190"/>
      <c r="AN33" s="190"/>
      <c r="AO33" s="274"/>
      <c r="AP33" s="190"/>
      <c r="AQ33" s="275"/>
      <c r="AR33" s="274"/>
      <c r="AS33" s="190"/>
      <c r="AT33" s="275"/>
      <c r="AU33" s="274"/>
      <c r="AV33" s="190"/>
      <c r="AW33" s="275"/>
      <c r="AX33" s="274"/>
      <c r="AY33" s="190"/>
      <c r="AZ33" s="275"/>
      <c r="BA33" s="274"/>
      <c r="BB33" s="190"/>
      <c r="BC33" s="275"/>
      <c r="BD33" s="274"/>
      <c r="BE33" s="190"/>
      <c r="BF33" s="190"/>
      <c r="BG33" s="192"/>
      <c r="BH33" s="190"/>
      <c r="BI33" s="275"/>
      <c r="BJ33" s="277"/>
      <c r="BK33" s="190"/>
      <c r="BL33" s="190"/>
      <c r="BM33" s="274"/>
      <c r="BN33" s="190"/>
      <c r="BO33" s="275"/>
      <c r="BP33" s="274"/>
      <c r="BQ33" s="190"/>
      <c r="BR33" s="275"/>
      <c r="BS33" s="190"/>
      <c r="BT33" s="190"/>
      <c r="BU33" s="190"/>
      <c r="BV33" s="274"/>
      <c r="BW33" s="190"/>
      <c r="BX33" s="275"/>
      <c r="BY33" s="190"/>
      <c r="BZ33" s="190"/>
      <c r="CA33" s="190"/>
      <c r="CB33" s="274"/>
      <c r="CC33" s="190"/>
      <c r="CD33" s="275"/>
      <c r="CE33" s="190"/>
      <c r="CF33" s="190"/>
      <c r="CG33" s="190"/>
      <c r="CH33" s="274"/>
      <c r="CI33" s="190"/>
      <c r="CJ33" s="275"/>
      <c r="CK33" s="274"/>
      <c r="CL33" s="190"/>
      <c r="CM33" s="275"/>
      <c r="CN33" s="190"/>
      <c r="CO33" s="190"/>
      <c r="CP33" s="191"/>
      <c r="CQ33" s="442"/>
      <c r="CR33" s="186"/>
    </row>
    <row r="34" spans="1:96" s="179" customFormat="1">
      <c r="A34" s="193"/>
      <c r="CR34" s="186"/>
    </row>
    <row r="35" spans="1:96" s="179" customFormat="1">
      <c r="A35" s="193"/>
      <c r="CR35" s="186"/>
    </row>
    <row r="36" spans="1:96" s="179" customFormat="1">
      <c r="A36" s="193"/>
      <c r="CR36" s="186"/>
    </row>
    <row r="37" spans="1:96" s="179" customFormat="1">
      <c r="A37" s="193"/>
      <c r="CR37" s="186"/>
    </row>
    <row r="38" spans="1:96" s="179" customFormat="1">
      <c r="A38" s="193"/>
      <c r="CR38" s="186"/>
    </row>
    <row r="39" spans="1:96" s="179" customFormat="1">
      <c r="A39" s="193"/>
      <c r="CR39" s="186"/>
    </row>
    <row r="40" spans="1:96" s="179" customFormat="1">
      <c r="A40" s="193"/>
      <c r="CR40" s="186"/>
    </row>
    <row r="41" spans="1:96" s="179" customFormat="1">
      <c r="A41" s="193"/>
      <c r="CR41" s="186"/>
    </row>
    <row r="42" spans="1:96" s="179" customFormat="1">
      <c r="A42" s="193"/>
      <c r="CR42" s="186"/>
    </row>
    <row r="43" spans="1:96" s="179" customFormat="1">
      <c r="A43" s="193"/>
      <c r="CR43" s="186"/>
    </row>
    <row r="44" spans="1:96" s="179" customFormat="1">
      <c r="A44" s="193"/>
      <c r="CR44" s="186"/>
    </row>
    <row r="45" spans="1:96" s="179" customFormat="1">
      <c r="A45" s="193"/>
      <c r="CR45" s="186"/>
    </row>
    <row r="46" spans="1:96" s="179" customFormat="1">
      <c r="A46" s="193"/>
      <c r="CR46" s="186"/>
    </row>
    <row r="47" spans="1:96" s="179" customFormat="1">
      <c r="A47" s="193"/>
      <c r="CR47" s="186"/>
    </row>
    <row r="48" spans="1:96" s="179" customFormat="1">
      <c r="A48" s="193"/>
      <c r="CR48" s="186"/>
    </row>
    <row r="49" spans="1:96" s="179" customFormat="1">
      <c r="A49" s="193"/>
      <c r="CR49" s="186"/>
    </row>
    <row r="50" spans="1:96" s="179" customFormat="1">
      <c r="A50" s="193"/>
      <c r="CR50" s="186"/>
    </row>
    <row r="51" spans="1:96" s="179" customFormat="1">
      <c r="A51" s="193"/>
      <c r="CR51" s="186"/>
    </row>
    <row r="52" spans="1:96" s="179" customFormat="1">
      <c r="A52" s="193"/>
      <c r="CR52" s="186"/>
    </row>
    <row r="53" spans="1:96" s="179" customFormat="1">
      <c r="A53" s="193"/>
      <c r="CR53" s="186"/>
    </row>
    <row r="54" spans="1:96" s="179" customFormat="1">
      <c r="A54" s="193"/>
      <c r="CR54" s="186"/>
    </row>
    <row r="55" spans="1:96" s="179" customFormat="1">
      <c r="A55" s="193"/>
      <c r="CR55" s="186"/>
    </row>
    <row r="56" spans="1:96" s="179" customFormat="1">
      <c r="A56" s="193"/>
      <c r="CR56" s="186"/>
    </row>
    <row r="57" spans="1:96" s="179" customFormat="1">
      <c r="A57" s="193"/>
      <c r="CR57" s="186"/>
    </row>
    <row r="58" spans="1:96" s="179" customFormat="1">
      <c r="A58" s="193"/>
      <c r="CR58" s="186"/>
    </row>
    <row r="59" spans="1:96" s="179" customFormat="1">
      <c r="A59" s="193"/>
      <c r="CR59" s="186"/>
    </row>
    <row r="60" spans="1:96" s="179" customFormat="1">
      <c r="A60" s="193"/>
      <c r="CR60" s="186"/>
    </row>
    <row r="61" spans="1:96" s="179" customFormat="1">
      <c r="A61" s="193"/>
      <c r="CR61" s="186"/>
    </row>
    <row r="62" spans="1:96" s="179" customFormat="1">
      <c r="A62" s="193"/>
      <c r="CR62" s="186"/>
    </row>
    <row r="63" spans="1:96" s="179" customFormat="1">
      <c r="A63" s="193"/>
      <c r="CR63" s="186"/>
    </row>
    <row r="64" spans="1:96" s="179" customFormat="1">
      <c r="A64" s="193"/>
      <c r="CR64" s="186"/>
    </row>
    <row r="65" spans="1:96" s="179" customFormat="1">
      <c r="A65" s="193"/>
      <c r="CR65" s="186"/>
    </row>
    <row r="66" spans="1:96" s="179" customFormat="1">
      <c r="A66" s="193"/>
      <c r="CR66" s="186"/>
    </row>
    <row r="67" spans="1:96" s="179" customFormat="1">
      <c r="A67" s="193"/>
      <c r="CR67" s="186"/>
    </row>
    <row r="68" spans="1:96" s="179" customFormat="1">
      <c r="A68" s="193"/>
      <c r="CR68" s="186"/>
    </row>
    <row r="69" spans="1:96" s="179" customFormat="1">
      <c r="A69" s="193"/>
      <c r="CR69" s="186"/>
    </row>
    <row r="70" spans="1:96" s="179" customFormat="1">
      <c r="A70" s="193"/>
      <c r="CR70" s="186"/>
    </row>
    <row r="71" spans="1:96" s="179" customFormat="1">
      <c r="A71" s="193"/>
      <c r="CR71" s="186"/>
    </row>
  </sheetData>
  <mergeCells count="87">
    <mergeCell ref="A25:A27"/>
    <mergeCell ref="CQ25:CQ27"/>
    <mergeCell ref="A28:A30"/>
    <mergeCell ref="CQ28:CQ30"/>
    <mergeCell ref="A31:A33"/>
    <mergeCell ref="CQ31:CQ33"/>
    <mergeCell ref="A16:A18"/>
    <mergeCell ref="CQ16:CQ18"/>
    <mergeCell ref="A19:A21"/>
    <mergeCell ref="CQ19:CQ21"/>
    <mergeCell ref="A22:A24"/>
    <mergeCell ref="CQ22:CQ24"/>
    <mergeCell ref="CN9:CP9"/>
    <mergeCell ref="A10:A12"/>
    <mergeCell ref="CQ10:CQ12"/>
    <mergeCell ref="A13:A15"/>
    <mergeCell ref="CQ13:CQ15"/>
    <mergeCell ref="BP9:BR9"/>
    <mergeCell ref="BS9:BU9"/>
    <mergeCell ref="BV9:BX9"/>
    <mergeCell ref="BY9:CA9"/>
    <mergeCell ref="CB9:CD9"/>
    <mergeCell ref="CE9:CG9"/>
    <mergeCell ref="AX9:AZ9"/>
    <mergeCell ref="BA9:BC9"/>
    <mergeCell ref="BD9:BF9"/>
    <mergeCell ref="BG9:BI9"/>
    <mergeCell ref="Q9:S9"/>
    <mergeCell ref="T9:V9"/>
    <mergeCell ref="W9:Y9"/>
    <mergeCell ref="Z9:AB9"/>
    <mergeCell ref="BJ9:BL9"/>
    <mergeCell ref="AF9:AH9"/>
    <mergeCell ref="AI9:AK9"/>
    <mergeCell ref="AL9:AN9"/>
    <mergeCell ref="AO9:AQ9"/>
    <mergeCell ref="AR9:AT9"/>
    <mergeCell ref="AU9:AW9"/>
    <mergeCell ref="B9:D9"/>
    <mergeCell ref="E9:G9"/>
    <mergeCell ref="H9:J9"/>
    <mergeCell ref="K9:M9"/>
    <mergeCell ref="N9:P9"/>
    <mergeCell ref="CB8:CD8"/>
    <mergeCell ref="CE8:CG8"/>
    <mergeCell ref="CK8:CM8"/>
    <mergeCell ref="CH8:CJ8"/>
    <mergeCell ref="AC9:AE9"/>
    <mergeCell ref="BM9:BO9"/>
    <mergeCell ref="CK9:CM9"/>
    <mergeCell ref="BM8:BO8"/>
    <mergeCell ref="BP8:BR8"/>
    <mergeCell ref="BS8:BU8"/>
    <mergeCell ref="BV8:BX8"/>
    <mergeCell ref="BY8:CA8"/>
    <mergeCell ref="A1:CQ1"/>
    <mergeCell ref="A3:CQ3"/>
    <mergeCell ref="A4:CQ4"/>
    <mergeCell ref="A5:CQ5"/>
    <mergeCell ref="CQ7:CQ9"/>
    <mergeCell ref="B8:D8"/>
    <mergeCell ref="E8:G8"/>
    <mergeCell ref="H8:J8"/>
    <mergeCell ref="K8:M8"/>
    <mergeCell ref="N8:P8"/>
    <mergeCell ref="BA8:BC8"/>
    <mergeCell ref="T8:V8"/>
    <mergeCell ref="W8:Y8"/>
    <mergeCell ref="Z8:AB8"/>
    <mergeCell ref="AC8:AE8"/>
    <mergeCell ref="AF8:AH8"/>
    <mergeCell ref="B7:G7"/>
    <mergeCell ref="H7:AQ7"/>
    <mergeCell ref="AR7:CA7"/>
    <mergeCell ref="CB7:CP7"/>
    <mergeCell ref="CH9:CJ9"/>
    <mergeCell ref="Q8:S8"/>
    <mergeCell ref="AI8:AK8"/>
    <mergeCell ref="AL8:AN8"/>
    <mergeCell ref="AO8:AQ8"/>
    <mergeCell ref="AR8:AT8"/>
    <mergeCell ref="AU8:AW8"/>
    <mergeCell ref="AX8:AZ8"/>
    <mergeCell ref="CN8:CP8"/>
    <mergeCell ref="BD8:BF8"/>
    <mergeCell ref="BG8:BI8"/>
    <mergeCell ref="BJ8:BL8"/>
  </mergeCells>
  <phoneticPr fontId="5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F11" sqref="F11"/>
    </sheetView>
  </sheetViews>
  <sheetFormatPr defaultRowHeight="13.5"/>
  <cols>
    <col min="1" max="1" width="27.5546875" customWidth="1"/>
    <col min="2" max="2" width="8.21875" style="128" customWidth="1"/>
    <col min="3" max="3" width="12.5546875" style="128" customWidth="1"/>
    <col min="4" max="4" width="22.44140625" customWidth="1"/>
    <col min="257" max="257" width="27.5546875" customWidth="1"/>
    <col min="258" max="258" width="8.21875" customWidth="1"/>
    <col min="259" max="259" width="12.5546875" customWidth="1"/>
    <col min="260" max="260" width="22.44140625" customWidth="1"/>
    <col min="513" max="513" width="27.5546875" customWidth="1"/>
    <col min="514" max="514" width="8.21875" customWidth="1"/>
    <col min="515" max="515" width="12.5546875" customWidth="1"/>
    <col min="516" max="516" width="22.44140625" customWidth="1"/>
    <col min="769" max="769" width="27.5546875" customWidth="1"/>
    <col min="770" max="770" width="8.21875" customWidth="1"/>
    <col min="771" max="771" width="12.5546875" customWidth="1"/>
    <col min="772" max="772" width="22.44140625" customWidth="1"/>
    <col min="1025" max="1025" width="27.5546875" customWidth="1"/>
    <col min="1026" max="1026" width="8.21875" customWidth="1"/>
    <col min="1027" max="1027" width="12.5546875" customWidth="1"/>
    <col min="1028" max="1028" width="22.44140625" customWidth="1"/>
    <col min="1281" max="1281" width="27.5546875" customWidth="1"/>
    <col min="1282" max="1282" width="8.21875" customWidth="1"/>
    <col min="1283" max="1283" width="12.5546875" customWidth="1"/>
    <col min="1284" max="1284" width="22.44140625" customWidth="1"/>
    <col min="1537" max="1537" width="27.5546875" customWidth="1"/>
    <col min="1538" max="1538" width="8.21875" customWidth="1"/>
    <col min="1539" max="1539" width="12.5546875" customWidth="1"/>
    <col min="1540" max="1540" width="22.44140625" customWidth="1"/>
    <col min="1793" max="1793" width="27.5546875" customWidth="1"/>
    <col min="1794" max="1794" width="8.21875" customWidth="1"/>
    <col min="1795" max="1795" width="12.5546875" customWidth="1"/>
    <col min="1796" max="1796" width="22.44140625" customWidth="1"/>
    <col min="2049" max="2049" width="27.5546875" customWidth="1"/>
    <col min="2050" max="2050" width="8.21875" customWidth="1"/>
    <col min="2051" max="2051" width="12.5546875" customWidth="1"/>
    <col min="2052" max="2052" width="22.44140625" customWidth="1"/>
    <col min="2305" max="2305" width="27.5546875" customWidth="1"/>
    <col min="2306" max="2306" width="8.21875" customWidth="1"/>
    <col min="2307" max="2307" width="12.5546875" customWidth="1"/>
    <col min="2308" max="2308" width="22.44140625" customWidth="1"/>
    <col min="2561" max="2561" width="27.5546875" customWidth="1"/>
    <col min="2562" max="2562" width="8.21875" customWidth="1"/>
    <col min="2563" max="2563" width="12.5546875" customWidth="1"/>
    <col min="2564" max="2564" width="22.44140625" customWidth="1"/>
    <col min="2817" max="2817" width="27.5546875" customWidth="1"/>
    <col min="2818" max="2818" width="8.21875" customWidth="1"/>
    <col min="2819" max="2819" width="12.5546875" customWidth="1"/>
    <col min="2820" max="2820" width="22.44140625" customWidth="1"/>
    <col min="3073" max="3073" width="27.5546875" customWidth="1"/>
    <col min="3074" max="3074" width="8.21875" customWidth="1"/>
    <col min="3075" max="3075" width="12.5546875" customWidth="1"/>
    <col min="3076" max="3076" width="22.44140625" customWidth="1"/>
    <col min="3329" max="3329" width="27.5546875" customWidth="1"/>
    <col min="3330" max="3330" width="8.21875" customWidth="1"/>
    <col min="3331" max="3331" width="12.5546875" customWidth="1"/>
    <col min="3332" max="3332" width="22.44140625" customWidth="1"/>
    <col min="3585" max="3585" width="27.5546875" customWidth="1"/>
    <col min="3586" max="3586" width="8.21875" customWidth="1"/>
    <col min="3587" max="3587" width="12.5546875" customWidth="1"/>
    <col min="3588" max="3588" width="22.44140625" customWidth="1"/>
    <col min="3841" max="3841" width="27.5546875" customWidth="1"/>
    <col min="3842" max="3842" width="8.21875" customWidth="1"/>
    <col min="3843" max="3843" width="12.5546875" customWidth="1"/>
    <col min="3844" max="3844" width="22.44140625" customWidth="1"/>
    <col min="4097" max="4097" width="27.5546875" customWidth="1"/>
    <col min="4098" max="4098" width="8.21875" customWidth="1"/>
    <col min="4099" max="4099" width="12.5546875" customWidth="1"/>
    <col min="4100" max="4100" width="22.44140625" customWidth="1"/>
    <col min="4353" max="4353" width="27.5546875" customWidth="1"/>
    <col min="4354" max="4354" width="8.21875" customWidth="1"/>
    <col min="4355" max="4355" width="12.5546875" customWidth="1"/>
    <col min="4356" max="4356" width="22.44140625" customWidth="1"/>
    <col min="4609" max="4609" width="27.5546875" customWidth="1"/>
    <col min="4610" max="4610" width="8.21875" customWidth="1"/>
    <col min="4611" max="4611" width="12.5546875" customWidth="1"/>
    <col min="4612" max="4612" width="22.44140625" customWidth="1"/>
    <col min="4865" max="4865" width="27.5546875" customWidth="1"/>
    <col min="4866" max="4866" width="8.21875" customWidth="1"/>
    <col min="4867" max="4867" width="12.5546875" customWidth="1"/>
    <col min="4868" max="4868" width="22.44140625" customWidth="1"/>
    <col min="5121" max="5121" width="27.5546875" customWidth="1"/>
    <col min="5122" max="5122" width="8.21875" customWidth="1"/>
    <col min="5123" max="5123" width="12.5546875" customWidth="1"/>
    <col min="5124" max="5124" width="22.44140625" customWidth="1"/>
    <col min="5377" max="5377" width="27.5546875" customWidth="1"/>
    <col min="5378" max="5378" width="8.21875" customWidth="1"/>
    <col min="5379" max="5379" width="12.5546875" customWidth="1"/>
    <col min="5380" max="5380" width="22.44140625" customWidth="1"/>
    <col min="5633" max="5633" width="27.5546875" customWidth="1"/>
    <col min="5634" max="5634" width="8.21875" customWidth="1"/>
    <col min="5635" max="5635" width="12.5546875" customWidth="1"/>
    <col min="5636" max="5636" width="22.44140625" customWidth="1"/>
    <col min="5889" max="5889" width="27.5546875" customWidth="1"/>
    <col min="5890" max="5890" width="8.21875" customWidth="1"/>
    <col min="5891" max="5891" width="12.5546875" customWidth="1"/>
    <col min="5892" max="5892" width="22.44140625" customWidth="1"/>
    <col min="6145" max="6145" width="27.5546875" customWidth="1"/>
    <col min="6146" max="6146" width="8.21875" customWidth="1"/>
    <col min="6147" max="6147" width="12.5546875" customWidth="1"/>
    <col min="6148" max="6148" width="22.44140625" customWidth="1"/>
    <col min="6401" max="6401" width="27.5546875" customWidth="1"/>
    <col min="6402" max="6402" width="8.21875" customWidth="1"/>
    <col min="6403" max="6403" width="12.5546875" customWidth="1"/>
    <col min="6404" max="6404" width="22.44140625" customWidth="1"/>
    <col min="6657" max="6657" width="27.5546875" customWidth="1"/>
    <col min="6658" max="6658" width="8.21875" customWidth="1"/>
    <col min="6659" max="6659" width="12.5546875" customWidth="1"/>
    <col min="6660" max="6660" width="22.44140625" customWidth="1"/>
    <col min="6913" max="6913" width="27.5546875" customWidth="1"/>
    <col min="6914" max="6914" width="8.21875" customWidth="1"/>
    <col min="6915" max="6915" width="12.5546875" customWidth="1"/>
    <col min="6916" max="6916" width="22.44140625" customWidth="1"/>
    <col min="7169" max="7169" width="27.5546875" customWidth="1"/>
    <col min="7170" max="7170" width="8.21875" customWidth="1"/>
    <col min="7171" max="7171" width="12.5546875" customWidth="1"/>
    <col min="7172" max="7172" width="22.44140625" customWidth="1"/>
    <col min="7425" max="7425" width="27.5546875" customWidth="1"/>
    <col min="7426" max="7426" width="8.21875" customWidth="1"/>
    <col min="7427" max="7427" width="12.5546875" customWidth="1"/>
    <col min="7428" max="7428" width="22.44140625" customWidth="1"/>
    <col min="7681" max="7681" width="27.5546875" customWidth="1"/>
    <col min="7682" max="7682" width="8.21875" customWidth="1"/>
    <col min="7683" max="7683" width="12.5546875" customWidth="1"/>
    <col min="7684" max="7684" width="22.44140625" customWidth="1"/>
    <col min="7937" max="7937" width="27.5546875" customWidth="1"/>
    <col min="7938" max="7938" width="8.21875" customWidth="1"/>
    <col min="7939" max="7939" width="12.5546875" customWidth="1"/>
    <col min="7940" max="7940" width="22.44140625" customWidth="1"/>
    <col min="8193" max="8193" width="27.5546875" customWidth="1"/>
    <col min="8194" max="8194" width="8.21875" customWidth="1"/>
    <col min="8195" max="8195" width="12.5546875" customWidth="1"/>
    <col min="8196" max="8196" width="22.44140625" customWidth="1"/>
    <col min="8449" max="8449" width="27.5546875" customWidth="1"/>
    <col min="8450" max="8450" width="8.21875" customWidth="1"/>
    <col min="8451" max="8451" width="12.5546875" customWidth="1"/>
    <col min="8452" max="8452" width="22.44140625" customWidth="1"/>
    <col min="8705" max="8705" width="27.5546875" customWidth="1"/>
    <col min="8706" max="8706" width="8.21875" customWidth="1"/>
    <col min="8707" max="8707" width="12.5546875" customWidth="1"/>
    <col min="8708" max="8708" width="22.44140625" customWidth="1"/>
    <col min="8961" max="8961" width="27.5546875" customWidth="1"/>
    <col min="8962" max="8962" width="8.21875" customWidth="1"/>
    <col min="8963" max="8963" width="12.5546875" customWidth="1"/>
    <col min="8964" max="8964" width="22.44140625" customWidth="1"/>
    <col min="9217" max="9217" width="27.5546875" customWidth="1"/>
    <col min="9218" max="9218" width="8.21875" customWidth="1"/>
    <col min="9219" max="9219" width="12.5546875" customWidth="1"/>
    <col min="9220" max="9220" width="22.44140625" customWidth="1"/>
    <col min="9473" max="9473" width="27.5546875" customWidth="1"/>
    <col min="9474" max="9474" width="8.21875" customWidth="1"/>
    <col min="9475" max="9475" width="12.5546875" customWidth="1"/>
    <col min="9476" max="9476" width="22.44140625" customWidth="1"/>
    <col min="9729" max="9729" width="27.5546875" customWidth="1"/>
    <col min="9730" max="9730" width="8.21875" customWidth="1"/>
    <col min="9731" max="9731" width="12.5546875" customWidth="1"/>
    <col min="9732" max="9732" width="22.44140625" customWidth="1"/>
    <col min="9985" max="9985" width="27.5546875" customWidth="1"/>
    <col min="9986" max="9986" width="8.21875" customWidth="1"/>
    <col min="9987" max="9987" width="12.5546875" customWidth="1"/>
    <col min="9988" max="9988" width="22.44140625" customWidth="1"/>
    <col min="10241" max="10241" width="27.5546875" customWidth="1"/>
    <col min="10242" max="10242" width="8.21875" customWidth="1"/>
    <col min="10243" max="10243" width="12.5546875" customWidth="1"/>
    <col min="10244" max="10244" width="22.44140625" customWidth="1"/>
    <col min="10497" max="10497" width="27.5546875" customWidth="1"/>
    <col min="10498" max="10498" width="8.21875" customWidth="1"/>
    <col min="10499" max="10499" width="12.5546875" customWidth="1"/>
    <col min="10500" max="10500" width="22.44140625" customWidth="1"/>
    <col min="10753" max="10753" width="27.5546875" customWidth="1"/>
    <col min="10754" max="10754" width="8.21875" customWidth="1"/>
    <col min="10755" max="10755" width="12.5546875" customWidth="1"/>
    <col min="10756" max="10756" width="22.44140625" customWidth="1"/>
    <col min="11009" max="11009" width="27.5546875" customWidth="1"/>
    <col min="11010" max="11010" width="8.21875" customWidth="1"/>
    <col min="11011" max="11011" width="12.5546875" customWidth="1"/>
    <col min="11012" max="11012" width="22.44140625" customWidth="1"/>
    <col min="11265" max="11265" width="27.5546875" customWidth="1"/>
    <col min="11266" max="11266" width="8.21875" customWidth="1"/>
    <col min="11267" max="11267" width="12.5546875" customWidth="1"/>
    <col min="11268" max="11268" width="22.44140625" customWidth="1"/>
    <col min="11521" max="11521" width="27.5546875" customWidth="1"/>
    <col min="11522" max="11522" width="8.21875" customWidth="1"/>
    <col min="11523" max="11523" width="12.5546875" customWidth="1"/>
    <col min="11524" max="11524" width="22.44140625" customWidth="1"/>
    <col min="11777" max="11777" width="27.5546875" customWidth="1"/>
    <col min="11778" max="11778" width="8.21875" customWidth="1"/>
    <col min="11779" max="11779" width="12.5546875" customWidth="1"/>
    <col min="11780" max="11780" width="22.44140625" customWidth="1"/>
    <col min="12033" max="12033" width="27.5546875" customWidth="1"/>
    <col min="12034" max="12034" width="8.21875" customWidth="1"/>
    <col min="12035" max="12035" width="12.5546875" customWidth="1"/>
    <col min="12036" max="12036" width="22.44140625" customWidth="1"/>
    <col min="12289" max="12289" width="27.5546875" customWidth="1"/>
    <col min="12290" max="12290" width="8.21875" customWidth="1"/>
    <col min="12291" max="12291" width="12.5546875" customWidth="1"/>
    <col min="12292" max="12292" width="22.44140625" customWidth="1"/>
    <col min="12545" max="12545" width="27.5546875" customWidth="1"/>
    <col min="12546" max="12546" width="8.21875" customWidth="1"/>
    <col min="12547" max="12547" width="12.5546875" customWidth="1"/>
    <col min="12548" max="12548" width="22.44140625" customWidth="1"/>
    <col min="12801" max="12801" width="27.5546875" customWidth="1"/>
    <col min="12802" max="12802" width="8.21875" customWidth="1"/>
    <col min="12803" max="12803" width="12.5546875" customWidth="1"/>
    <col min="12804" max="12804" width="22.44140625" customWidth="1"/>
    <col min="13057" max="13057" width="27.5546875" customWidth="1"/>
    <col min="13058" max="13058" width="8.21875" customWidth="1"/>
    <col min="13059" max="13059" width="12.5546875" customWidth="1"/>
    <col min="13060" max="13060" width="22.44140625" customWidth="1"/>
    <col min="13313" max="13313" width="27.5546875" customWidth="1"/>
    <col min="13314" max="13314" width="8.21875" customWidth="1"/>
    <col min="13315" max="13315" width="12.5546875" customWidth="1"/>
    <col min="13316" max="13316" width="22.44140625" customWidth="1"/>
    <col min="13569" max="13569" width="27.5546875" customWidth="1"/>
    <col min="13570" max="13570" width="8.21875" customWidth="1"/>
    <col min="13571" max="13571" width="12.5546875" customWidth="1"/>
    <col min="13572" max="13572" width="22.44140625" customWidth="1"/>
    <col min="13825" max="13825" width="27.5546875" customWidth="1"/>
    <col min="13826" max="13826" width="8.21875" customWidth="1"/>
    <col min="13827" max="13827" width="12.5546875" customWidth="1"/>
    <col min="13828" max="13828" width="22.44140625" customWidth="1"/>
    <col min="14081" max="14081" width="27.5546875" customWidth="1"/>
    <col min="14082" max="14082" width="8.21875" customWidth="1"/>
    <col min="14083" max="14083" width="12.5546875" customWidth="1"/>
    <col min="14084" max="14084" width="22.44140625" customWidth="1"/>
    <col min="14337" max="14337" width="27.5546875" customWidth="1"/>
    <col min="14338" max="14338" width="8.21875" customWidth="1"/>
    <col min="14339" max="14339" width="12.5546875" customWidth="1"/>
    <col min="14340" max="14340" width="22.44140625" customWidth="1"/>
    <col min="14593" max="14593" width="27.5546875" customWidth="1"/>
    <col min="14594" max="14594" width="8.21875" customWidth="1"/>
    <col min="14595" max="14595" width="12.5546875" customWidth="1"/>
    <col min="14596" max="14596" width="22.44140625" customWidth="1"/>
    <col min="14849" max="14849" width="27.5546875" customWidth="1"/>
    <col min="14850" max="14850" width="8.21875" customWidth="1"/>
    <col min="14851" max="14851" width="12.5546875" customWidth="1"/>
    <col min="14852" max="14852" width="22.44140625" customWidth="1"/>
    <col min="15105" max="15105" width="27.5546875" customWidth="1"/>
    <col min="15106" max="15106" width="8.21875" customWidth="1"/>
    <col min="15107" max="15107" width="12.5546875" customWidth="1"/>
    <col min="15108" max="15108" width="22.44140625" customWidth="1"/>
    <col min="15361" max="15361" width="27.5546875" customWidth="1"/>
    <col min="15362" max="15362" width="8.21875" customWidth="1"/>
    <col min="15363" max="15363" width="12.5546875" customWidth="1"/>
    <col min="15364" max="15364" width="22.44140625" customWidth="1"/>
    <col min="15617" max="15617" width="27.5546875" customWidth="1"/>
    <col min="15618" max="15618" width="8.21875" customWidth="1"/>
    <col min="15619" max="15619" width="12.5546875" customWidth="1"/>
    <col min="15620" max="15620" width="22.44140625" customWidth="1"/>
    <col min="15873" max="15873" width="27.5546875" customWidth="1"/>
    <col min="15874" max="15874" width="8.21875" customWidth="1"/>
    <col min="15875" max="15875" width="12.5546875" customWidth="1"/>
    <col min="15876" max="15876" width="22.44140625" customWidth="1"/>
    <col min="16129" max="16129" width="27.5546875" customWidth="1"/>
    <col min="16130" max="16130" width="8.21875" customWidth="1"/>
    <col min="16131" max="16131" width="12.5546875" customWidth="1"/>
    <col min="16132" max="16132" width="22.44140625" customWidth="1"/>
  </cols>
  <sheetData>
    <row r="1" spans="1:5" s="131" customFormat="1" ht="50.1" customHeight="1">
      <c r="A1" s="129" t="s">
        <v>91</v>
      </c>
      <c r="B1" s="130"/>
      <c r="C1" s="130"/>
      <c r="D1" s="130"/>
      <c r="E1" s="130"/>
    </row>
    <row r="2" spans="1:5" s="131" customFormat="1" ht="39.950000000000003" customHeight="1">
      <c r="A2" s="132"/>
      <c r="B2" s="133"/>
      <c r="C2" s="133"/>
      <c r="D2" s="132"/>
      <c r="E2" s="132"/>
    </row>
    <row r="3" spans="1:5" s="131" customFormat="1" ht="39.950000000000003" customHeight="1" thickBot="1">
      <c r="A3" s="446" t="s">
        <v>92</v>
      </c>
      <c r="B3" s="446"/>
      <c r="C3" s="446"/>
      <c r="D3" s="446"/>
      <c r="E3" s="446"/>
    </row>
    <row r="4" spans="1:5" s="131" customFormat="1" ht="39.950000000000003" customHeight="1" thickBot="1">
      <c r="A4" s="134" t="s">
        <v>93</v>
      </c>
      <c r="B4" s="135" t="s">
        <v>94</v>
      </c>
      <c r="C4" s="135" t="s">
        <v>95</v>
      </c>
      <c r="D4" s="136" t="s">
        <v>96</v>
      </c>
      <c r="E4" s="137" t="s">
        <v>97</v>
      </c>
    </row>
    <row r="5" spans="1:5" s="131" customFormat="1" ht="39.950000000000003" customHeight="1">
      <c r="A5" s="138"/>
      <c r="B5" s="139" t="s">
        <v>98</v>
      </c>
      <c r="C5" s="139" t="s">
        <v>98</v>
      </c>
      <c r="D5" s="140" t="s">
        <v>98</v>
      </c>
      <c r="E5" s="141"/>
    </row>
    <row r="6" spans="1:5" s="131" customFormat="1" ht="39.950000000000003" customHeight="1" thickBot="1">
      <c r="A6" s="142" t="s">
        <v>99</v>
      </c>
      <c r="B6" s="139" t="s">
        <v>100</v>
      </c>
      <c r="C6" s="139">
        <v>1</v>
      </c>
      <c r="D6" s="140">
        <v>369739458</v>
      </c>
      <c r="E6" s="143"/>
    </row>
    <row r="7" spans="1:5" s="131" customFormat="1" ht="39.950000000000003" customHeight="1" thickBot="1">
      <c r="A7" s="144" t="s">
        <v>101</v>
      </c>
      <c r="B7" s="135" t="s">
        <v>100</v>
      </c>
      <c r="C7" s="135">
        <v>1</v>
      </c>
      <c r="D7" s="145">
        <v>406713403.80000001</v>
      </c>
      <c r="E7" s="146"/>
    </row>
    <row r="8" spans="1:5" s="131" customFormat="1" ht="39.950000000000003" customHeight="1" thickBot="1">
      <c r="A8" s="142" t="s">
        <v>102</v>
      </c>
      <c r="B8" s="139" t="s">
        <v>100</v>
      </c>
      <c r="C8" s="139">
        <v>1</v>
      </c>
      <c r="D8" s="147">
        <v>155290572</v>
      </c>
      <c r="E8" s="143"/>
    </row>
    <row r="9" spans="1:5" s="131" customFormat="1" ht="30" customHeight="1">
      <c r="A9" s="148" t="s">
        <v>103</v>
      </c>
      <c r="B9" s="149" t="s">
        <v>98</v>
      </c>
      <c r="C9" s="149" t="s">
        <v>98</v>
      </c>
      <c r="D9" s="150">
        <v>107199301</v>
      </c>
      <c r="E9" s="151"/>
    </row>
    <row r="10" spans="1:5" s="131" customFormat="1" ht="30" customHeight="1">
      <c r="A10" s="152" t="s">
        <v>104</v>
      </c>
      <c r="B10" s="153" t="s">
        <v>100</v>
      </c>
      <c r="C10" s="153">
        <v>1</v>
      </c>
      <c r="D10" s="154">
        <v>100838034</v>
      </c>
      <c r="E10" s="143"/>
    </row>
    <row r="11" spans="1:5" s="131" customFormat="1" ht="30" customHeight="1">
      <c r="A11" s="142" t="s">
        <v>105</v>
      </c>
      <c r="B11" s="139" t="s">
        <v>100</v>
      </c>
      <c r="C11" s="139">
        <v>1</v>
      </c>
      <c r="D11" s="147">
        <v>3361267</v>
      </c>
      <c r="E11" s="143"/>
    </row>
    <row r="12" spans="1:5" s="131" customFormat="1" ht="30" customHeight="1">
      <c r="A12" s="142" t="s">
        <v>106</v>
      </c>
      <c r="B12" s="139" t="s">
        <v>100</v>
      </c>
      <c r="C12" s="139">
        <v>1</v>
      </c>
      <c r="D12" s="147">
        <v>0</v>
      </c>
      <c r="E12" s="143"/>
    </row>
    <row r="13" spans="1:5" s="131" customFormat="1" ht="30" customHeight="1">
      <c r="A13" s="142" t="s">
        <v>107</v>
      </c>
      <c r="B13" s="139" t="s">
        <v>100</v>
      </c>
      <c r="C13" s="139">
        <v>1</v>
      </c>
      <c r="D13" s="147">
        <v>0</v>
      </c>
      <c r="E13" s="143"/>
    </row>
    <row r="14" spans="1:5" s="131" customFormat="1" ht="30" customHeight="1" thickBot="1">
      <c r="A14" s="155" t="s">
        <v>108</v>
      </c>
      <c r="B14" s="156" t="s">
        <v>100</v>
      </c>
      <c r="C14" s="156">
        <v>1</v>
      </c>
      <c r="D14" s="157">
        <v>3000000</v>
      </c>
      <c r="E14" s="158"/>
    </row>
    <row r="15" spans="1:5" s="131" customFormat="1" ht="39" customHeight="1" thickBot="1">
      <c r="A15" s="142" t="s">
        <v>109</v>
      </c>
      <c r="B15" s="139" t="s">
        <v>110</v>
      </c>
      <c r="C15" s="139">
        <v>1</v>
      </c>
      <c r="D15" s="147">
        <v>0</v>
      </c>
      <c r="E15" s="143"/>
    </row>
    <row r="16" spans="1:5" s="131" customFormat="1" ht="30" customHeight="1">
      <c r="A16" s="159" t="s">
        <v>111</v>
      </c>
      <c r="B16" s="160"/>
      <c r="C16" s="160"/>
      <c r="D16" s="161">
        <v>1038942734.8</v>
      </c>
      <c r="E16" s="151"/>
    </row>
    <row r="17" spans="1:5" s="131" customFormat="1" ht="30" customHeight="1" thickBot="1">
      <c r="A17" s="138" t="s">
        <v>112</v>
      </c>
      <c r="B17" s="162"/>
      <c r="C17" s="162"/>
      <c r="D17" s="147">
        <v>103894273.48</v>
      </c>
      <c r="E17" s="163"/>
    </row>
    <row r="18" spans="1:5" s="131" customFormat="1" ht="30" customHeight="1" thickBot="1">
      <c r="A18" s="134" t="s">
        <v>113</v>
      </c>
      <c r="B18" s="164"/>
      <c r="C18" s="164"/>
      <c r="D18" s="145">
        <f>D16+D17</f>
        <v>1142837008.28</v>
      </c>
      <c r="E18" s="165"/>
    </row>
    <row r="19" spans="1:5" s="131" customFormat="1" ht="45" customHeight="1" thickBot="1">
      <c r="A19" s="166" t="s">
        <v>114</v>
      </c>
      <c r="B19" s="167" t="s">
        <v>115</v>
      </c>
      <c r="C19" s="168">
        <v>1862</v>
      </c>
      <c r="D19" s="169">
        <v>1142837008.28</v>
      </c>
      <c r="E19" s="170">
        <f>IF(C19&lt;400,85%,IF(C19&lt;500,90%,IF(C19&gt;500,100%)))</f>
        <v>1</v>
      </c>
    </row>
    <row r="20" spans="1:5" s="131" customFormat="1" ht="30" customHeight="1">
      <c r="B20" s="171"/>
      <c r="C20" s="171"/>
    </row>
    <row r="21" spans="1:5" ht="30" customHeight="1"/>
    <row r="22" spans="1:5" ht="30" customHeight="1"/>
    <row r="23" spans="1:5" ht="30" customHeight="1"/>
    <row r="24" spans="1:5" ht="30" customHeight="1"/>
    <row r="25" spans="1:5" ht="30" customHeight="1"/>
    <row r="26" spans="1:5" ht="30" customHeight="1"/>
    <row r="27" spans="1:5" ht="30" customHeight="1"/>
    <row r="28" spans="1:5" ht="30" customHeight="1"/>
    <row r="29" spans="1:5" ht="30" customHeight="1"/>
    <row r="30" spans="1:5" ht="30" customHeight="1"/>
    <row r="31" spans="1:5" ht="30" customHeight="1"/>
    <row r="32" spans="1:5" ht="30" customHeight="1"/>
    <row r="33" ht="30" customHeight="1"/>
  </sheetData>
  <mergeCells count="1">
    <mergeCell ref="A3:E3"/>
  </mergeCells>
  <phoneticPr fontId="5" type="noConversion"/>
  <pageMargins left="0.54" right="0.52" top="1" bottom="1" header="0.5" footer="0.5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1P</vt:lpstr>
      <vt:lpstr>전기감리비</vt:lpstr>
      <vt:lpstr>갑지</vt:lpstr>
      <vt:lpstr>공종별현황표</vt:lpstr>
      <vt:lpstr>배치계획표</vt:lpstr>
      <vt:lpstr>감리용역비내역서</vt:lpstr>
      <vt:lpstr>'1P'!Print_Area</vt:lpstr>
      <vt:lpstr>갑지!Print_Area</vt:lpstr>
      <vt:lpstr>공종별현황표!Print_Area</vt:lpstr>
      <vt:lpstr>배치계획표!Print_Area</vt:lpstr>
      <vt:lpstr>전기감리비!Print_Area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DAEWOO</dc:creator>
  <cp:lastModifiedBy>Seogu</cp:lastModifiedBy>
  <cp:lastPrinted>2019-09-04T22:46:07Z</cp:lastPrinted>
  <dcterms:created xsi:type="dcterms:W3CDTF">2013-01-08T02:21:10Z</dcterms:created>
  <dcterms:modified xsi:type="dcterms:W3CDTF">2019-11-20T04:00:18Z</dcterms:modified>
</cp:coreProperties>
</file>