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45" windowWidth="28035" windowHeight="12570"/>
  </bookViews>
  <sheets>
    <sheet name="Sheet1" sheetId="5" r:id="rId1"/>
  </sheets>
  <definedNames>
    <definedName name="_xlnm.Print_Area" localSheetId="0">Sheet1!$A$1:$G$71</definedName>
  </definedNames>
  <calcPr calcId="145621"/>
</workbook>
</file>

<file path=xl/calcChain.xml><?xml version="1.0" encoding="utf-8"?>
<calcChain xmlns="http://schemas.openxmlformats.org/spreadsheetml/2006/main">
  <c r="G34" i="5" l="1"/>
  <c r="G6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30" i="5"/>
  <c r="G31" i="5"/>
  <c r="G32" i="5"/>
  <c r="G33" i="5"/>
  <c r="G35" i="5"/>
  <c r="G37" i="5"/>
  <c r="G38" i="5"/>
  <c r="G39" i="5"/>
  <c r="G40" i="5"/>
  <c r="G41" i="5"/>
  <c r="G42" i="5"/>
  <c r="G44" i="5"/>
  <c r="G45" i="5"/>
  <c r="G46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5" i="5" l="1"/>
  <c r="F4" i="5" l="1"/>
  <c r="E4" i="5"/>
  <c r="D4" i="5"/>
  <c r="C4" i="5"/>
  <c r="G4" i="5" l="1"/>
</calcChain>
</file>

<file path=xl/sharedStrings.xml><?xml version="1.0" encoding="utf-8"?>
<sst xmlns="http://schemas.openxmlformats.org/spreadsheetml/2006/main" count="77" uniqueCount="76">
  <si>
    <t>연번</t>
  </si>
  <si>
    <t>부서명</t>
  </si>
  <si>
    <t>주택과</t>
  </si>
  <si>
    <t>의회사무국</t>
  </si>
  <si>
    <t>총무과</t>
  </si>
  <si>
    <t>보건행정과</t>
  </si>
  <si>
    <t>건강증진과</t>
  </si>
  <si>
    <t>재무과</t>
  </si>
  <si>
    <t>세무1과</t>
  </si>
  <si>
    <t>세무2과</t>
  </si>
  <si>
    <t>민원봉사과</t>
  </si>
  <si>
    <t>검단출장소</t>
  </si>
  <si>
    <t>검암경서동</t>
  </si>
  <si>
    <t>복지정책과</t>
  </si>
  <si>
    <t>연희동</t>
  </si>
  <si>
    <t>노인복지과</t>
  </si>
  <si>
    <t>청라1동</t>
  </si>
  <si>
    <t>장애인복지과</t>
  </si>
  <si>
    <t>청라2동</t>
  </si>
  <si>
    <t>교육혁신과</t>
  </si>
  <si>
    <t>청라3동</t>
  </si>
  <si>
    <t>가정보육과</t>
  </si>
  <si>
    <t>가정1동</t>
  </si>
  <si>
    <t>아동행복과</t>
  </si>
  <si>
    <t>가정2동</t>
  </si>
  <si>
    <t>문화관광체육과</t>
  </si>
  <si>
    <t>가정3동</t>
  </si>
  <si>
    <t>클린도시과</t>
  </si>
  <si>
    <t>신현원창동</t>
  </si>
  <si>
    <t>환경관리과</t>
  </si>
  <si>
    <t>석남1동</t>
  </si>
  <si>
    <t>생태하천과</t>
  </si>
  <si>
    <t>석남2동</t>
  </si>
  <si>
    <t>안전총괄과</t>
  </si>
  <si>
    <t>석남3동</t>
  </si>
  <si>
    <t>자원순환과</t>
  </si>
  <si>
    <t>가좌1동</t>
  </si>
  <si>
    <t>가좌2동</t>
  </si>
  <si>
    <t>가좌3동</t>
  </si>
  <si>
    <t>가좌4동</t>
  </si>
  <si>
    <t>검단동</t>
  </si>
  <si>
    <t>교통정책과</t>
  </si>
  <si>
    <t>불로대곡동</t>
  </si>
  <si>
    <t>주차관리과</t>
  </si>
  <si>
    <t>원당동</t>
  </si>
  <si>
    <t>차량민원과</t>
  </si>
  <si>
    <t>당하동</t>
  </si>
  <si>
    <t>오류왕길동</t>
  </si>
  <si>
    <t>건축과</t>
  </si>
  <si>
    <t>마전동</t>
  </si>
  <si>
    <t>합계</t>
    <phoneticPr fontId="1" type="noConversion"/>
  </si>
  <si>
    <t>1분기</t>
    <phoneticPr fontId="1" type="noConversion"/>
  </si>
  <si>
    <t>2분기</t>
    <phoneticPr fontId="1" type="noConversion"/>
  </si>
  <si>
    <t>3분기</t>
    <phoneticPr fontId="1" type="noConversion"/>
  </si>
  <si>
    <t>4분기</t>
    <phoneticPr fontId="1" type="noConversion"/>
  </si>
  <si>
    <t>아라동</t>
  </si>
  <si>
    <t>감사담당관</t>
  </si>
  <si>
    <t>소통협력담당관</t>
  </si>
  <si>
    <t>기획예산담당관</t>
  </si>
  <si>
    <t>미래기획단</t>
  </si>
  <si>
    <t>스마트에코시티추진단</t>
  </si>
  <si>
    <t>홍보정책담당관</t>
  </si>
  <si>
    <t>공동체협치과</t>
  </si>
  <si>
    <t>기후에너지정책과</t>
  </si>
  <si>
    <t>공원녹지과</t>
  </si>
  <si>
    <t>경제정책과</t>
  </si>
  <si>
    <t>기업지원일자리과</t>
  </si>
  <si>
    <t>식품산업위생과</t>
  </si>
  <si>
    <t>도로과</t>
  </si>
  <si>
    <t>도시계획과</t>
  </si>
  <si>
    <t>도시재생과</t>
  </si>
  <si>
    <t>토지정보과</t>
  </si>
  <si>
    <t>감염병대응과</t>
  </si>
  <si>
    <t>치매정신돌봄과</t>
  </si>
  <si>
    <t>(단위 : 천원)</t>
    <phoneticPr fontId="1" type="noConversion"/>
  </si>
  <si>
    <t>2022년 서구 사회적경제기업 제품 부서별 구매계획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</si>
</sst>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2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24"/>
      <color theme="1"/>
      <name val="HY헤드라인M"/>
      <family val="1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2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2"/>
      <color rgb="FF000000"/>
      <name val="굴림체"/>
      <family val="3"/>
      <charset val="129"/>
    </font>
    <font>
      <sz val="12"/>
      <name val="굴림체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5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9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0" borderId="1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41" fontId="24" fillId="0" borderId="0">
      <alignment vertical="center"/>
    </xf>
    <xf numFmtId="0" fontId="24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41" fontId="4" fillId="0" borderId="1" xfId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1" fontId="4" fillId="0" borderId="4" xfId="1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1" fontId="5" fillId="2" borderId="3" xfId="1" applyFont="1" applyFill="1" applyBorder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1" fontId="5" fillId="2" borderId="9" xfId="1" applyFont="1" applyFill="1" applyBorder="1">
      <alignment vertical="center"/>
    </xf>
    <xf numFmtId="41" fontId="4" fillId="0" borderId="10" xfId="1" applyFont="1" applyBorder="1">
      <alignment vertical="center"/>
    </xf>
    <xf numFmtId="41" fontId="4" fillId="0" borderId="20" xfId="1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25" fillId="0" borderId="1" xfId="48" applyFont="1" applyBorder="1">
      <alignment vertical="center"/>
    </xf>
    <xf numFmtId="41" fontId="4" fillId="0" borderId="1" xfId="1" applyFont="1" applyFill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20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0" xfId="1" applyFont="1" applyBorder="1">
      <alignment vertical="center"/>
    </xf>
    <xf numFmtId="41" fontId="26" fillId="0" borderId="10" xfId="1" applyFont="1" applyBorder="1">
      <alignment vertical="center"/>
    </xf>
    <xf numFmtId="41" fontId="4" fillId="0" borderId="10" xfId="1" applyFont="1" applyFill="1" applyBorder="1">
      <alignment vertical="center"/>
    </xf>
    <xf numFmtId="41" fontId="4" fillId="0" borderId="1" xfId="1" applyFont="1" applyBorder="1">
      <alignment vertical="center"/>
    </xf>
    <xf numFmtId="41" fontId="4" fillId="0" borderId="10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0" xfId="1" applyFont="1" applyBorder="1">
      <alignment vertical="center"/>
    </xf>
    <xf numFmtId="41" fontId="4" fillId="0" borderId="1" xfId="1" quotePrefix="1" applyFont="1" applyBorder="1">
      <alignment vertical="center"/>
    </xf>
    <xf numFmtId="0" fontId="23" fillId="35" borderId="22" xfId="46" applyFont="1" applyFill="1" applyBorder="1" applyAlignment="1">
      <alignment horizontal="center" vertical="center"/>
    </xf>
    <xf numFmtId="0" fontId="23" fillId="35" borderId="23" xfId="46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0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1" builtinId="6"/>
    <cellStyle name="쉼표 [0] 2" xfId="44"/>
    <cellStyle name="쉼표 [0] 3" xfId="45"/>
    <cellStyle name="쉼표 [0] 4" xfId="48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표준 2" xfId="43"/>
    <cellStyle name="표준 3" xfId="47"/>
    <cellStyle name="표준 5" xfId="46"/>
    <cellStyle name="표준 5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view="pageBreakPreview" zoomScale="80" zoomScaleNormal="100" zoomScaleSheetLayoutView="80" workbookViewId="0">
      <selection sqref="A1:G1"/>
    </sheetView>
  </sheetViews>
  <sheetFormatPr defaultRowHeight="16.5" x14ac:dyDescent="0.3"/>
  <cols>
    <col min="1" max="1" width="6" bestFit="1" customWidth="1"/>
    <col min="2" max="2" width="26.875" customWidth="1"/>
    <col min="3" max="3" width="17" style="1" bestFit="1" customWidth="1"/>
    <col min="4" max="7" width="18.625" customWidth="1"/>
  </cols>
  <sheetData>
    <row r="1" spans="1:7" ht="37.5" customHeight="1" x14ac:dyDescent="0.3">
      <c r="A1" s="46" t="s">
        <v>75</v>
      </c>
      <c r="B1" s="46"/>
      <c r="C1" s="46"/>
      <c r="D1" s="46"/>
      <c r="E1" s="46"/>
      <c r="F1" s="46"/>
      <c r="G1" s="46"/>
    </row>
    <row r="2" spans="1:7" ht="31.5" customHeight="1" thickBot="1" x14ac:dyDescent="0.35">
      <c r="G2" s="2" t="s">
        <v>74</v>
      </c>
    </row>
    <row r="3" spans="1:7" ht="30" customHeight="1" thickBot="1" x14ac:dyDescent="0.35">
      <c r="A3" s="10" t="s">
        <v>0</v>
      </c>
      <c r="B3" s="11" t="s">
        <v>1</v>
      </c>
      <c r="C3" s="11" t="s">
        <v>51</v>
      </c>
      <c r="D3" s="11" t="s">
        <v>52</v>
      </c>
      <c r="E3" s="11" t="s">
        <v>53</v>
      </c>
      <c r="F3" s="11" t="s">
        <v>54</v>
      </c>
      <c r="G3" s="12" t="s">
        <v>50</v>
      </c>
    </row>
    <row r="4" spans="1:7" ht="24.95" customHeight="1" thickTop="1" x14ac:dyDescent="0.3">
      <c r="A4" s="7"/>
      <c r="B4" s="8" t="s">
        <v>50</v>
      </c>
      <c r="C4" s="9">
        <f t="shared" ref="C4:G4" si="0">SUM(C5:C71)</f>
        <v>572067.5</v>
      </c>
      <c r="D4" s="9">
        <f t="shared" si="0"/>
        <v>1689997</v>
      </c>
      <c r="E4" s="9">
        <f t="shared" si="0"/>
        <v>1718420</v>
      </c>
      <c r="F4" s="9">
        <f t="shared" si="0"/>
        <v>1619860</v>
      </c>
      <c r="G4" s="13">
        <f t="shared" si="0"/>
        <v>5600344.5</v>
      </c>
    </row>
    <row r="5" spans="1:7" ht="24.95" customHeight="1" x14ac:dyDescent="0.3">
      <c r="A5" s="5">
        <v>1</v>
      </c>
      <c r="B5" s="44" t="s">
        <v>56</v>
      </c>
      <c r="C5" s="4">
        <v>0</v>
      </c>
      <c r="D5" s="4">
        <v>1500</v>
      </c>
      <c r="E5" s="4">
        <v>1500</v>
      </c>
      <c r="F5" s="4">
        <v>1698</v>
      </c>
      <c r="G5" s="14">
        <f>SUM($C5:$F5)</f>
        <v>4698</v>
      </c>
    </row>
    <row r="6" spans="1:7" ht="24.95" customHeight="1" x14ac:dyDescent="0.3">
      <c r="A6" s="5">
        <v>2</v>
      </c>
      <c r="B6" s="44" t="s">
        <v>57</v>
      </c>
      <c r="C6" s="4">
        <v>0</v>
      </c>
      <c r="D6" s="4">
        <v>215</v>
      </c>
      <c r="E6" s="4">
        <v>0</v>
      </c>
      <c r="F6" s="4">
        <v>0</v>
      </c>
      <c r="G6" s="36">
        <f>SUM($C6:$F6)</f>
        <v>215</v>
      </c>
    </row>
    <row r="7" spans="1:7" s="3" customFormat="1" ht="24.95" customHeight="1" x14ac:dyDescent="0.3">
      <c r="A7" s="5">
        <v>3</v>
      </c>
      <c r="B7" s="44" t="s">
        <v>58</v>
      </c>
      <c r="C7" s="39">
        <v>1000</v>
      </c>
      <c r="D7" s="39">
        <v>1000</v>
      </c>
      <c r="E7" s="39">
        <v>1000</v>
      </c>
      <c r="F7" s="39">
        <v>3400</v>
      </c>
      <c r="G7" s="40">
        <v>6400</v>
      </c>
    </row>
    <row r="8" spans="1:7" s="3" customFormat="1" ht="24.95" customHeight="1" x14ac:dyDescent="0.3">
      <c r="A8" s="5">
        <v>4</v>
      </c>
      <c r="B8" s="44" t="s">
        <v>59</v>
      </c>
      <c r="C8" s="4">
        <v>1000</v>
      </c>
      <c r="D8" s="4">
        <v>1013</v>
      </c>
      <c r="E8" s="4">
        <v>1013</v>
      </c>
      <c r="F8" s="4">
        <v>1000</v>
      </c>
      <c r="G8" s="36">
        <f t="shared" ref="G8:G28" si="1">SUM($C8:$F8)</f>
        <v>4026</v>
      </c>
    </row>
    <row r="9" spans="1:7" s="3" customFormat="1" ht="24.95" customHeight="1" x14ac:dyDescent="0.3">
      <c r="A9" s="5">
        <v>5</v>
      </c>
      <c r="B9" s="44" t="s">
        <v>60</v>
      </c>
      <c r="C9" s="4">
        <v>500</v>
      </c>
      <c r="D9" s="4">
        <v>2000</v>
      </c>
      <c r="E9" s="4">
        <v>2000</v>
      </c>
      <c r="F9" s="4">
        <v>500</v>
      </c>
      <c r="G9" s="36">
        <f t="shared" si="1"/>
        <v>5000</v>
      </c>
    </row>
    <row r="10" spans="1:7" s="3" customFormat="1" ht="24.95" customHeight="1" x14ac:dyDescent="0.3">
      <c r="A10" s="5">
        <v>6</v>
      </c>
      <c r="B10" s="44" t="s">
        <v>61</v>
      </c>
      <c r="C10" s="4">
        <v>0</v>
      </c>
      <c r="D10" s="4">
        <v>500</v>
      </c>
      <c r="E10" s="4">
        <v>0</v>
      </c>
      <c r="F10" s="4">
        <v>0</v>
      </c>
      <c r="G10" s="36">
        <f t="shared" si="1"/>
        <v>500</v>
      </c>
    </row>
    <row r="11" spans="1:7" ht="24.95" customHeight="1" x14ac:dyDescent="0.3">
      <c r="A11" s="5">
        <v>7</v>
      </c>
      <c r="B11" s="44" t="s">
        <v>4</v>
      </c>
      <c r="C11" s="22">
        <v>131560</v>
      </c>
      <c r="D11" s="22">
        <v>131560</v>
      </c>
      <c r="E11" s="22">
        <v>131560</v>
      </c>
      <c r="F11" s="22">
        <v>131560</v>
      </c>
      <c r="G11" s="36">
        <f t="shared" si="1"/>
        <v>526240</v>
      </c>
    </row>
    <row r="12" spans="1:7" ht="24.95" customHeight="1" x14ac:dyDescent="0.3">
      <c r="A12" s="5">
        <v>8</v>
      </c>
      <c r="B12" s="44" t="s">
        <v>62</v>
      </c>
      <c r="C12" s="4">
        <v>76000</v>
      </c>
      <c r="D12" s="4">
        <v>76000</v>
      </c>
      <c r="E12" s="4">
        <v>76000</v>
      </c>
      <c r="F12" s="4">
        <v>79629</v>
      </c>
      <c r="G12" s="36">
        <f t="shared" si="1"/>
        <v>307629</v>
      </c>
    </row>
    <row r="13" spans="1:7" ht="24.95" customHeight="1" x14ac:dyDescent="0.3">
      <c r="A13" s="5">
        <v>9</v>
      </c>
      <c r="B13" s="44" t="s">
        <v>7</v>
      </c>
      <c r="C13" s="4">
        <v>3600</v>
      </c>
      <c r="D13" s="4">
        <v>3600</v>
      </c>
      <c r="E13" s="4">
        <v>3600</v>
      </c>
      <c r="F13" s="4">
        <v>3620</v>
      </c>
      <c r="G13" s="36">
        <f t="shared" si="1"/>
        <v>14420</v>
      </c>
    </row>
    <row r="14" spans="1:7" ht="24.95" customHeight="1" x14ac:dyDescent="0.3">
      <c r="A14" s="5">
        <v>10</v>
      </c>
      <c r="B14" s="44" t="s">
        <v>8</v>
      </c>
      <c r="C14" s="4">
        <v>0</v>
      </c>
      <c r="D14" s="4">
        <v>0</v>
      </c>
      <c r="E14" s="4">
        <v>1000</v>
      </c>
      <c r="F14" s="4">
        <v>0</v>
      </c>
      <c r="G14" s="36">
        <f t="shared" si="1"/>
        <v>1000</v>
      </c>
    </row>
    <row r="15" spans="1:7" ht="24.95" customHeight="1" x14ac:dyDescent="0.3">
      <c r="A15" s="5">
        <v>11</v>
      </c>
      <c r="B15" s="44" t="s">
        <v>9</v>
      </c>
      <c r="C15" s="21">
        <v>1290</v>
      </c>
      <c r="D15" s="21">
        <v>1000</v>
      </c>
      <c r="E15" s="21">
        <v>1000</v>
      </c>
      <c r="F15" s="21">
        <v>1000</v>
      </c>
      <c r="G15" s="36">
        <f t="shared" si="1"/>
        <v>4290</v>
      </c>
    </row>
    <row r="16" spans="1:7" ht="24.95" customHeight="1" x14ac:dyDescent="0.3">
      <c r="A16" s="5">
        <v>12</v>
      </c>
      <c r="B16" s="44" t="s">
        <v>10</v>
      </c>
      <c r="C16" s="4">
        <v>500</v>
      </c>
      <c r="D16" s="4">
        <v>11000</v>
      </c>
      <c r="E16" s="4">
        <v>10905</v>
      </c>
      <c r="F16" s="4">
        <v>500</v>
      </c>
      <c r="G16" s="36">
        <f t="shared" si="1"/>
        <v>22905</v>
      </c>
    </row>
    <row r="17" spans="1:7" ht="24.95" customHeight="1" x14ac:dyDescent="0.3">
      <c r="A17" s="5">
        <v>13</v>
      </c>
      <c r="B17" s="44" t="s">
        <v>13</v>
      </c>
      <c r="C17" s="20">
        <v>16950</v>
      </c>
      <c r="D17" s="20">
        <v>16950</v>
      </c>
      <c r="E17" s="20">
        <v>16950</v>
      </c>
      <c r="F17" s="20">
        <v>16966</v>
      </c>
      <c r="G17" s="36">
        <f t="shared" si="1"/>
        <v>67816</v>
      </c>
    </row>
    <row r="18" spans="1:7" ht="24.95" customHeight="1" x14ac:dyDescent="0.3">
      <c r="A18" s="5">
        <v>14</v>
      </c>
      <c r="B18" s="44" t="s">
        <v>15</v>
      </c>
      <c r="C18" s="4">
        <v>0</v>
      </c>
      <c r="D18" s="4">
        <v>1000</v>
      </c>
      <c r="E18" s="4">
        <v>1000</v>
      </c>
      <c r="F18" s="4">
        <v>1000</v>
      </c>
      <c r="G18" s="36">
        <f t="shared" si="1"/>
        <v>3000</v>
      </c>
    </row>
    <row r="19" spans="1:7" ht="24.95" customHeight="1" x14ac:dyDescent="0.3">
      <c r="A19" s="5">
        <v>15</v>
      </c>
      <c r="B19" s="44" t="s">
        <v>17</v>
      </c>
      <c r="C19" s="4">
        <v>5447</v>
      </c>
      <c r="D19" s="4">
        <v>5447</v>
      </c>
      <c r="E19" s="4">
        <v>5447</v>
      </c>
      <c r="F19" s="4">
        <v>5446</v>
      </c>
      <c r="G19" s="37">
        <f t="shared" si="1"/>
        <v>21787</v>
      </c>
    </row>
    <row r="20" spans="1:7" ht="24.95" customHeight="1" x14ac:dyDescent="0.3">
      <c r="A20" s="5">
        <v>16</v>
      </c>
      <c r="B20" s="44" t="s">
        <v>19</v>
      </c>
      <c r="C20" s="4">
        <v>3000</v>
      </c>
      <c r="D20" s="4">
        <v>2000</v>
      </c>
      <c r="E20" s="4">
        <v>3000</v>
      </c>
      <c r="F20" s="4">
        <v>3730</v>
      </c>
      <c r="G20" s="36">
        <f t="shared" si="1"/>
        <v>11730</v>
      </c>
    </row>
    <row r="21" spans="1:7" ht="24.95" customHeight="1" x14ac:dyDescent="0.3">
      <c r="A21" s="5">
        <v>17</v>
      </c>
      <c r="B21" s="44" t="s">
        <v>21</v>
      </c>
      <c r="C21" s="18">
        <v>120000</v>
      </c>
      <c r="D21" s="18">
        <v>120000</v>
      </c>
      <c r="E21" s="18">
        <v>120000</v>
      </c>
      <c r="F21" s="18">
        <v>120951</v>
      </c>
      <c r="G21" s="36">
        <f t="shared" si="1"/>
        <v>480951</v>
      </c>
    </row>
    <row r="22" spans="1:7" ht="24.95" customHeight="1" x14ac:dyDescent="0.3">
      <c r="A22" s="5">
        <v>18</v>
      </c>
      <c r="B22" s="44" t="s">
        <v>23</v>
      </c>
      <c r="C22" s="4">
        <v>20000</v>
      </c>
      <c r="D22" s="4">
        <v>28000</v>
      </c>
      <c r="E22" s="4">
        <v>11157</v>
      </c>
      <c r="F22" s="4">
        <v>11157</v>
      </c>
      <c r="G22" s="36">
        <f t="shared" si="1"/>
        <v>70314</v>
      </c>
    </row>
    <row r="23" spans="1:7" ht="24.95" customHeight="1" x14ac:dyDescent="0.3">
      <c r="A23" s="5">
        <v>19</v>
      </c>
      <c r="B23" s="44" t="s">
        <v>25</v>
      </c>
      <c r="C23" s="4">
        <v>58818</v>
      </c>
      <c r="D23" s="4">
        <v>58818</v>
      </c>
      <c r="E23" s="4">
        <v>58818</v>
      </c>
      <c r="F23" s="4">
        <v>58818</v>
      </c>
      <c r="G23" s="36">
        <f t="shared" si="1"/>
        <v>235272</v>
      </c>
    </row>
    <row r="24" spans="1:7" ht="24.95" customHeight="1" x14ac:dyDescent="0.3">
      <c r="A24" s="5">
        <v>20</v>
      </c>
      <c r="B24" s="44" t="s">
        <v>27</v>
      </c>
      <c r="C24" s="4">
        <v>0</v>
      </c>
      <c r="D24" s="4">
        <v>640</v>
      </c>
      <c r="E24" s="4">
        <v>800</v>
      </c>
      <c r="F24" s="4">
        <v>600</v>
      </c>
      <c r="G24" s="36">
        <f t="shared" si="1"/>
        <v>2040</v>
      </c>
    </row>
    <row r="25" spans="1:7" ht="24.95" customHeight="1" x14ac:dyDescent="0.3">
      <c r="A25" s="5">
        <v>21</v>
      </c>
      <c r="B25" s="44" t="s">
        <v>29</v>
      </c>
      <c r="C25" s="4">
        <v>750</v>
      </c>
      <c r="D25" s="4">
        <v>750</v>
      </c>
      <c r="E25" s="4">
        <v>750</v>
      </c>
      <c r="F25" s="4">
        <v>750</v>
      </c>
      <c r="G25" s="36">
        <f t="shared" si="1"/>
        <v>3000</v>
      </c>
    </row>
    <row r="26" spans="1:7" ht="24.95" customHeight="1" x14ac:dyDescent="0.3">
      <c r="A26" s="5">
        <v>22</v>
      </c>
      <c r="B26" s="44" t="s">
        <v>63</v>
      </c>
      <c r="C26" s="4">
        <v>600</v>
      </c>
      <c r="D26" s="4">
        <v>600</v>
      </c>
      <c r="E26" s="4">
        <v>9100</v>
      </c>
      <c r="F26" s="4">
        <v>600</v>
      </c>
      <c r="G26" s="36">
        <f t="shared" si="1"/>
        <v>10900</v>
      </c>
    </row>
    <row r="27" spans="1:7" ht="24.95" customHeight="1" x14ac:dyDescent="0.3">
      <c r="A27" s="5">
        <v>23</v>
      </c>
      <c r="B27" s="44" t="s">
        <v>31</v>
      </c>
      <c r="C27" s="4">
        <v>0</v>
      </c>
      <c r="D27" s="4">
        <v>0</v>
      </c>
      <c r="E27" s="4">
        <v>7500</v>
      </c>
      <c r="F27" s="4">
        <v>7500</v>
      </c>
      <c r="G27" s="38">
        <f t="shared" si="1"/>
        <v>15000</v>
      </c>
    </row>
    <row r="28" spans="1:7" ht="24.95" customHeight="1" x14ac:dyDescent="0.3">
      <c r="A28" s="5">
        <v>24</v>
      </c>
      <c r="B28" s="44" t="s">
        <v>33</v>
      </c>
      <c r="C28" s="4">
        <v>22584</v>
      </c>
      <c r="D28" s="4">
        <v>6216</v>
      </c>
      <c r="E28" s="4">
        <v>6100</v>
      </c>
      <c r="F28" s="4">
        <v>5100</v>
      </c>
      <c r="G28" s="36">
        <f t="shared" si="1"/>
        <v>40000</v>
      </c>
    </row>
    <row r="29" spans="1:7" ht="24.95" customHeight="1" x14ac:dyDescent="0.3">
      <c r="A29" s="5">
        <v>25</v>
      </c>
      <c r="B29" s="44" t="s">
        <v>35</v>
      </c>
      <c r="C29" s="4">
        <v>600</v>
      </c>
      <c r="D29" s="4">
        <v>1000</v>
      </c>
      <c r="E29" s="4">
        <v>1000</v>
      </c>
      <c r="F29" s="4">
        <v>1000</v>
      </c>
      <c r="G29" s="36">
        <v>3600</v>
      </c>
    </row>
    <row r="30" spans="1:7" ht="24.95" customHeight="1" x14ac:dyDescent="0.3">
      <c r="A30" s="5">
        <v>26</v>
      </c>
      <c r="B30" s="44" t="s">
        <v>64</v>
      </c>
      <c r="C30" s="4">
        <v>0</v>
      </c>
      <c r="D30" s="4">
        <v>786400</v>
      </c>
      <c r="E30" s="4">
        <v>786400</v>
      </c>
      <c r="F30" s="4">
        <v>786400</v>
      </c>
      <c r="G30" s="36">
        <f t="shared" ref="G30:G35" si="2">SUM($C30:$F30)</f>
        <v>2359200</v>
      </c>
    </row>
    <row r="31" spans="1:7" ht="24.95" customHeight="1" x14ac:dyDescent="0.3">
      <c r="A31" s="5">
        <v>27</v>
      </c>
      <c r="B31" s="44" t="s">
        <v>65</v>
      </c>
      <c r="C31" s="4">
        <v>398</v>
      </c>
      <c r="D31" s="4">
        <v>0</v>
      </c>
      <c r="E31" s="4">
        <v>2898</v>
      </c>
      <c r="F31" s="4">
        <v>1398</v>
      </c>
      <c r="G31" s="36">
        <f t="shared" si="2"/>
        <v>4694</v>
      </c>
    </row>
    <row r="32" spans="1:7" ht="24.95" customHeight="1" x14ac:dyDescent="0.3">
      <c r="A32" s="5">
        <v>28</v>
      </c>
      <c r="B32" s="44" t="s">
        <v>66</v>
      </c>
      <c r="C32" s="4">
        <v>200</v>
      </c>
      <c r="D32" s="4">
        <v>4000</v>
      </c>
      <c r="E32" s="4">
        <v>5000</v>
      </c>
      <c r="F32" s="4">
        <v>5317</v>
      </c>
      <c r="G32" s="36">
        <f t="shared" si="2"/>
        <v>14517</v>
      </c>
    </row>
    <row r="33" spans="1:7" ht="24.95" customHeight="1" x14ac:dyDescent="0.3">
      <c r="A33" s="5">
        <v>29</v>
      </c>
      <c r="B33" s="44" t="s">
        <v>67</v>
      </c>
      <c r="C33" s="4">
        <v>0</v>
      </c>
      <c r="D33" s="4">
        <v>600</v>
      </c>
      <c r="E33" s="4">
        <v>600</v>
      </c>
      <c r="F33" s="4">
        <v>600</v>
      </c>
      <c r="G33" s="36">
        <f t="shared" si="2"/>
        <v>1800</v>
      </c>
    </row>
    <row r="34" spans="1:7" ht="24.95" customHeight="1" x14ac:dyDescent="0.3">
      <c r="A34" s="5">
        <v>30</v>
      </c>
      <c r="B34" s="44" t="s">
        <v>41</v>
      </c>
      <c r="C34" s="4">
        <v>28100</v>
      </c>
      <c r="D34" s="4">
        <v>51300</v>
      </c>
      <c r="E34" s="4">
        <v>28100</v>
      </c>
      <c r="F34" s="4">
        <v>51300</v>
      </c>
      <c r="G34" s="36">
        <f t="shared" si="2"/>
        <v>158800</v>
      </c>
    </row>
    <row r="35" spans="1:7" ht="24.95" customHeight="1" x14ac:dyDescent="0.3">
      <c r="A35" s="5">
        <v>31</v>
      </c>
      <c r="B35" s="44" t="s">
        <v>43</v>
      </c>
      <c r="C35" s="4">
        <v>258</v>
      </c>
      <c r="D35" s="4">
        <v>349</v>
      </c>
      <c r="E35" s="4">
        <v>349</v>
      </c>
      <c r="F35" s="4">
        <v>350</v>
      </c>
      <c r="G35" s="36">
        <f t="shared" si="2"/>
        <v>1306</v>
      </c>
    </row>
    <row r="36" spans="1:7" ht="24.95" customHeight="1" x14ac:dyDescent="0.3">
      <c r="A36" s="5">
        <v>32</v>
      </c>
      <c r="B36" s="44" t="s">
        <v>45</v>
      </c>
      <c r="C36" s="4">
        <v>205</v>
      </c>
      <c r="D36" s="4">
        <v>5000</v>
      </c>
      <c r="E36" s="4">
        <v>5000</v>
      </c>
      <c r="F36" s="4">
        <v>6663</v>
      </c>
      <c r="G36" s="36">
        <v>16868</v>
      </c>
    </row>
    <row r="37" spans="1:7" ht="24.95" customHeight="1" x14ac:dyDescent="0.3">
      <c r="A37" s="5">
        <v>33</v>
      </c>
      <c r="B37" s="44" t="s">
        <v>68</v>
      </c>
      <c r="C37" s="4">
        <v>1000</v>
      </c>
      <c r="D37" s="4">
        <v>650</v>
      </c>
      <c r="E37" s="4">
        <v>40000</v>
      </c>
      <c r="F37" s="4">
        <v>1650</v>
      </c>
      <c r="G37" s="36">
        <f t="shared" ref="G37:G42" si="3">SUM($C37:$F37)</f>
        <v>43300</v>
      </c>
    </row>
    <row r="38" spans="1:7" ht="24.95" customHeight="1" x14ac:dyDescent="0.3">
      <c r="A38" s="5">
        <v>34</v>
      </c>
      <c r="B38" s="44" t="s">
        <v>69</v>
      </c>
      <c r="C38" s="4">
        <v>1245</v>
      </c>
      <c r="D38" s="4">
        <v>1245</v>
      </c>
      <c r="E38" s="4">
        <v>1245</v>
      </c>
      <c r="F38" s="4">
        <v>1245</v>
      </c>
      <c r="G38" s="36">
        <f t="shared" si="3"/>
        <v>4980</v>
      </c>
    </row>
    <row r="39" spans="1:7" ht="24.95" customHeight="1" x14ac:dyDescent="0.3">
      <c r="A39" s="5">
        <v>35</v>
      </c>
      <c r="B39" s="44" t="s">
        <v>48</v>
      </c>
      <c r="C39" s="4">
        <v>420</v>
      </c>
      <c r="D39" s="4">
        <v>420</v>
      </c>
      <c r="E39" s="4">
        <v>420</v>
      </c>
      <c r="F39" s="4">
        <v>210</v>
      </c>
      <c r="G39" s="36">
        <f t="shared" si="3"/>
        <v>1470</v>
      </c>
    </row>
    <row r="40" spans="1:7" ht="24.95" customHeight="1" x14ac:dyDescent="0.3">
      <c r="A40" s="5">
        <v>36</v>
      </c>
      <c r="B40" s="44" t="s">
        <v>2</v>
      </c>
      <c r="C40" s="4">
        <v>40</v>
      </c>
      <c r="D40" s="4">
        <v>40</v>
      </c>
      <c r="E40" s="4">
        <v>40</v>
      </c>
      <c r="F40" s="4">
        <v>40</v>
      </c>
      <c r="G40" s="36">
        <f t="shared" si="3"/>
        <v>160</v>
      </c>
    </row>
    <row r="41" spans="1:7" ht="24.95" customHeight="1" x14ac:dyDescent="0.3">
      <c r="A41" s="5">
        <v>37</v>
      </c>
      <c r="B41" s="44" t="s">
        <v>70</v>
      </c>
      <c r="C41" s="4">
        <v>0</v>
      </c>
      <c r="D41" s="4">
        <v>37000</v>
      </c>
      <c r="E41" s="4">
        <v>15000</v>
      </c>
      <c r="F41" s="4">
        <v>15500</v>
      </c>
      <c r="G41" s="36">
        <f t="shared" si="3"/>
        <v>67500</v>
      </c>
    </row>
    <row r="42" spans="1:7" ht="24.95" customHeight="1" x14ac:dyDescent="0.3">
      <c r="A42" s="5">
        <v>38</v>
      </c>
      <c r="B42" s="44" t="s">
        <v>71</v>
      </c>
      <c r="C42" s="4">
        <v>800</v>
      </c>
      <c r="D42" s="4">
        <v>800</v>
      </c>
      <c r="E42" s="4">
        <v>800</v>
      </c>
      <c r="F42" s="4">
        <v>800</v>
      </c>
      <c r="G42" s="36">
        <f t="shared" si="3"/>
        <v>3200</v>
      </c>
    </row>
    <row r="43" spans="1:7" s="3" customFormat="1" ht="24.95" customHeight="1" x14ac:dyDescent="0.3">
      <c r="A43" s="5">
        <v>39</v>
      </c>
      <c r="B43" s="44" t="s">
        <v>3</v>
      </c>
      <c r="C43" s="4">
        <v>9672</v>
      </c>
      <c r="D43" s="4">
        <v>9672</v>
      </c>
      <c r="E43" s="4">
        <v>9672</v>
      </c>
      <c r="F43" s="4">
        <v>9672</v>
      </c>
      <c r="G43" s="36">
        <v>38688</v>
      </c>
    </row>
    <row r="44" spans="1:7" ht="24.95" customHeight="1" x14ac:dyDescent="0.3">
      <c r="A44" s="5">
        <v>40</v>
      </c>
      <c r="B44" s="44" t="s">
        <v>5</v>
      </c>
      <c r="C44" s="4">
        <v>2200</v>
      </c>
      <c r="D44" s="4">
        <v>2200</v>
      </c>
      <c r="E44" s="4">
        <v>2200</v>
      </c>
      <c r="F44" s="4">
        <v>2200</v>
      </c>
      <c r="G44" s="36">
        <f>SUM($C44:$F44)</f>
        <v>8800</v>
      </c>
    </row>
    <row r="45" spans="1:7" ht="24.95" customHeight="1" x14ac:dyDescent="0.3">
      <c r="A45" s="5">
        <v>41</v>
      </c>
      <c r="B45" s="44" t="s">
        <v>72</v>
      </c>
      <c r="C45" s="4">
        <v>0</v>
      </c>
      <c r="D45" s="4">
        <v>10000</v>
      </c>
      <c r="E45" s="4">
        <v>40000</v>
      </c>
      <c r="F45" s="4">
        <v>50000</v>
      </c>
      <c r="G45" s="36">
        <f>SUM($C45:$F45)</f>
        <v>100000</v>
      </c>
    </row>
    <row r="46" spans="1:7" ht="24.95" customHeight="1" x14ac:dyDescent="0.3">
      <c r="A46" s="5">
        <v>42</v>
      </c>
      <c r="B46" s="44" t="s">
        <v>6</v>
      </c>
      <c r="C46" s="19">
        <v>3125</v>
      </c>
      <c r="D46" s="19">
        <v>35000</v>
      </c>
      <c r="E46" s="19">
        <v>35000</v>
      </c>
      <c r="F46" s="19">
        <v>13124</v>
      </c>
      <c r="G46" s="36">
        <f>SUM($C46:$F46)</f>
        <v>86249</v>
      </c>
    </row>
    <row r="47" spans="1:7" ht="24.95" customHeight="1" x14ac:dyDescent="0.3">
      <c r="A47" s="5">
        <v>43</v>
      </c>
      <c r="B47" s="44" t="s">
        <v>73</v>
      </c>
      <c r="C47" s="43">
        <v>2150</v>
      </c>
      <c r="D47" s="41">
        <v>12000</v>
      </c>
      <c r="E47" s="41">
        <v>19000</v>
      </c>
      <c r="F47" s="41">
        <v>0</v>
      </c>
      <c r="G47" s="42">
        <v>33150</v>
      </c>
    </row>
    <row r="48" spans="1:7" ht="24.95" customHeight="1" x14ac:dyDescent="0.3">
      <c r="A48" s="5">
        <v>44</v>
      </c>
      <c r="B48" s="44" t="s">
        <v>11</v>
      </c>
      <c r="C48" s="4">
        <v>30000</v>
      </c>
      <c r="D48" s="4">
        <v>220000</v>
      </c>
      <c r="E48" s="4">
        <v>220000</v>
      </c>
      <c r="F48" s="4">
        <v>172522</v>
      </c>
      <c r="G48" s="36">
        <f t="shared" ref="G48:G69" si="4">SUM($C48:$F48)</f>
        <v>642522</v>
      </c>
    </row>
    <row r="49" spans="1:7" ht="24.95" customHeight="1" x14ac:dyDescent="0.3">
      <c r="A49" s="5">
        <v>45</v>
      </c>
      <c r="B49" s="44" t="s">
        <v>12</v>
      </c>
      <c r="C49" s="34">
        <v>2010</v>
      </c>
      <c r="D49" s="34">
        <v>2010</v>
      </c>
      <c r="E49" s="34">
        <v>2008</v>
      </c>
      <c r="F49" s="34"/>
      <c r="G49" s="36">
        <f t="shared" si="4"/>
        <v>6028</v>
      </c>
    </row>
    <row r="50" spans="1:7" ht="24.95" customHeight="1" x14ac:dyDescent="0.3">
      <c r="A50" s="5">
        <v>46</v>
      </c>
      <c r="B50" s="44" t="s">
        <v>14</v>
      </c>
      <c r="C50" s="28">
        <v>580</v>
      </c>
      <c r="D50" s="28">
        <v>1600</v>
      </c>
      <c r="E50" s="28">
        <v>1600</v>
      </c>
      <c r="F50" s="28">
        <v>1600</v>
      </c>
      <c r="G50" s="36">
        <f t="shared" si="4"/>
        <v>5380</v>
      </c>
    </row>
    <row r="51" spans="1:7" ht="24.95" customHeight="1" x14ac:dyDescent="0.3">
      <c r="A51" s="5">
        <v>47</v>
      </c>
      <c r="B51" s="44" t="s">
        <v>16</v>
      </c>
      <c r="C51" s="4">
        <v>1000</v>
      </c>
      <c r="D51" s="4">
        <v>1000</v>
      </c>
      <c r="E51" s="4">
        <v>1686</v>
      </c>
      <c r="F51" s="4">
        <v>1800</v>
      </c>
      <c r="G51" s="36">
        <f t="shared" si="4"/>
        <v>5486</v>
      </c>
    </row>
    <row r="52" spans="1:7" ht="24.95" customHeight="1" x14ac:dyDescent="0.3">
      <c r="A52" s="5">
        <v>48</v>
      </c>
      <c r="B52" s="44" t="s">
        <v>18</v>
      </c>
      <c r="C52" s="35">
        <v>1495</v>
      </c>
      <c r="D52" s="35">
        <v>1495</v>
      </c>
      <c r="E52" s="35">
        <v>1495</v>
      </c>
      <c r="F52" s="35">
        <v>1496</v>
      </c>
      <c r="G52" s="36">
        <f t="shared" si="4"/>
        <v>5981</v>
      </c>
    </row>
    <row r="53" spans="1:7" ht="24.95" customHeight="1" x14ac:dyDescent="0.3">
      <c r="A53" s="5">
        <v>49</v>
      </c>
      <c r="B53" s="44" t="s">
        <v>20</v>
      </c>
      <c r="C53" s="4">
        <v>0</v>
      </c>
      <c r="D53" s="4">
        <v>2200</v>
      </c>
      <c r="E53" s="4">
        <v>0</v>
      </c>
      <c r="F53" s="4">
        <v>2233</v>
      </c>
      <c r="G53" s="36">
        <f t="shared" si="4"/>
        <v>4433</v>
      </c>
    </row>
    <row r="54" spans="1:7" ht="24.95" customHeight="1" x14ac:dyDescent="0.3">
      <c r="A54" s="5">
        <v>50</v>
      </c>
      <c r="B54" s="44" t="s">
        <v>22</v>
      </c>
      <c r="C54" s="4">
        <v>3000</v>
      </c>
      <c r="D54" s="4">
        <v>5000</v>
      </c>
      <c r="E54" s="4">
        <v>4000</v>
      </c>
      <c r="F54" s="4">
        <v>7264</v>
      </c>
      <c r="G54" s="36">
        <f t="shared" si="4"/>
        <v>19264</v>
      </c>
    </row>
    <row r="55" spans="1:7" ht="24.95" customHeight="1" x14ac:dyDescent="0.3">
      <c r="A55" s="5">
        <v>51</v>
      </c>
      <c r="B55" s="44" t="s">
        <v>24</v>
      </c>
      <c r="C55" s="31">
        <v>1000</v>
      </c>
      <c r="D55" s="31">
        <v>1000</v>
      </c>
      <c r="E55" s="31">
        <v>1000</v>
      </c>
      <c r="F55" s="31">
        <v>503</v>
      </c>
      <c r="G55" s="36">
        <f t="shared" si="4"/>
        <v>3503</v>
      </c>
    </row>
    <row r="56" spans="1:7" ht="24.95" customHeight="1" x14ac:dyDescent="0.3">
      <c r="A56" s="5">
        <v>52</v>
      </c>
      <c r="B56" s="44" t="s">
        <v>26</v>
      </c>
      <c r="C56" s="23">
        <v>860</v>
      </c>
      <c r="D56" s="23">
        <v>860</v>
      </c>
      <c r="E56" s="23">
        <v>860</v>
      </c>
      <c r="F56" s="23">
        <v>863</v>
      </c>
      <c r="G56" s="36">
        <f t="shared" si="4"/>
        <v>3443</v>
      </c>
    </row>
    <row r="57" spans="1:7" ht="24.95" customHeight="1" x14ac:dyDescent="0.3">
      <c r="A57" s="5">
        <v>53</v>
      </c>
      <c r="B57" s="44" t="s">
        <v>28</v>
      </c>
      <c r="C57" s="4">
        <v>1000</v>
      </c>
      <c r="D57" s="4">
        <v>2504</v>
      </c>
      <c r="E57" s="4">
        <v>2504</v>
      </c>
      <c r="F57" s="4">
        <v>2506</v>
      </c>
      <c r="G57" s="36">
        <f t="shared" si="4"/>
        <v>8514</v>
      </c>
    </row>
    <row r="58" spans="1:7" ht="24.95" customHeight="1" x14ac:dyDescent="0.3">
      <c r="A58" s="5">
        <v>54</v>
      </c>
      <c r="B58" s="44" t="s">
        <v>30</v>
      </c>
      <c r="C58" s="4">
        <v>1000</v>
      </c>
      <c r="D58" s="4">
        <v>2000</v>
      </c>
      <c r="E58" s="4">
        <v>2000</v>
      </c>
      <c r="F58" s="4">
        <v>1648</v>
      </c>
      <c r="G58" s="36">
        <f t="shared" si="4"/>
        <v>6648</v>
      </c>
    </row>
    <row r="59" spans="1:7" ht="24.95" customHeight="1" x14ac:dyDescent="0.3">
      <c r="A59" s="5">
        <v>55</v>
      </c>
      <c r="B59" s="44" t="s">
        <v>32</v>
      </c>
      <c r="C59" s="4">
        <v>538</v>
      </c>
      <c r="D59" s="4">
        <v>1030</v>
      </c>
      <c r="E59" s="4">
        <v>1050</v>
      </c>
      <c r="F59" s="4">
        <v>1076</v>
      </c>
      <c r="G59" s="36">
        <f t="shared" si="4"/>
        <v>3694</v>
      </c>
    </row>
    <row r="60" spans="1:7" ht="24.95" customHeight="1" x14ac:dyDescent="0.3">
      <c r="A60" s="5">
        <v>56</v>
      </c>
      <c r="B60" s="44" t="s">
        <v>34</v>
      </c>
      <c r="C60" s="19">
        <v>800</v>
      </c>
      <c r="D60" s="19">
        <v>800</v>
      </c>
      <c r="E60" s="19">
        <v>800</v>
      </c>
      <c r="F60" s="19">
        <v>1156</v>
      </c>
      <c r="G60" s="36">
        <f t="shared" si="4"/>
        <v>3556</v>
      </c>
    </row>
    <row r="61" spans="1:7" ht="24.95" customHeight="1" x14ac:dyDescent="0.3">
      <c r="A61" s="5">
        <v>57</v>
      </c>
      <c r="B61" s="44" t="s">
        <v>36</v>
      </c>
      <c r="C61" s="32">
        <v>1090</v>
      </c>
      <c r="D61" s="32">
        <v>1090</v>
      </c>
      <c r="E61" s="32">
        <v>1090</v>
      </c>
      <c r="F61" s="32">
        <v>1090</v>
      </c>
      <c r="G61" s="36">
        <f t="shared" si="4"/>
        <v>4360</v>
      </c>
    </row>
    <row r="62" spans="1:7" ht="24.95" customHeight="1" x14ac:dyDescent="0.3">
      <c r="A62" s="5">
        <v>58</v>
      </c>
      <c r="B62" s="44" t="s">
        <v>37</v>
      </c>
      <c r="C62" s="4">
        <v>1000</v>
      </c>
      <c r="D62" s="4">
        <v>1300</v>
      </c>
      <c r="E62" s="4">
        <v>1300</v>
      </c>
      <c r="F62" s="4">
        <v>1350</v>
      </c>
      <c r="G62" s="36">
        <f t="shared" si="4"/>
        <v>4950</v>
      </c>
    </row>
    <row r="63" spans="1:7" ht="24.95" customHeight="1" x14ac:dyDescent="0.3">
      <c r="A63" s="5">
        <v>59</v>
      </c>
      <c r="B63" s="44" t="s">
        <v>38</v>
      </c>
      <c r="C63" s="24">
        <v>912</v>
      </c>
      <c r="D63" s="24">
        <v>912</v>
      </c>
      <c r="E63" s="24">
        <v>912</v>
      </c>
      <c r="F63" s="24">
        <v>912</v>
      </c>
      <c r="G63" s="36">
        <f t="shared" si="4"/>
        <v>3648</v>
      </c>
    </row>
    <row r="64" spans="1:7" ht="24.95" customHeight="1" x14ac:dyDescent="0.3">
      <c r="A64" s="5">
        <v>60</v>
      </c>
      <c r="B64" s="44" t="s">
        <v>39</v>
      </c>
      <c r="C64" s="29">
        <v>962.5</v>
      </c>
      <c r="D64" s="29">
        <v>962</v>
      </c>
      <c r="E64" s="29">
        <v>963</v>
      </c>
      <c r="F64" s="29">
        <v>962</v>
      </c>
      <c r="G64" s="36">
        <f t="shared" si="4"/>
        <v>3849.5</v>
      </c>
    </row>
    <row r="65" spans="1:7" ht="24.95" customHeight="1" x14ac:dyDescent="0.3">
      <c r="A65" s="5">
        <v>61</v>
      </c>
      <c r="B65" s="44" t="s">
        <v>40</v>
      </c>
      <c r="C65" s="25">
        <v>1277</v>
      </c>
      <c r="D65" s="25">
        <v>1277</v>
      </c>
      <c r="E65" s="25">
        <v>1277</v>
      </c>
      <c r="F65" s="25">
        <v>1279</v>
      </c>
      <c r="G65" s="36">
        <f t="shared" si="4"/>
        <v>5110</v>
      </c>
    </row>
    <row r="66" spans="1:7" ht="24.95" customHeight="1" x14ac:dyDescent="0.3">
      <c r="A66" s="5">
        <v>62</v>
      </c>
      <c r="B66" s="44" t="s">
        <v>42</v>
      </c>
      <c r="C66" s="27">
        <v>1129</v>
      </c>
      <c r="D66" s="27">
        <v>1129</v>
      </c>
      <c r="E66" s="27">
        <v>1129</v>
      </c>
      <c r="F66" s="27">
        <v>1132</v>
      </c>
      <c r="G66" s="36">
        <f t="shared" si="4"/>
        <v>4519</v>
      </c>
    </row>
    <row r="67" spans="1:7" ht="24.95" customHeight="1" x14ac:dyDescent="0.3">
      <c r="A67" s="5">
        <v>63</v>
      </c>
      <c r="B67" s="44" t="s">
        <v>44</v>
      </c>
      <c r="C67" s="33">
        <v>1000</v>
      </c>
      <c r="D67" s="33">
        <v>1000</v>
      </c>
      <c r="E67" s="33">
        <v>1000</v>
      </c>
      <c r="F67" s="33">
        <v>1459</v>
      </c>
      <c r="G67" s="36">
        <f t="shared" si="4"/>
        <v>4459</v>
      </c>
    </row>
    <row r="68" spans="1:7" ht="24.95" customHeight="1" x14ac:dyDescent="0.3">
      <c r="A68" s="5">
        <v>64</v>
      </c>
      <c r="B68" s="44" t="s">
        <v>46</v>
      </c>
      <c r="C68" s="26">
        <v>1502</v>
      </c>
      <c r="D68" s="26">
        <v>1502</v>
      </c>
      <c r="E68" s="26">
        <v>1502</v>
      </c>
      <c r="F68" s="26">
        <v>1503</v>
      </c>
      <c r="G68" s="36">
        <f t="shared" si="4"/>
        <v>6009</v>
      </c>
    </row>
    <row r="69" spans="1:7" s="3" customFormat="1" ht="24.95" customHeight="1" x14ac:dyDescent="0.3">
      <c r="A69" s="5">
        <v>65</v>
      </c>
      <c r="B69" s="44" t="s">
        <v>47</v>
      </c>
      <c r="C69" s="15">
        <v>0</v>
      </c>
      <c r="D69" s="15">
        <v>1420</v>
      </c>
      <c r="E69" s="15">
        <v>1420</v>
      </c>
      <c r="F69" s="15">
        <v>1418</v>
      </c>
      <c r="G69" s="36">
        <f t="shared" si="4"/>
        <v>4258</v>
      </c>
    </row>
    <row r="70" spans="1:7" s="3" customFormat="1" ht="24.95" customHeight="1" x14ac:dyDescent="0.3">
      <c r="A70" s="17">
        <v>66</v>
      </c>
      <c r="B70" s="44" t="s">
        <v>49</v>
      </c>
      <c r="C70" s="30">
        <v>900</v>
      </c>
      <c r="D70" s="30">
        <v>900</v>
      </c>
      <c r="E70" s="30">
        <v>900</v>
      </c>
      <c r="F70" s="30">
        <v>1094</v>
      </c>
      <c r="G70" s="36">
        <f t="shared" ref="G70:G71" si="5">SUM($C70:$F70)</f>
        <v>3794</v>
      </c>
    </row>
    <row r="71" spans="1:7" ht="24.95" customHeight="1" thickBot="1" x14ac:dyDescent="0.35">
      <c r="A71" s="16">
        <v>67</v>
      </c>
      <c r="B71" s="45" t="s">
        <v>55</v>
      </c>
      <c r="C71" s="6">
        <v>5000</v>
      </c>
      <c r="D71" s="6">
        <v>9521</v>
      </c>
      <c r="E71" s="6">
        <v>5000</v>
      </c>
      <c r="F71" s="6">
        <v>10000</v>
      </c>
      <c r="G71" s="36">
        <f t="shared" si="5"/>
        <v>29521</v>
      </c>
    </row>
  </sheetData>
  <mergeCells count="1">
    <mergeCell ref="A1:G1"/>
  </mergeCells>
  <phoneticPr fontId="1" type="noConversion"/>
  <printOptions horizontalCentered="1"/>
  <pageMargins left="0.19685039370078741" right="0.19685039370078741" top="0.78740157480314965" bottom="0.39370078740157483" header="0.39370078740157483" footer="0"/>
  <pageSetup paperSize="9" scale="41" orientation="portrait" r:id="rId1"/>
  <rowBreaks count="2" manualBreakCount="2">
    <brk id="41" max="8" man="1"/>
    <brk id="45" max="16383" man="1"/>
  </rowBreaks>
  <colBreaks count="1" manualBreakCount="1">
    <brk id="3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2022-03-28T06:20:04Z</cp:lastPrinted>
  <dcterms:created xsi:type="dcterms:W3CDTF">2020-03-24T07:19:15Z</dcterms:created>
  <dcterms:modified xsi:type="dcterms:W3CDTF">2022-03-28T06:44:52Z</dcterms:modified>
</cp:coreProperties>
</file>