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우선구매 실적\구매계획\"/>
    </mc:Choice>
  </mc:AlternateContent>
  <xr:revisionPtr revIDLastSave="0" documentId="13_ncr:1_{4A6BA2BA-56B2-4280-9795-F73981D2A22A}" xr6:coauthVersionLast="37" xr6:coauthVersionMax="37" xr10:uidLastSave="{00000000-0000-0000-0000-000000000000}"/>
  <bookViews>
    <workbookView xWindow="-120" yWindow="-120" windowWidth="29040" windowHeight="15840" xr2:uid="{00000000-000D-0000-FFFF-FFFF00000000}"/>
  </bookViews>
  <sheets>
    <sheet name="구 본청(부서), 의회사무국, 보건소, 검단출장소" sheetId="1" r:id="rId1"/>
    <sheet name="동" sheetId="6" r:id="rId2"/>
  </sheets>
  <definedNames>
    <definedName name="_xlnm._FilterDatabase" localSheetId="0" hidden="1">'구 본청(부서), 의회사무국, 보건소, 검단출장소'!$A$5:$I$49</definedName>
    <definedName name="_xlnm.Print_Area" localSheetId="0">'구 본청(부서), 의회사무국, 보건소, 검단출장소'!$A$1:$J$52</definedName>
    <definedName name="_xlnm.Print_Titles" localSheetId="0">'구 본청(부서), 의회사무국, 보건소, 검단출장소'!$2:$4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F12" i="1"/>
  <c r="E12" i="1"/>
  <c r="D12" i="1"/>
  <c r="C12" i="1" s="1"/>
  <c r="C6" i="6" l="1"/>
  <c r="C7" i="6"/>
  <c r="C9" i="6"/>
  <c r="C10" i="6"/>
  <c r="C12" i="6"/>
  <c r="C18" i="6"/>
  <c r="C20" i="6"/>
  <c r="C25" i="6"/>
  <c r="C27" i="6"/>
  <c r="D41" i="1"/>
  <c r="C24" i="1"/>
  <c r="C22" i="1"/>
  <c r="G28" i="6" l="1"/>
  <c r="F28" i="6"/>
  <c r="E28" i="6"/>
  <c r="D28" i="6"/>
  <c r="C28" i="6" s="1"/>
  <c r="G26" i="6" l="1"/>
  <c r="F26" i="6"/>
  <c r="E26" i="6"/>
  <c r="D26" i="6"/>
  <c r="C26" i="6" l="1"/>
  <c r="G24" i="6"/>
  <c r="F24" i="6"/>
  <c r="E24" i="6"/>
  <c r="D24" i="6"/>
  <c r="C24" i="6" s="1"/>
  <c r="G23" i="6" l="1"/>
  <c r="F23" i="6"/>
  <c r="E23" i="6"/>
  <c r="D23" i="6"/>
  <c r="C23" i="6" s="1"/>
  <c r="G22" i="6" l="1"/>
  <c r="F22" i="6"/>
  <c r="E22" i="6"/>
  <c r="D22" i="6"/>
  <c r="C22" i="6" s="1"/>
  <c r="G21" i="6" l="1"/>
  <c r="F21" i="6"/>
  <c r="E21" i="6"/>
  <c r="D21" i="6"/>
  <c r="C21" i="6" s="1"/>
  <c r="G19" i="6" l="1"/>
  <c r="F19" i="6"/>
  <c r="E19" i="6"/>
  <c r="D19" i="6"/>
  <c r="C19" i="6" l="1"/>
  <c r="G17" i="6"/>
  <c r="F17" i="6"/>
  <c r="E17" i="6"/>
  <c r="D17" i="6"/>
  <c r="C17" i="6" l="1"/>
  <c r="G16" i="6"/>
  <c r="F16" i="6"/>
  <c r="E16" i="6"/>
  <c r="D16" i="6"/>
  <c r="C16" i="6" l="1"/>
  <c r="G15" i="6"/>
  <c r="E15" i="6"/>
  <c r="C15" i="6" s="1"/>
  <c r="G14" i="6" l="1"/>
  <c r="F14" i="6"/>
  <c r="E14" i="6"/>
  <c r="D14" i="6"/>
  <c r="C14" i="6" s="1"/>
  <c r="G13" i="6" l="1"/>
  <c r="F13" i="6"/>
  <c r="E13" i="6"/>
  <c r="D13" i="6"/>
  <c r="C13" i="6" s="1"/>
  <c r="G11" i="6" l="1"/>
  <c r="F11" i="6"/>
  <c r="E11" i="6"/>
  <c r="D11" i="6"/>
  <c r="C11" i="6" s="1"/>
  <c r="G8" i="6" l="1"/>
  <c r="G5" i="6" s="1"/>
  <c r="F8" i="6"/>
  <c r="F5" i="6" s="1"/>
  <c r="E8" i="6"/>
  <c r="E5" i="6" s="1"/>
  <c r="D8" i="6"/>
  <c r="C8" i="6" l="1"/>
  <c r="D5" i="6"/>
  <c r="C8" i="1"/>
  <c r="C6" i="1"/>
  <c r="C46" i="1"/>
  <c r="C47" i="1"/>
  <c r="C39" i="1"/>
  <c r="C31" i="1"/>
  <c r="C20" i="1"/>
  <c r="C7" i="1"/>
  <c r="C26" i="1"/>
  <c r="C18" i="1"/>
  <c r="C37" i="1"/>
  <c r="C38" i="1"/>
  <c r="C42" i="1"/>
  <c r="C23" i="1"/>
  <c r="C27" i="1"/>
  <c r="C29" i="1"/>
  <c r="C19" i="1"/>
  <c r="C10" i="1"/>
  <c r="C40" i="1"/>
  <c r="C11" i="1"/>
  <c r="C9" i="1"/>
  <c r="C25" i="1"/>
  <c r="C5" i="6" l="1"/>
  <c r="G43" i="1"/>
  <c r="F43" i="1"/>
  <c r="E43" i="1"/>
  <c r="D43" i="1"/>
  <c r="C43" i="1" l="1"/>
  <c r="G48" i="1"/>
  <c r="F48" i="1"/>
  <c r="E48" i="1"/>
  <c r="D48" i="1"/>
  <c r="C48" i="1" l="1"/>
  <c r="G36" i="1"/>
  <c r="F36" i="1"/>
  <c r="E36" i="1"/>
  <c r="D36" i="1"/>
  <c r="C36" i="1" l="1"/>
  <c r="G41" i="1"/>
  <c r="F41" i="1"/>
  <c r="E41" i="1"/>
  <c r="C41" i="1" l="1"/>
  <c r="G35" i="1"/>
  <c r="F35" i="1"/>
  <c r="E35" i="1"/>
  <c r="D35" i="1"/>
  <c r="C35" i="1" l="1"/>
  <c r="G13" i="1"/>
  <c r="F13" i="1"/>
  <c r="E13" i="1"/>
  <c r="D13" i="1"/>
  <c r="C13" i="1" l="1"/>
  <c r="G44" i="1"/>
  <c r="F44" i="1"/>
  <c r="E44" i="1"/>
  <c r="D44" i="1"/>
  <c r="C44" i="1" l="1"/>
  <c r="G28" i="1"/>
  <c r="F28" i="1"/>
  <c r="E28" i="1"/>
  <c r="D28" i="1"/>
  <c r="C28" i="1" l="1"/>
  <c r="G33" i="1"/>
  <c r="F33" i="1"/>
  <c r="E33" i="1"/>
  <c r="D33" i="1"/>
  <c r="C33" i="1" l="1"/>
  <c r="G15" i="1"/>
  <c r="F15" i="1"/>
  <c r="E15" i="1"/>
  <c r="D15" i="1"/>
  <c r="C15" i="1" l="1"/>
  <c r="G14" i="1"/>
  <c r="F14" i="1"/>
  <c r="E14" i="1"/>
  <c r="D14" i="1"/>
  <c r="C14" i="1" l="1"/>
  <c r="G17" i="1"/>
  <c r="F17" i="1"/>
  <c r="E17" i="1"/>
  <c r="D17" i="1"/>
  <c r="C17" i="1" l="1"/>
  <c r="G45" i="1"/>
  <c r="F45" i="1"/>
  <c r="E45" i="1"/>
  <c r="D45" i="1"/>
  <c r="C45" i="1" l="1"/>
  <c r="G16" i="1"/>
  <c r="F16" i="1"/>
  <c r="E16" i="1"/>
  <c r="D16" i="1"/>
  <c r="C16" i="1" l="1"/>
  <c r="G34" i="1" l="1"/>
  <c r="F34" i="1"/>
  <c r="E34" i="1"/>
  <c r="D34" i="1"/>
  <c r="C34" i="1" l="1"/>
  <c r="G30" i="1"/>
  <c r="F30" i="1"/>
  <c r="E30" i="1"/>
  <c r="D30" i="1"/>
  <c r="C30" i="1" l="1"/>
  <c r="G49" i="1"/>
  <c r="F49" i="1"/>
  <c r="E49" i="1"/>
  <c r="D49" i="1"/>
  <c r="C49" i="1" l="1"/>
  <c r="G21" i="1"/>
  <c r="F21" i="1"/>
  <c r="E21" i="1"/>
  <c r="D21" i="1"/>
  <c r="C21" i="1" l="1"/>
  <c r="D32" i="1"/>
  <c r="D5" i="1" s="1"/>
  <c r="E32" i="1"/>
  <c r="E5" i="1" s="1"/>
  <c r="F32" i="1"/>
  <c r="F5" i="1" s="1"/>
  <c r="G32" i="1"/>
  <c r="G5" i="1" s="1"/>
  <c r="C32" i="1" l="1"/>
  <c r="C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35" authorId="0" shapeId="0" xr:uid="{DD6439EA-559C-478B-AD79-245FEB66E53C}">
      <text>
        <r>
          <rPr>
            <b/>
            <sz val="9"/>
            <color indexed="81"/>
            <rFont val="돋움"/>
            <family val="3"/>
            <charset val="129"/>
          </rPr>
          <t>주차장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특별회계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금액
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주차장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특별회계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예산으로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사회적기업제품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구매할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품목</t>
        </r>
        <r>
          <rPr>
            <b/>
            <sz val="9"/>
            <color indexed="81"/>
            <rFont val="Tahoma"/>
            <family val="2"/>
          </rPr>
          <t>X)</t>
        </r>
      </text>
    </comment>
  </commentList>
</comments>
</file>

<file path=xl/sharedStrings.xml><?xml version="1.0" encoding="utf-8"?>
<sst xmlns="http://schemas.openxmlformats.org/spreadsheetml/2006/main" count="154" uniqueCount="137">
  <si>
    <t>마을기업</t>
    <phoneticPr fontId="2" type="noConversion"/>
  </si>
  <si>
    <t>계</t>
    <phoneticPr fontId="2" type="noConversion"/>
  </si>
  <si>
    <t>부서</t>
  </si>
  <si>
    <t>사회적협동조합</t>
    <phoneticPr fontId="2" type="noConversion"/>
  </si>
  <si>
    <t>2023년 본예산</t>
    <phoneticPr fontId="2" type="noConversion"/>
  </si>
  <si>
    <t>2023년 구매 계획 항목(물품, 용역)</t>
    <phoneticPr fontId="2" type="noConversion"/>
  </si>
  <si>
    <r>
      <t>2023</t>
    </r>
    <r>
      <rPr>
        <b/>
        <sz val="12"/>
        <color rgb="FF000000"/>
        <rFont val="맑은 고딕"/>
        <family val="3"/>
        <charset val="129"/>
        <scheme val="minor"/>
      </rPr>
      <t>년 구매목표액</t>
    </r>
    <phoneticPr fontId="2" type="noConversion"/>
  </si>
  <si>
    <t>(예비)사회적기업</t>
    <phoneticPr fontId="2" type="noConversion"/>
  </si>
  <si>
    <t>(인증)사회적기업</t>
    <phoneticPr fontId="2" type="noConversion"/>
  </si>
  <si>
    <t>기업지원일자리과</t>
    <phoneticPr fontId="2" type="noConversion"/>
  </si>
  <si>
    <t>사무용품(복사지, 종이컵, 물티슈 등) 구매, 홍보 물품 및 현수막 제작</t>
    <phoneticPr fontId="2" type="noConversion"/>
  </si>
  <si>
    <t>미래기획단</t>
    <phoneticPr fontId="2" type="noConversion"/>
  </si>
  <si>
    <t>사무용품(복사지, 종이컵, 물티슈 등)</t>
    <phoneticPr fontId="2" type="noConversion"/>
  </si>
  <si>
    <t>아동행복과</t>
    <phoneticPr fontId="2" type="noConversion"/>
  </si>
  <si>
    <t>사무용품(복사지, 종이컵, 물티슈 등) 구매, 홍보 물품 구입</t>
    <phoneticPr fontId="2" type="noConversion"/>
  </si>
  <si>
    <t>클린도시과</t>
    <phoneticPr fontId="2" type="noConversion"/>
  </si>
  <si>
    <t>사무용품(복사지, 종이컵, 물티슈 등), 부서운영 차류 등</t>
    <phoneticPr fontId="2" type="noConversion"/>
  </si>
  <si>
    <t>가정보육과</t>
    <phoneticPr fontId="2" type="noConversion"/>
  </si>
  <si>
    <t>사무용품(복사지, 종이컵, 물티슈 등), 출산장려 등 홍보물품 구입</t>
    <phoneticPr fontId="2" type="noConversion"/>
  </si>
  <si>
    <t>감사담당관</t>
    <phoneticPr fontId="2" type="noConversion"/>
  </si>
  <si>
    <t>커피 및 차류, 다과 구입, 사무용품 구입(복사용지 등)</t>
    <phoneticPr fontId="2" type="noConversion"/>
  </si>
  <si>
    <t>감염병대응과</t>
    <phoneticPr fontId="2" type="noConversion"/>
  </si>
  <si>
    <t>사무용품(복사지, 종이컵, 물티슈 등), 홍보용품 구입, 방역물품 구입</t>
    <phoneticPr fontId="2" type="noConversion"/>
  </si>
  <si>
    <t>건강증진과</t>
    <phoneticPr fontId="2" type="noConversion"/>
  </si>
  <si>
    <t>건축과</t>
    <phoneticPr fontId="2" type="noConversion"/>
  </si>
  <si>
    <t>사무용품(복사용지,행정봉투 등)</t>
    <phoneticPr fontId="2" type="noConversion"/>
  </si>
  <si>
    <t>검단출장소</t>
    <phoneticPr fontId="2" type="noConversion"/>
  </si>
  <si>
    <t>사무용품(복사지, 종이컵, 물티슈 등), 쇼핑백 등 홍보물품, 구입안내책자 인쇄 등, 안내 현수막 제작 등</t>
    <phoneticPr fontId="2" type="noConversion"/>
  </si>
  <si>
    <t>경제정책과</t>
    <phoneticPr fontId="2" type="noConversion"/>
  </si>
  <si>
    <t>사무용품(복사용지)</t>
    <phoneticPr fontId="2" type="noConversion"/>
  </si>
  <si>
    <t>공원녹지과</t>
    <phoneticPr fontId="2" type="noConversion"/>
  </si>
  <si>
    <t>사무용품(복사지, 종이컵, 물티슈 등), 다과류 및 기타 물품, 산림 및 등산로 유지관리 물품, 목재 등 산림관리 물품, 홍보 물품</t>
    <phoneticPr fontId="2" type="noConversion"/>
  </si>
  <si>
    <t>교육혁신과</t>
    <phoneticPr fontId="2" type="noConversion"/>
  </si>
  <si>
    <t>사무용품(복사지, 소독용품 등), 인성교육(학교폭력예방연극) 용역 시행, 평생학습축제 용역, 2023년 서구 청소년동아리 축제 용역 시행</t>
    <phoneticPr fontId="2" type="noConversion"/>
  </si>
  <si>
    <t>교통정책과</t>
    <phoneticPr fontId="2" type="noConversion"/>
  </si>
  <si>
    <t>사무용품 구입(A4용지 등), 다과류 구입</t>
    <phoneticPr fontId="2" type="noConversion"/>
  </si>
  <si>
    <t>기획예산담당관</t>
    <phoneticPr fontId="2" type="noConversion"/>
  </si>
  <si>
    <t>사무용품(복사지, 행정봉투 등) 구입, 다과용품 구입, 보고서 책자 유인</t>
    <phoneticPr fontId="2" type="noConversion"/>
  </si>
  <si>
    <t>기후에너지정책과</t>
    <phoneticPr fontId="2" type="noConversion"/>
  </si>
  <si>
    <t>사무용품(복사용지 등)</t>
    <phoneticPr fontId="2" type="noConversion"/>
  </si>
  <si>
    <t>노인복지과</t>
    <phoneticPr fontId="2" type="noConversion"/>
  </si>
  <si>
    <t>사무용품(복사지, 종이컵, 물티슈 등), 홍보물품 구입</t>
    <phoneticPr fontId="2" type="noConversion"/>
  </si>
  <si>
    <t>도로과</t>
    <phoneticPr fontId="2" type="noConversion"/>
  </si>
  <si>
    <t>사무용품(복사지, 행정봉투 등), 도로조명 보수물품, 구매제설작업용 제설제 구매</t>
    <phoneticPr fontId="2" type="noConversion"/>
  </si>
  <si>
    <t>도시계획과</t>
    <phoneticPr fontId="2" type="noConversion"/>
  </si>
  <si>
    <t>사무용품(복사용지, 문구류 등) 구입, 부서운영물품(다과류 등) 구입</t>
    <phoneticPr fontId="2" type="noConversion"/>
  </si>
  <si>
    <t>도시재생과</t>
    <phoneticPr fontId="2" type="noConversion"/>
  </si>
  <si>
    <t>문화관광체육과</t>
    <phoneticPr fontId="2" type="noConversion"/>
  </si>
  <si>
    <t>사무용품(복사용지 등), 관광지도 제작</t>
    <phoneticPr fontId="2" type="noConversion"/>
  </si>
  <si>
    <t>민원봉사과</t>
    <phoneticPr fontId="2" type="noConversion"/>
  </si>
  <si>
    <t>사무용품(복사지, 종이컵, 물티슈 등), 홍보 용품 구입</t>
    <phoneticPr fontId="2" type="noConversion"/>
  </si>
  <si>
    <t>보건행정과</t>
    <phoneticPr fontId="2" type="noConversion"/>
  </si>
  <si>
    <t xml:space="preserve">사무용품(복사지, 종이컵, 물티슈 등), 각 사업 홍보물품 구입, 홍보 현수작 제작 등 </t>
    <phoneticPr fontId="2" type="noConversion"/>
  </si>
  <si>
    <t>복지정책과</t>
    <phoneticPr fontId="2" type="noConversion"/>
  </si>
  <si>
    <t>보고서 책자 유인, 복사용지 등 문구류 구입</t>
    <phoneticPr fontId="2" type="noConversion"/>
  </si>
  <si>
    <t>생태하천과</t>
    <phoneticPr fontId="2" type="noConversion"/>
  </si>
  <si>
    <t>세무1과</t>
    <phoneticPr fontId="2" type="noConversion"/>
  </si>
  <si>
    <t>사무용품(복사지, 물티슈 등), 지방세 홍보물품, 재산세 홍보 현수막 제작, 영치 소모품 구입</t>
    <phoneticPr fontId="2" type="noConversion"/>
  </si>
  <si>
    <t>세무2과</t>
    <phoneticPr fontId="2" type="noConversion"/>
  </si>
  <si>
    <t>사무용품 구입, 지방세 홍보물품 구입</t>
    <phoneticPr fontId="2" type="noConversion"/>
  </si>
  <si>
    <t>식품산업위생과</t>
    <phoneticPr fontId="2" type="noConversion"/>
  </si>
  <si>
    <t>음식문화개선 홍보물품(컵홀더 등), 식품제조가공업소 홍보영상 제작(용역), 사무용품(복사지, 종이컵, 물티슈 등)</t>
    <phoneticPr fontId="2" type="noConversion"/>
  </si>
  <si>
    <t>안전총괄과</t>
    <phoneticPr fontId="2" type="noConversion"/>
  </si>
  <si>
    <t>사무용품(복사지, 종이컵, 물티슈 등), 다과류 구입, 각종 책자 유인</t>
    <phoneticPr fontId="2" type="noConversion"/>
  </si>
  <si>
    <t>의회사무국</t>
    <phoneticPr fontId="2" type="noConversion"/>
  </si>
  <si>
    <t>복사용지 구입</t>
    <phoneticPr fontId="2" type="noConversion"/>
  </si>
  <si>
    <t>자원순환과</t>
    <phoneticPr fontId="2" type="noConversion"/>
  </si>
  <si>
    <t>사무용품(복사지, 종이컵, 물티슈 등), 커피전문점 다회용컵 활성화 사업 용역</t>
    <phoneticPr fontId="2" type="noConversion"/>
  </si>
  <si>
    <t>장애인복지과</t>
    <phoneticPr fontId="2" type="noConversion"/>
  </si>
  <si>
    <t>복사용지, 부서운영물품(원두, 다과류), 사무용품(복사지, 종이컵, 물티슈 등)</t>
    <phoneticPr fontId="2" type="noConversion"/>
  </si>
  <si>
    <t>재무과</t>
    <phoneticPr fontId="2" type="noConversion"/>
  </si>
  <si>
    <t>사무용품(복사지, 종이컵, 물티슈 등), 다과류</t>
    <phoneticPr fontId="2" type="noConversion"/>
  </si>
  <si>
    <t>정보통신담당관</t>
    <phoneticPr fontId="2" type="noConversion"/>
  </si>
  <si>
    <t>사무용품(복사지, 종이컵, 물티슈 등), 홈페이지 웹접근성 인증서</t>
    <phoneticPr fontId="2" type="noConversion"/>
  </si>
  <si>
    <t>주차관리과</t>
    <phoneticPr fontId="2" type="noConversion"/>
  </si>
  <si>
    <t>사무용품(복사지, 종이컵, 물티슈 등), 다과(커피, 차 등)</t>
    <phoneticPr fontId="2" type="noConversion"/>
  </si>
  <si>
    <t>주택과</t>
    <phoneticPr fontId="2" type="noConversion"/>
  </si>
  <si>
    <t>주택관리과</t>
    <phoneticPr fontId="2" type="noConversion"/>
  </si>
  <si>
    <t>다과 구입(커피,차,과자 등), 사무용품 구입(복사용지,종이컵등), 공동주택관리 지원사업 심의회 자료 제작, 찾아가는 민원상담실 홍보 물품 제작, 찾아가는 공동주택 맞춤형교실 관련 물품구입, 공동주택관리 운영 교육 물품 구입</t>
    <phoneticPr fontId="2" type="noConversion"/>
  </si>
  <si>
    <t>차량민원과</t>
    <phoneticPr fontId="2" type="noConversion"/>
  </si>
  <si>
    <t>사무용품(복사지, 인쇄봉투 등), 하반기 행사 시 홍보 현수막 제작</t>
    <phoneticPr fontId="2" type="noConversion"/>
  </si>
  <si>
    <t>총무과</t>
    <phoneticPr fontId="2" type="noConversion"/>
  </si>
  <si>
    <t>사무용품(복사지, 종이컵, 물티슈 등), 업무수첩 제작, 홍보물 제작(현수막, 홍보지, 안내책자 등)</t>
    <phoneticPr fontId="2" type="noConversion"/>
  </si>
  <si>
    <t>치매정신돌봄과</t>
    <phoneticPr fontId="2" type="noConversion"/>
  </si>
  <si>
    <t>사무용품(복사지, 종이컵, 물티슈 등) 구입, 프린트 토너 구입, 화장실 물품(점보롤, 핸드타올 등) 구입, 홍보물품 제작</t>
    <phoneticPr fontId="2" type="noConversion"/>
  </si>
  <si>
    <t>토지정보과</t>
    <phoneticPr fontId="2" type="noConversion"/>
  </si>
  <si>
    <t>홍보정책담당관</t>
    <phoneticPr fontId="2" type="noConversion"/>
  </si>
  <si>
    <t>사무용품(복사지, 종이컵, 물티슈 등), 사무실 집기(책상, 서랍 등), 부서운영 물품(커피, 차, 다과 등)</t>
    <phoneticPr fontId="2" type="noConversion"/>
  </si>
  <si>
    <t>환경관리과</t>
    <phoneticPr fontId="2" type="noConversion"/>
  </si>
  <si>
    <t>공동체협치과</t>
    <phoneticPr fontId="2" type="noConversion"/>
  </si>
  <si>
    <t>사무용품(복사지, 종이컵, 물티슈 등), 홍보물 제작(현수막, 홍보지 등)</t>
    <phoneticPr fontId="2" type="noConversion"/>
  </si>
  <si>
    <t>검암경서동</t>
    <phoneticPr fontId="2" type="noConversion"/>
  </si>
  <si>
    <t>사무용품(복사지, 종이컵, 물티슈 등), 다과구입</t>
    <phoneticPr fontId="2" type="noConversion"/>
  </si>
  <si>
    <t>연희동</t>
    <phoneticPr fontId="2" type="noConversion"/>
  </si>
  <si>
    <t>청라1동</t>
    <phoneticPr fontId="2" type="noConversion"/>
  </si>
  <si>
    <t>사무용품(복사지, 종이컵, 물티슈, 화장실 점보롤, 핸드타올) 등 구입, 프린트 토너 구입</t>
    <phoneticPr fontId="2" type="noConversion"/>
  </si>
  <si>
    <t>청라2동</t>
    <phoneticPr fontId="2" type="noConversion"/>
  </si>
  <si>
    <t>사무용품(복사지, 종이컵, 물티슈 등), 청사 소독 용역 시행</t>
    <phoneticPr fontId="2" type="noConversion"/>
  </si>
  <si>
    <t>청라3동</t>
    <phoneticPr fontId="2" type="noConversion"/>
  </si>
  <si>
    <t>사무용품구입(복사용지,문서보존상자 등), 동청사 운영 필요물품구입 (물티슈,종이컵, 점보롤 등)</t>
    <phoneticPr fontId="2" type="noConversion"/>
  </si>
  <si>
    <t>가정1동</t>
    <phoneticPr fontId="2" type="noConversion"/>
  </si>
  <si>
    <t>사무용품(복사지, 종이컵, 물티슈 등), 동청사 청소용역, 동청사 소독용역</t>
    <phoneticPr fontId="2" type="noConversion"/>
  </si>
  <si>
    <t>가정2동</t>
    <phoneticPr fontId="2" type="noConversion"/>
  </si>
  <si>
    <t>사무용품(복사지, 종이컵, 물티슈 등), 민원접대용 다과류 구입, 동청사운영물품(점보롤, 핸드타올)</t>
    <phoneticPr fontId="2" type="noConversion"/>
  </si>
  <si>
    <t>가정3동</t>
    <phoneticPr fontId="2" type="noConversion"/>
  </si>
  <si>
    <t>사무용품(복사지, 종이컵, 물티슈 등), 환경공무관 휴게실 물품(캐비닛 등), 직원 사용 물품(의자 등)</t>
    <phoneticPr fontId="2" type="noConversion"/>
  </si>
  <si>
    <t>신현원창동</t>
    <phoneticPr fontId="2" type="noConversion"/>
  </si>
  <si>
    <t>홍보 현수막 제작, 부서 운영물품 및 사무용 물품 구입, 봉투 제작</t>
    <phoneticPr fontId="2" type="noConversion"/>
  </si>
  <si>
    <t>석남1동</t>
    <phoneticPr fontId="2" type="noConversion"/>
  </si>
  <si>
    <t xml:space="preserve">사무용품 및 현수막 등 구입, 주민자치센터 홍보물품 등 구입, 제1회 오두물축제 홍보물품 제작 및 구입, 제1회 오두물축제 행사운영비 지출 </t>
    <phoneticPr fontId="2" type="noConversion"/>
  </si>
  <si>
    <t>석남2동</t>
    <phoneticPr fontId="2" type="noConversion"/>
  </si>
  <si>
    <t>석남3동</t>
    <phoneticPr fontId="2" type="noConversion"/>
  </si>
  <si>
    <t>사무용품(복사지, 종이컵, 물티슈 등), 민원 접대용 커피 및 음료 구입</t>
    <phoneticPr fontId="2" type="noConversion"/>
  </si>
  <si>
    <t>가좌1동</t>
    <phoneticPr fontId="2" type="noConversion"/>
  </si>
  <si>
    <t>동 사무용품(복사용지,펜,종이컵 등), 내방객 대접 및 직원 다과류 구입</t>
    <phoneticPr fontId="2" type="noConversion"/>
  </si>
  <si>
    <t>가좌2동</t>
    <phoneticPr fontId="2" type="noConversion"/>
  </si>
  <si>
    <t>사무용품(복사용지, 핸드타올, 점보롤 등)</t>
    <phoneticPr fontId="2" type="noConversion"/>
  </si>
  <si>
    <t>가좌3동</t>
    <phoneticPr fontId="2" type="noConversion"/>
  </si>
  <si>
    <t>사무용품(복사지, 문서보관상자, 볼펜 등), 동청사운영물품(점보롤, 핸드타올 등), 민원접대용 다과류 구입</t>
    <phoneticPr fontId="2" type="noConversion"/>
  </si>
  <si>
    <t>가좌4동</t>
    <phoneticPr fontId="2" type="noConversion"/>
  </si>
  <si>
    <t>사무용품(복사용지, 진행문서파일, 문서보존상자, 보존용표지, 행정봉투 등), 운영물품(종이컵, 점보롤휴지, 핸드타올 등)</t>
    <phoneticPr fontId="2" type="noConversion"/>
  </si>
  <si>
    <t>검단동</t>
    <phoneticPr fontId="2" type="noConversion"/>
  </si>
  <si>
    <t>사무용품(복사지, 종이컵, 핸드타올 등)</t>
    <phoneticPr fontId="2" type="noConversion"/>
  </si>
  <si>
    <t>불로대곡동</t>
    <phoneticPr fontId="2" type="noConversion"/>
  </si>
  <si>
    <t>사무용품(복사지, 종이컵, 물티슈 등), 쓰레기봉투(통,반장), 커피(내방객 및 직원), 청사 소독</t>
    <phoneticPr fontId="2" type="noConversion"/>
  </si>
  <si>
    <t>원당동</t>
    <phoneticPr fontId="2" type="noConversion"/>
  </si>
  <si>
    <t>사무용품(복사지, 종이컵, 물티슈 등), 대회의실 시스템 유지보수</t>
    <phoneticPr fontId="2" type="noConversion"/>
  </si>
  <si>
    <t>당하동</t>
    <phoneticPr fontId="2" type="noConversion"/>
  </si>
  <si>
    <t>사무용품(복사지, 종이컵, 핸드타올 등), 복지 사업 홍보물품 구입</t>
    <phoneticPr fontId="2" type="noConversion"/>
  </si>
  <si>
    <t>오류왕길동</t>
    <phoneticPr fontId="2" type="noConversion"/>
  </si>
  <si>
    <t xml:space="preserve">사무용품(복사지, 종이컵, 물티슈 등), 동청사 소독·방역 용역 </t>
    <phoneticPr fontId="2" type="noConversion"/>
  </si>
  <si>
    <t>마전동</t>
    <phoneticPr fontId="2" type="noConversion"/>
  </si>
  <si>
    <t>사무용품(복사지, 종이컵, 물티슈 등), 복지사업 홍보물품 구입</t>
    <phoneticPr fontId="2" type="noConversion"/>
  </si>
  <si>
    <t>아라동</t>
    <phoneticPr fontId="2" type="noConversion"/>
  </si>
  <si>
    <t>2023년 부서별 본예산</t>
    <phoneticPr fontId="2" type="noConversion"/>
  </si>
  <si>
    <t>2023년 부서별 사회적경제기업제품 및 서비스 세부 구매계획</t>
    <phoneticPr fontId="2" type="noConversion"/>
  </si>
  <si>
    <t>2023년 부서별 사회적경제기업제품 및 서비스 세부 구매계획(동)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</si>
</sst>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2"/>
      <charset val="129"/>
      <scheme val="minor"/>
    </font>
    <font>
      <b/>
      <sz val="12"/>
      <color rgb="FF000000"/>
      <name val="굴림체"/>
      <family val="3"/>
      <charset val="129"/>
    </font>
    <font>
      <sz val="12"/>
      <color rgb="FF000000"/>
      <name val="맑은 고딕"/>
      <family val="3"/>
      <charset val="129"/>
      <scheme val="minor"/>
    </font>
    <font>
      <b/>
      <sz val="12"/>
      <color rgb="FFFF0000"/>
      <name val="굴림체"/>
      <family val="3"/>
      <charset val="129"/>
    </font>
    <font>
      <sz val="12"/>
      <color rgb="FF00000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b/>
      <sz val="16"/>
      <color rgb="FFFF0000"/>
      <name val="굴림체"/>
      <family val="3"/>
      <charset val="129"/>
    </font>
    <font>
      <b/>
      <sz val="16"/>
      <color rgb="FFFF0000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AEDD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>
      <alignment vertical="center"/>
    </xf>
    <xf numFmtId="41" fontId="3" fillId="0" borderId="0" xfId="1" applyFont="1">
      <alignment vertical="center"/>
    </xf>
    <xf numFmtId="0" fontId="0" fillId="0" borderId="0" xfId="0" applyAlignment="1">
      <alignment horizontal="center" vertical="center"/>
    </xf>
    <xf numFmtId="41" fontId="6" fillId="0" borderId="0" xfId="1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right" vertic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1" fontId="12" fillId="3" borderId="1" xfId="1" applyFont="1" applyFill="1" applyBorder="1" applyAlignment="1">
      <alignment vertical="center" wrapText="1"/>
    </xf>
    <xf numFmtId="41" fontId="13" fillId="0" borderId="1" xfId="1" applyFont="1" applyFill="1" applyBorder="1" applyAlignment="1">
      <alignment horizontal="left" vertical="center" wrapText="1"/>
    </xf>
    <xf numFmtId="41" fontId="10" fillId="0" borderId="0" xfId="1" applyFont="1">
      <alignment vertical="center"/>
    </xf>
    <xf numFmtId="0" fontId="8" fillId="0" borderId="0" xfId="0" applyFont="1">
      <alignment vertical="center"/>
    </xf>
    <xf numFmtId="41" fontId="15" fillId="5" borderId="1" xfId="1" applyFont="1" applyFill="1" applyBorder="1" applyAlignment="1">
      <alignment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1" fontId="18" fillId="2" borderId="6" xfId="1" applyFont="1" applyFill="1" applyBorder="1" applyAlignment="1">
      <alignment horizontal="right" vertical="center" wrapText="1"/>
    </xf>
    <xf numFmtId="0" fontId="14" fillId="0" borderId="11" xfId="0" applyFont="1" applyBorder="1" applyAlignment="1">
      <alignment horizontal="center" vertical="center" wrapText="1"/>
    </xf>
    <xf numFmtId="41" fontId="18" fillId="0" borderId="7" xfId="1" applyFont="1" applyFill="1" applyBorder="1" applyAlignment="1">
      <alignment horizontal="left" vertical="center" wrapText="1"/>
    </xf>
    <xf numFmtId="41" fontId="19" fillId="0" borderId="0" xfId="1" applyFont="1">
      <alignment vertical="center"/>
    </xf>
    <xf numFmtId="0" fontId="20" fillId="0" borderId="0" xfId="0" applyFont="1">
      <alignment vertical="center"/>
    </xf>
    <xf numFmtId="0" fontId="13" fillId="4" borderId="8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5">
    <cellStyle name="쉼표 [0]" xfId="1" builtinId="6"/>
    <cellStyle name="표준" xfId="0" builtinId="0"/>
    <cellStyle name="표준 10 2 2" xfId="3" xr:uid="{00000000-0005-0000-0000-000002000000}"/>
    <cellStyle name="표준 2" xfId="2" xr:uid="{00000000-0005-0000-0000-000003000000}"/>
    <cellStyle name="표준 5" xfId="4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"/>
  <sheetViews>
    <sheetView tabSelected="1" view="pageBreakPreview" zoomScaleNormal="100" zoomScaleSheetLayoutView="100" workbookViewId="0">
      <pane xSplit="1" ySplit="5" topLeftCell="B6" activePane="bottomRight" state="frozen"/>
      <selection pane="topRight" activeCell="C1" sqref="C1"/>
      <selection pane="bottomLeft" activeCell="A7" sqref="A7"/>
      <selection pane="bottomRight" activeCell="C10" sqref="C10"/>
    </sheetView>
  </sheetViews>
  <sheetFormatPr defaultRowHeight="16.5" x14ac:dyDescent="0.3"/>
  <cols>
    <col min="1" max="1" width="18.625" bestFit="1" customWidth="1"/>
    <col min="2" max="2" width="23" bestFit="1" customWidth="1"/>
    <col min="3" max="4" width="27.5" bestFit="1" customWidth="1"/>
    <col min="5" max="6" width="25.75" bestFit="1" customWidth="1"/>
    <col min="7" max="7" width="22.5" bestFit="1" customWidth="1"/>
    <col min="8" max="8" width="111.125" customWidth="1"/>
    <col min="9" max="9" width="2.625" style="1" customWidth="1"/>
  </cols>
  <sheetData>
    <row r="1" spans="1:9" ht="46.5" customHeight="1" x14ac:dyDescent="0.3">
      <c r="A1" s="27" t="s">
        <v>135</v>
      </c>
      <c r="B1" s="27"/>
      <c r="C1" s="27"/>
      <c r="D1" s="27"/>
      <c r="E1" s="27"/>
      <c r="F1" s="27"/>
      <c r="G1" s="27"/>
      <c r="H1" s="27"/>
    </row>
    <row r="2" spans="1:9" ht="20.25" customHeight="1" thickBot="1" x14ac:dyDescent="0.35">
      <c r="A2" s="5"/>
      <c r="B2" s="6"/>
      <c r="C2" s="4"/>
      <c r="D2" s="4"/>
      <c r="E2" s="4"/>
      <c r="F2" s="4"/>
      <c r="G2" s="4"/>
      <c r="H2" s="4"/>
    </row>
    <row r="3" spans="1:9" ht="23.25" customHeight="1" x14ac:dyDescent="0.3">
      <c r="A3" s="23" t="s">
        <v>2</v>
      </c>
      <c r="B3" s="25" t="s">
        <v>134</v>
      </c>
      <c r="C3" s="30" t="s">
        <v>6</v>
      </c>
      <c r="D3" s="31"/>
      <c r="E3" s="31"/>
      <c r="F3" s="31"/>
      <c r="G3" s="31"/>
      <c r="H3" s="28" t="s">
        <v>5</v>
      </c>
      <c r="I3" s="3"/>
    </row>
    <row r="4" spans="1:9" ht="42" customHeight="1" thickBot="1" x14ac:dyDescent="0.35">
      <c r="A4" s="24"/>
      <c r="B4" s="26"/>
      <c r="C4" s="15" t="s">
        <v>1</v>
      </c>
      <c r="D4" s="8" t="s">
        <v>8</v>
      </c>
      <c r="E4" s="8" t="s">
        <v>7</v>
      </c>
      <c r="F4" s="8" t="s">
        <v>3</v>
      </c>
      <c r="G4" s="8" t="s">
        <v>0</v>
      </c>
      <c r="H4" s="29"/>
      <c r="I4" s="3"/>
    </row>
    <row r="5" spans="1:9" s="22" customFormat="1" ht="31.5" customHeight="1" thickBot="1" x14ac:dyDescent="0.35">
      <c r="A5" s="19"/>
      <c r="B5" s="19"/>
      <c r="C5" s="18">
        <f>SUM(C6:C49)</f>
        <v>25992219905</v>
      </c>
      <c r="D5" s="18">
        <f>SUM(D6:D49)</f>
        <v>21117194570</v>
      </c>
      <c r="E5" s="18">
        <f t="shared" ref="E5:G5" si="0">SUM(E6:E49)</f>
        <v>1022519687</v>
      </c>
      <c r="F5" s="18">
        <f t="shared" si="0"/>
        <v>3501959680</v>
      </c>
      <c r="G5" s="18">
        <f t="shared" si="0"/>
        <v>350545968</v>
      </c>
      <c r="H5" s="20"/>
      <c r="I5" s="21"/>
    </row>
    <row r="6" spans="1:9" s="13" customFormat="1" ht="35.1" customHeight="1" x14ac:dyDescent="0.3">
      <c r="A6" s="9" t="s">
        <v>19</v>
      </c>
      <c r="B6" s="10">
        <v>100434000</v>
      </c>
      <c r="C6" s="14">
        <f t="shared" ref="C6:C12" si="1">SUM(D6:G6)</f>
        <v>1500000</v>
      </c>
      <c r="D6" s="14">
        <v>1500000</v>
      </c>
      <c r="E6" s="14">
        <v>0</v>
      </c>
      <c r="F6" s="14">
        <v>0</v>
      </c>
      <c r="G6" s="14">
        <v>0</v>
      </c>
      <c r="H6" s="11" t="s">
        <v>20</v>
      </c>
      <c r="I6" s="1"/>
    </row>
    <row r="7" spans="1:9" ht="35.1" customHeight="1" x14ac:dyDescent="0.3">
      <c r="A7" s="9" t="s">
        <v>36</v>
      </c>
      <c r="B7" s="10">
        <v>30719966000</v>
      </c>
      <c r="C7" s="14">
        <f t="shared" si="1"/>
        <v>9000000</v>
      </c>
      <c r="D7" s="14">
        <v>7000000</v>
      </c>
      <c r="E7" s="14">
        <v>2000000</v>
      </c>
      <c r="F7" s="14">
        <v>0</v>
      </c>
      <c r="G7" s="14">
        <v>0</v>
      </c>
      <c r="H7" s="11" t="s">
        <v>37</v>
      </c>
    </row>
    <row r="8" spans="1:9" ht="35.1" customHeight="1" x14ac:dyDescent="0.3">
      <c r="A8" s="9" t="s">
        <v>11</v>
      </c>
      <c r="B8" s="10">
        <v>386792000</v>
      </c>
      <c r="C8" s="14">
        <f t="shared" si="1"/>
        <v>2500000</v>
      </c>
      <c r="D8" s="14">
        <v>2500000</v>
      </c>
      <c r="E8" s="14">
        <v>0</v>
      </c>
      <c r="F8" s="14">
        <v>0</v>
      </c>
      <c r="G8" s="14">
        <v>0</v>
      </c>
      <c r="H8" s="11" t="s">
        <v>12</v>
      </c>
    </row>
    <row r="9" spans="1:9" ht="35.1" customHeight="1" x14ac:dyDescent="0.3">
      <c r="A9" s="9" t="s">
        <v>86</v>
      </c>
      <c r="B9" s="10">
        <v>2174323000</v>
      </c>
      <c r="C9" s="14">
        <f t="shared" si="1"/>
        <v>2500000</v>
      </c>
      <c r="D9" s="14">
        <v>2500000</v>
      </c>
      <c r="E9" s="14">
        <v>0</v>
      </c>
      <c r="F9" s="14">
        <v>0</v>
      </c>
      <c r="G9" s="14">
        <v>0</v>
      </c>
      <c r="H9" s="11" t="s">
        <v>87</v>
      </c>
    </row>
    <row r="10" spans="1:9" ht="35.1" customHeight="1" x14ac:dyDescent="0.3">
      <c r="A10" s="9" t="s">
        <v>72</v>
      </c>
      <c r="B10" s="10">
        <v>2922101000</v>
      </c>
      <c r="C10" s="14">
        <f t="shared" si="1"/>
        <v>2500000</v>
      </c>
      <c r="D10" s="14">
        <v>2500000</v>
      </c>
      <c r="E10" s="14">
        <v>0</v>
      </c>
      <c r="F10" s="14">
        <v>0</v>
      </c>
      <c r="G10" s="14">
        <v>0</v>
      </c>
      <c r="H10" s="11" t="s">
        <v>73</v>
      </c>
    </row>
    <row r="11" spans="1:9" ht="35.1" customHeight="1" x14ac:dyDescent="0.3">
      <c r="A11" s="9" t="s">
        <v>81</v>
      </c>
      <c r="B11" s="10">
        <v>122106800000</v>
      </c>
      <c r="C11" s="14">
        <f t="shared" si="1"/>
        <v>7500000</v>
      </c>
      <c r="D11" s="14">
        <v>4500000</v>
      </c>
      <c r="E11" s="14">
        <v>2000000</v>
      </c>
      <c r="F11" s="14">
        <v>500000</v>
      </c>
      <c r="G11" s="14">
        <v>500000</v>
      </c>
      <c r="H11" s="11" t="s">
        <v>82</v>
      </c>
    </row>
    <row r="12" spans="1:9" ht="35.1" customHeight="1" x14ac:dyDescent="0.3">
      <c r="A12" s="9" t="s">
        <v>89</v>
      </c>
      <c r="B12" s="10">
        <v>7793760000</v>
      </c>
      <c r="C12" s="14">
        <f t="shared" si="1"/>
        <v>498800640</v>
      </c>
      <c r="D12" s="14">
        <f>B12*0.05</f>
        <v>389688000</v>
      </c>
      <c r="E12" s="14">
        <f>B12*0.003</f>
        <v>23381280</v>
      </c>
      <c r="F12" s="14">
        <f>B12*0.01</f>
        <v>77937600</v>
      </c>
      <c r="G12" s="14">
        <f>B12*0.001</f>
        <v>7793760</v>
      </c>
      <c r="H12" s="11" t="s">
        <v>90</v>
      </c>
    </row>
    <row r="13" spans="1:9" ht="35.1" customHeight="1" x14ac:dyDescent="0.3">
      <c r="A13" s="9" t="s">
        <v>70</v>
      </c>
      <c r="B13" s="10">
        <v>3487540000</v>
      </c>
      <c r="C13" s="14">
        <f t="shared" ref="C13:C49" si="2">SUM(D13:G13)</f>
        <v>223202560</v>
      </c>
      <c r="D13" s="14">
        <f>B13*0.05</f>
        <v>174377000</v>
      </c>
      <c r="E13" s="14">
        <f>B13*0.003</f>
        <v>10462620</v>
      </c>
      <c r="F13" s="14">
        <f>B13*0.01</f>
        <v>34875400</v>
      </c>
      <c r="G13" s="14">
        <f>B13*0.001</f>
        <v>3487540</v>
      </c>
      <c r="H13" s="11" t="s">
        <v>71</v>
      </c>
    </row>
    <row r="14" spans="1:9" ht="35.1" customHeight="1" x14ac:dyDescent="0.3">
      <c r="A14" s="9" t="s">
        <v>56</v>
      </c>
      <c r="B14" s="10">
        <v>764657000</v>
      </c>
      <c r="C14" s="14">
        <f t="shared" si="2"/>
        <v>48938048</v>
      </c>
      <c r="D14" s="14">
        <f>B14*0.05</f>
        <v>38232850</v>
      </c>
      <c r="E14" s="14">
        <f>B14*0.003</f>
        <v>2293971</v>
      </c>
      <c r="F14" s="14">
        <f>B14*0.01</f>
        <v>7646570</v>
      </c>
      <c r="G14" s="14">
        <f>B14*0.001</f>
        <v>764657</v>
      </c>
      <c r="H14" s="11" t="s">
        <v>57</v>
      </c>
    </row>
    <row r="15" spans="1:9" ht="35.1" customHeight="1" x14ac:dyDescent="0.3">
      <c r="A15" s="9" t="s">
        <v>58</v>
      </c>
      <c r="B15" s="10">
        <v>688243000</v>
      </c>
      <c r="C15" s="14">
        <f t="shared" si="2"/>
        <v>44047552</v>
      </c>
      <c r="D15" s="14">
        <f>B15*0.05</f>
        <v>34412150</v>
      </c>
      <c r="E15" s="14">
        <f>B15*0.003</f>
        <v>2064729</v>
      </c>
      <c r="F15" s="14">
        <f>B15*0.01</f>
        <v>6882430</v>
      </c>
      <c r="G15" s="14">
        <f>B15*0.001</f>
        <v>688243</v>
      </c>
      <c r="H15" s="11" t="s">
        <v>59</v>
      </c>
    </row>
    <row r="16" spans="1:9" ht="35.1" customHeight="1" x14ac:dyDescent="0.3">
      <c r="A16" s="9" t="s">
        <v>49</v>
      </c>
      <c r="B16" s="10">
        <v>1059913000</v>
      </c>
      <c r="C16" s="14">
        <f t="shared" si="2"/>
        <v>67834432</v>
      </c>
      <c r="D16" s="14">
        <f>B16*0.05</f>
        <v>52995650</v>
      </c>
      <c r="E16" s="14">
        <f>B16*0.003</f>
        <v>3179739</v>
      </c>
      <c r="F16" s="14">
        <f>B16*0.01</f>
        <v>10599130</v>
      </c>
      <c r="G16" s="14">
        <f>B16*0.001</f>
        <v>1059913</v>
      </c>
      <c r="H16" s="11" t="s">
        <v>50</v>
      </c>
    </row>
    <row r="17" spans="1:9" ht="35.1" customHeight="1" x14ac:dyDescent="0.3">
      <c r="A17" s="9" t="s">
        <v>53</v>
      </c>
      <c r="B17" s="10">
        <v>86791234000</v>
      </c>
      <c r="C17" s="14">
        <f t="shared" si="2"/>
        <v>3167880041</v>
      </c>
      <c r="D17" s="14">
        <f>B17*0.03</f>
        <v>2603737020</v>
      </c>
      <c r="E17" s="14">
        <f>B17*0.001</f>
        <v>86791234</v>
      </c>
      <c r="F17" s="14">
        <f>B17*0.005</f>
        <v>433956170</v>
      </c>
      <c r="G17" s="14">
        <f>B17*0.0005</f>
        <v>43395617</v>
      </c>
      <c r="H17" s="11" t="s">
        <v>54</v>
      </c>
    </row>
    <row r="18" spans="1:9" ht="35.1" customHeight="1" x14ac:dyDescent="0.3">
      <c r="A18" s="9" t="s">
        <v>40</v>
      </c>
      <c r="B18" s="10">
        <v>205985624000</v>
      </c>
      <c r="C18" s="14">
        <f t="shared" si="2"/>
        <v>1500000000</v>
      </c>
      <c r="D18" s="14">
        <v>1500000000</v>
      </c>
      <c r="E18" s="14">
        <v>0</v>
      </c>
      <c r="F18" s="14">
        <v>0</v>
      </c>
      <c r="G18" s="14">
        <v>0</v>
      </c>
      <c r="H18" s="11" t="s">
        <v>41</v>
      </c>
    </row>
    <row r="19" spans="1:9" ht="35.1" customHeight="1" x14ac:dyDescent="0.3">
      <c r="A19" s="9" t="s">
        <v>68</v>
      </c>
      <c r="B19" s="10">
        <v>79751700000</v>
      </c>
      <c r="C19" s="14">
        <f t="shared" si="2"/>
        <v>5000000</v>
      </c>
      <c r="D19" s="14">
        <v>4000000</v>
      </c>
      <c r="E19" s="14">
        <v>0</v>
      </c>
      <c r="F19" s="14">
        <v>1000000</v>
      </c>
      <c r="G19" s="14">
        <v>0</v>
      </c>
      <c r="H19" s="11" t="s">
        <v>69</v>
      </c>
    </row>
    <row r="20" spans="1:9" ht="35.1" customHeight="1" x14ac:dyDescent="0.3">
      <c r="A20" s="9" t="s">
        <v>32</v>
      </c>
      <c r="B20" s="10">
        <v>34080964000</v>
      </c>
      <c r="C20" s="14">
        <f t="shared" si="2"/>
        <v>68000000</v>
      </c>
      <c r="D20" s="14">
        <v>68000000</v>
      </c>
      <c r="E20" s="14">
        <v>0</v>
      </c>
      <c r="F20" s="14">
        <v>0</v>
      </c>
      <c r="G20" s="14">
        <v>0</v>
      </c>
      <c r="H20" s="11" t="s">
        <v>33</v>
      </c>
    </row>
    <row r="21" spans="1:9" ht="35.1" customHeight="1" x14ac:dyDescent="0.3">
      <c r="A21" s="9" t="s">
        <v>17</v>
      </c>
      <c r="B21" s="10">
        <v>204463637000</v>
      </c>
      <c r="C21" s="14">
        <f t="shared" si="2"/>
        <v>13085672768</v>
      </c>
      <c r="D21" s="14">
        <f>B21*0.05</f>
        <v>10223181850</v>
      </c>
      <c r="E21" s="14">
        <f>B21*0.003</f>
        <v>613390911</v>
      </c>
      <c r="F21" s="14">
        <f>B21*0.01</f>
        <v>2044636370</v>
      </c>
      <c r="G21" s="14">
        <f>B21*0.001</f>
        <v>204463637</v>
      </c>
      <c r="H21" s="11" t="s">
        <v>18</v>
      </c>
    </row>
    <row r="22" spans="1:9" ht="35.1" customHeight="1" x14ac:dyDescent="0.3">
      <c r="A22" s="9" t="s">
        <v>13</v>
      </c>
      <c r="B22" s="10">
        <v>63175144000</v>
      </c>
      <c r="C22" s="14">
        <f t="shared" si="2"/>
        <v>1500000000</v>
      </c>
      <c r="D22" s="14">
        <v>1500000000</v>
      </c>
      <c r="E22" s="14">
        <v>0</v>
      </c>
      <c r="F22" s="14">
        <v>0</v>
      </c>
      <c r="G22" s="14">
        <v>0</v>
      </c>
      <c r="H22" s="11" t="s">
        <v>14</v>
      </c>
    </row>
    <row r="23" spans="1:9" ht="35.1" customHeight="1" x14ac:dyDescent="0.3">
      <c r="A23" s="9" t="s">
        <v>47</v>
      </c>
      <c r="B23" s="10">
        <v>20703717000</v>
      </c>
      <c r="C23" s="14">
        <f t="shared" si="2"/>
        <v>12000000</v>
      </c>
      <c r="D23" s="14">
        <v>2000000</v>
      </c>
      <c r="E23" s="14">
        <v>10000000</v>
      </c>
      <c r="F23" s="14">
        <v>0</v>
      </c>
      <c r="G23" s="14">
        <v>0</v>
      </c>
      <c r="H23" s="11" t="s">
        <v>48</v>
      </c>
    </row>
    <row r="24" spans="1:9" ht="35.1" customHeight="1" x14ac:dyDescent="0.3">
      <c r="A24" s="9" t="s">
        <v>15</v>
      </c>
      <c r="B24" s="10">
        <v>1076379000</v>
      </c>
      <c r="C24" s="14">
        <f t="shared" si="2"/>
        <v>4000000</v>
      </c>
      <c r="D24" s="14">
        <v>4000000</v>
      </c>
      <c r="E24" s="14">
        <v>0</v>
      </c>
      <c r="F24" s="14">
        <v>0</v>
      </c>
      <c r="G24" s="14">
        <v>0</v>
      </c>
      <c r="H24" s="11" t="s">
        <v>16</v>
      </c>
    </row>
    <row r="25" spans="1:9" ht="35.1" customHeight="1" x14ac:dyDescent="0.3">
      <c r="A25" s="9" t="s">
        <v>88</v>
      </c>
      <c r="B25" s="10">
        <v>5828252000</v>
      </c>
      <c r="C25" s="14">
        <f t="shared" si="2"/>
        <v>3500000</v>
      </c>
      <c r="D25" s="14">
        <v>3500000</v>
      </c>
      <c r="E25" s="14">
        <v>0</v>
      </c>
      <c r="F25" s="14">
        <v>0</v>
      </c>
      <c r="G25" s="14">
        <v>0</v>
      </c>
      <c r="H25" s="11" t="s">
        <v>12</v>
      </c>
    </row>
    <row r="26" spans="1:9" ht="35.1" customHeight="1" x14ac:dyDescent="0.3">
      <c r="A26" s="9" t="s">
        <v>38</v>
      </c>
      <c r="B26" s="10">
        <v>1086725000</v>
      </c>
      <c r="C26" s="14">
        <f t="shared" si="2"/>
        <v>1000000</v>
      </c>
      <c r="D26" s="14">
        <v>1000000</v>
      </c>
      <c r="E26" s="14">
        <v>0</v>
      </c>
      <c r="F26" s="14">
        <v>0</v>
      </c>
      <c r="G26" s="14">
        <v>0</v>
      </c>
      <c r="H26" s="11" t="s">
        <v>39</v>
      </c>
    </row>
    <row r="27" spans="1:9" ht="35.1" customHeight="1" x14ac:dyDescent="0.3">
      <c r="A27" s="9" t="s">
        <v>55</v>
      </c>
      <c r="B27" s="10">
        <v>10503302000</v>
      </c>
      <c r="C27" s="14">
        <f t="shared" si="2"/>
        <v>1000000</v>
      </c>
      <c r="D27" s="14">
        <v>1000000</v>
      </c>
      <c r="E27" s="14">
        <v>0</v>
      </c>
      <c r="F27" s="14">
        <v>0</v>
      </c>
      <c r="G27" s="14">
        <v>0</v>
      </c>
      <c r="H27" s="11" t="s">
        <v>39</v>
      </c>
    </row>
    <row r="28" spans="1:9" ht="35.1" customHeight="1" x14ac:dyDescent="0.3">
      <c r="A28" s="9" t="s">
        <v>62</v>
      </c>
      <c r="B28" s="10">
        <v>6512538000</v>
      </c>
      <c r="C28" s="14">
        <f t="shared" si="2"/>
        <v>416802432</v>
      </c>
      <c r="D28" s="14">
        <f>B28*0.05</f>
        <v>325626900</v>
      </c>
      <c r="E28" s="14">
        <f>B28*0.003</f>
        <v>19537614</v>
      </c>
      <c r="F28" s="14">
        <f>B28*0.01</f>
        <v>65125380</v>
      </c>
      <c r="G28" s="14">
        <f>B28*0.001</f>
        <v>6512538</v>
      </c>
      <c r="H28" s="11" t="s">
        <v>63</v>
      </c>
    </row>
    <row r="29" spans="1:9" ht="35.1" customHeight="1" x14ac:dyDescent="0.3">
      <c r="A29" s="9" t="s">
        <v>66</v>
      </c>
      <c r="B29" s="10">
        <v>720566443000</v>
      </c>
      <c r="C29" s="14">
        <f t="shared" si="2"/>
        <v>5247400</v>
      </c>
      <c r="D29" s="14">
        <v>3470000</v>
      </c>
      <c r="E29" s="14">
        <v>1777400</v>
      </c>
      <c r="F29" s="14">
        <v>0</v>
      </c>
      <c r="G29" s="14">
        <v>0</v>
      </c>
      <c r="H29" s="11" t="s">
        <v>67</v>
      </c>
    </row>
    <row r="30" spans="1:9" ht="35.1" customHeight="1" x14ac:dyDescent="0.3">
      <c r="A30" s="9" t="s">
        <v>30</v>
      </c>
      <c r="B30" s="10">
        <v>24385786000</v>
      </c>
      <c r="C30" s="14">
        <f t="shared" si="2"/>
        <v>1560690304</v>
      </c>
      <c r="D30" s="14">
        <f>B30*0.05</f>
        <v>1219289300</v>
      </c>
      <c r="E30" s="14">
        <f>B30*0.003</f>
        <v>73157358</v>
      </c>
      <c r="F30" s="14">
        <f>B30*0.01</f>
        <v>243857860</v>
      </c>
      <c r="G30" s="14">
        <f>B30*0.001</f>
        <v>24385786</v>
      </c>
      <c r="H30" s="11" t="s">
        <v>31</v>
      </c>
    </row>
    <row r="31" spans="1:9" ht="35.1" customHeight="1" x14ac:dyDescent="0.3">
      <c r="A31" s="9" t="s">
        <v>28</v>
      </c>
      <c r="B31" s="10">
        <v>8069323000</v>
      </c>
      <c r="C31" s="14">
        <f t="shared" si="2"/>
        <v>1560000</v>
      </c>
      <c r="D31" s="14">
        <v>1560000</v>
      </c>
      <c r="E31" s="14">
        <v>0</v>
      </c>
      <c r="F31" s="14">
        <v>0</v>
      </c>
      <c r="G31" s="14">
        <v>0</v>
      </c>
      <c r="H31" s="11" t="s">
        <v>29</v>
      </c>
    </row>
    <row r="32" spans="1:9" ht="35.1" customHeight="1" x14ac:dyDescent="0.3">
      <c r="A32" s="9" t="s">
        <v>9</v>
      </c>
      <c r="B32" s="10">
        <v>3004231000</v>
      </c>
      <c r="C32" s="14">
        <f t="shared" si="2"/>
        <v>192270784</v>
      </c>
      <c r="D32" s="14">
        <f>B32*0.05</f>
        <v>150211550</v>
      </c>
      <c r="E32" s="14">
        <f>B32*0.003</f>
        <v>9012693</v>
      </c>
      <c r="F32" s="14">
        <f>B32*0.01</f>
        <v>30042310</v>
      </c>
      <c r="G32" s="14">
        <f>B32*0.001</f>
        <v>3004231</v>
      </c>
      <c r="H32" s="11" t="s">
        <v>10</v>
      </c>
      <c r="I32" s="12"/>
    </row>
    <row r="33" spans="1:8" ht="35.1" customHeight="1" x14ac:dyDescent="0.3">
      <c r="A33" s="9" t="s">
        <v>60</v>
      </c>
      <c r="B33" s="10">
        <v>2000689000</v>
      </c>
      <c r="C33" s="14">
        <f t="shared" si="2"/>
        <v>128044096</v>
      </c>
      <c r="D33" s="14">
        <f>B33*0.05</f>
        <v>100034450</v>
      </c>
      <c r="E33" s="14">
        <f>B33*0.003</f>
        <v>6002067</v>
      </c>
      <c r="F33" s="14">
        <f>B33*0.01</f>
        <v>20006890</v>
      </c>
      <c r="G33" s="14">
        <f>B33*0.001</f>
        <v>2000689</v>
      </c>
      <c r="H33" s="11" t="s">
        <v>61</v>
      </c>
    </row>
    <row r="34" spans="1:8" ht="35.1" customHeight="1" x14ac:dyDescent="0.3">
      <c r="A34" s="9" t="s">
        <v>34</v>
      </c>
      <c r="B34" s="10">
        <v>2295826000</v>
      </c>
      <c r="C34" s="14">
        <f t="shared" si="2"/>
        <v>146932864</v>
      </c>
      <c r="D34" s="14">
        <f>B34*0.05</f>
        <v>114791300</v>
      </c>
      <c r="E34" s="14">
        <f>B34*0.003</f>
        <v>6887478</v>
      </c>
      <c r="F34" s="14">
        <f>B34*0.01</f>
        <v>22958260</v>
      </c>
      <c r="G34" s="14">
        <f>B34*0.001</f>
        <v>2295826</v>
      </c>
      <c r="H34" s="11" t="s">
        <v>35</v>
      </c>
    </row>
    <row r="35" spans="1:8" ht="35.1" customHeight="1" x14ac:dyDescent="0.3">
      <c r="A35" s="9" t="s">
        <v>74</v>
      </c>
      <c r="B35" s="10">
        <v>66619000</v>
      </c>
      <c r="C35" s="14">
        <f t="shared" si="2"/>
        <v>4263616</v>
      </c>
      <c r="D35" s="14">
        <f>B35*0.05</f>
        <v>3330950</v>
      </c>
      <c r="E35" s="14">
        <f>B35*0.003</f>
        <v>199857</v>
      </c>
      <c r="F35" s="14">
        <f>B35*0.01</f>
        <v>666190</v>
      </c>
      <c r="G35" s="14">
        <f>B35*0.001</f>
        <v>66619</v>
      </c>
      <c r="H35" s="11" t="s">
        <v>75</v>
      </c>
    </row>
    <row r="36" spans="1:8" ht="35.1" customHeight="1" x14ac:dyDescent="0.3">
      <c r="A36" s="9" t="s">
        <v>79</v>
      </c>
      <c r="B36" s="10">
        <v>610858000</v>
      </c>
      <c r="C36" s="14">
        <f t="shared" si="2"/>
        <v>39094912</v>
      </c>
      <c r="D36" s="14">
        <f>B36*0.05</f>
        <v>30542900</v>
      </c>
      <c r="E36" s="14">
        <f>B36*0.003</f>
        <v>1832574</v>
      </c>
      <c r="F36" s="14">
        <f>B36*0.01</f>
        <v>6108580</v>
      </c>
      <c r="G36" s="14">
        <f>B36*0.001</f>
        <v>610858</v>
      </c>
      <c r="H36" s="11" t="s">
        <v>80</v>
      </c>
    </row>
    <row r="37" spans="1:8" ht="35.1" customHeight="1" x14ac:dyDescent="0.3">
      <c r="A37" s="9" t="s">
        <v>42</v>
      </c>
      <c r="B37" s="10">
        <v>25149932000</v>
      </c>
      <c r="C37" s="14">
        <f t="shared" si="2"/>
        <v>51000000</v>
      </c>
      <c r="D37" s="14">
        <v>51000000</v>
      </c>
      <c r="E37" s="14">
        <v>0</v>
      </c>
      <c r="F37" s="14">
        <v>0</v>
      </c>
      <c r="G37" s="14">
        <v>0</v>
      </c>
      <c r="H37" s="11" t="s">
        <v>43</v>
      </c>
    </row>
    <row r="38" spans="1:8" ht="35.1" customHeight="1" x14ac:dyDescent="0.3">
      <c r="A38" s="9" t="s">
        <v>44</v>
      </c>
      <c r="B38" s="10">
        <v>2842975000</v>
      </c>
      <c r="C38" s="14">
        <f t="shared" si="2"/>
        <v>3000000</v>
      </c>
      <c r="D38" s="14">
        <v>3000000</v>
      </c>
      <c r="E38" s="14">
        <v>0</v>
      </c>
      <c r="F38" s="14">
        <v>0</v>
      </c>
      <c r="G38" s="14">
        <v>0</v>
      </c>
      <c r="H38" s="11" t="s">
        <v>45</v>
      </c>
    </row>
    <row r="39" spans="1:8" ht="35.1" customHeight="1" x14ac:dyDescent="0.3">
      <c r="A39" s="9" t="s">
        <v>24</v>
      </c>
      <c r="B39" s="10">
        <v>1257033000</v>
      </c>
      <c r="C39" s="14">
        <f t="shared" si="2"/>
        <v>1560000</v>
      </c>
      <c r="D39" s="14">
        <v>1560000</v>
      </c>
      <c r="E39" s="14">
        <v>0</v>
      </c>
      <c r="F39" s="14">
        <v>0</v>
      </c>
      <c r="G39" s="14">
        <v>0</v>
      </c>
      <c r="H39" s="11" t="s">
        <v>25</v>
      </c>
    </row>
    <row r="40" spans="1:8" ht="35.1" customHeight="1" x14ac:dyDescent="0.3">
      <c r="A40" s="9" t="s">
        <v>76</v>
      </c>
      <c r="B40" s="10">
        <v>119478000</v>
      </c>
      <c r="C40" s="14">
        <f t="shared" si="2"/>
        <v>2050000</v>
      </c>
      <c r="D40" s="14">
        <v>2050000</v>
      </c>
      <c r="E40" s="14">
        <v>0</v>
      </c>
      <c r="F40" s="14">
        <v>0</v>
      </c>
      <c r="G40" s="14">
        <v>0</v>
      </c>
      <c r="H40" s="11" t="s">
        <v>39</v>
      </c>
    </row>
    <row r="41" spans="1:8" ht="35.1" customHeight="1" x14ac:dyDescent="0.3">
      <c r="A41" s="9" t="s">
        <v>77</v>
      </c>
      <c r="B41" s="10">
        <v>32277017000</v>
      </c>
      <c r="C41" s="14">
        <f t="shared" si="2"/>
        <v>2065729088</v>
      </c>
      <c r="D41" s="14">
        <f>B41*0.05</f>
        <v>1613850850</v>
      </c>
      <c r="E41" s="14">
        <f>B41*0.003</f>
        <v>96831051</v>
      </c>
      <c r="F41" s="14">
        <f>B41*0.01</f>
        <v>322770170</v>
      </c>
      <c r="G41" s="14">
        <f>B41*0.001</f>
        <v>32277017</v>
      </c>
      <c r="H41" s="11" t="s">
        <v>78</v>
      </c>
    </row>
    <row r="42" spans="1:8" ht="35.1" customHeight="1" x14ac:dyDescent="0.3">
      <c r="A42" s="9" t="s">
        <v>46</v>
      </c>
      <c r="B42" s="10">
        <v>3868518000</v>
      </c>
      <c r="C42" s="14">
        <f t="shared" si="2"/>
        <v>1300000</v>
      </c>
      <c r="D42" s="14">
        <v>1300000</v>
      </c>
      <c r="E42" s="14">
        <v>0</v>
      </c>
      <c r="F42" s="14">
        <v>0</v>
      </c>
      <c r="G42" s="14">
        <v>0</v>
      </c>
      <c r="H42" s="11" t="s">
        <v>12</v>
      </c>
    </row>
    <row r="43" spans="1:8" ht="35.1" customHeight="1" x14ac:dyDescent="0.3">
      <c r="A43" s="9" t="s">
        <v>85</v>
      </c>
      <c r="B43" s="10">
        <v>3083721000</v>
      </c>
      <c r="C43" s="14">
        <f t="shared" si="2"/>
        <v>197358144</v>
      </c>
      <c r="D43" s="14">
        <f>B43*0.05</f>
        <v>154186050</v>
      </c>
      <c r="E43" s="14">
        <f>B43*0.003</f>
        <v>9251163</v>
      </c>
      <c r="F43" s="14">
        <f>B43*0.01</f>
        <v>30837210</v>
      </c>
      <c r="G43" s="14">
        <f>B43*0.001</f>
        <v>3083721</v>
      </c>
      <c r="H43" s="11" t="s">
        <v>12</v>
      </c>
    </row>
    <row r="44" spans="1:8" ht="35.1" customHeight="1" x14ac:dyDescent="0.3">
      <c r="A44" s="9" t="s">
        <v>64</v>
      </c>
      <c r="B44" s="10">
        <v>2538892000</v>
      </c>
      <c r="C44" s="14">
        <f t="shared" si="2"/>
        <v>162489088</v>
      </c>
      <c r="D44" s="14">
        <f>B44*0.05</f>
        <v>126944600</v>
      </c>
      <c r="E44" s="14">
        <f>B44*0.003</f>
        <v>7616676</v>
      </c>
      <c r="F44" s="14">
        <f>B44*0.01</f>
        <v>25388920</v>
      </c>
      <c r="G44" s="14">
        <f>B44*0.001</f>
        <v>2538892</v>
      </c>
      <c r="H44" s="11" t="s">
        <v>65</v>
      </c>
    </row>
    <row r="45" spans="1:8" ht="35.1" customHeight="1" x14ac:dyDescent="0.3">
      <c r="A45" s="9" t="s">
        <v>51</v>
      </c>
      <c r="B45" s="10">
        <v>38279000</v>
      </c>
      <c r="C45" s="14">
        <f t="shared" si="2"/>
        <v>2449856</v>
      </c>
      <c r="D45" s="14">
        <f>B45*0.05</f>
        <v>1913950</v>
      </c>
      <c r="E45" s="14">
        <f>B45*0.003</f>
        <v>114837</v>
      </c>
      <c r="F45" s="14">
        <f>B45*0.01</f>
        <v>382790</v>
      </c>
      <c r="G45" s="14">
        <f>B45*0.001</f>
        <v>38279</v>
      </c>
      <c r="H45" s="11" t="s">
        <v>52</v>
      </c>
    </row>
    <row r="46" spans="1:8" ht="35.1" customHeight="1" x14ac:dyDescent="0.3">
      <c r="A46" s="9" t="s">
        <v>21</v>
      </c>
      <c r="B46" s="10">
        <v>2435441000</v>
      </c>
      <c r="C46" s="14">
        <f t="shared" si="2"/>
        <v>8000000</v>
      </c>
      <c r="D46" s="14">
        <v>8000000</v>
      </c>
      <c r="E46" s="14">
        <v>0</v>
      </c>
      <c r="F46" s="14">
        <v>0</v>
      </c>
      <c r="G46" s="14">
        <v>0</v>
      </c>
      <c r="H46" s="11" t="s">
        <v>22</v>
      </c>
    </row>
    <row r="47" spans="1:8" ht="35.1" customHeight="1" x14ac:dyDescent="0.3">
      <c r="A47" s="9" t="s">
        <v>23</v>
      </c>
      <c r="B47" s="10">
        <v>6243516000</v>
      </c>
      <c r="C47" s="14">
        <f t="shared" si="2"/>
        <v>5000000</v>
      </c>
      <c r="D47" s="14">
        <v>5000000</v>
      </c>
      <c r="E47" s="14">
        <v>0</v>
      </c>
      <c r="F47" s="14">
        <v>0</v>
      </c>
      <c r="G47" s="14">
        <v>0</v>
      </c>
      <c r="H47" s="11" t="s">
        <v>12</v>
      </c>
    </row>
    <row r="48" spans="1:8" ht="35.1" customHeight="1" x14ac:dyDescent="0.3">
      <c r="A48" s="9" t="s">
        <v>83</v>
      </c>
      <c r="B48" s="10">
        <v>3138639000</v>
      </c>
      <c r="C48" s="14">
        <f t="shared" si="2"/>
        <v>200872896</v>
      </c>
      <c r="D48" s="14">
        <f>B48*0.05</f>
        <v>156931950</v>
      </c>
      <c r="E48" s="14">
        <f>B48*0.003</f>
        <v>9415917</v>
      </c>
      <c r="F48" s="14">
        <f>B48*0.01</f>
        <v>31386390</v>
      </c>
      <c r="G48" s="14">
        <f>B48*0.001</f>
        <v>3138639</v>
      </c>
      <c r="H48" s="11" t="s">
        <v>84</v>
      </c>
    </row>
    <row r="49" spans="1:8" ht="35.1" customHeight="1" x14ac:dyDescent="0.3">
      <c r="A49" s="9" t="s">
        <v>26</v>
      </c>
      <c r="B49" s="10">
        <v>8439506000</v>
      </c>
      <c r="C49" s="14">
        <f t="shared" si="2"/>
        <v>540128384</v>
      </c>
      <c r="D49" s="14">
        <f>B49*0.05</f>
        <v>421975300</v>
      </c>
      <c r="E49" s="14">
        <f>B49*0.003</f>
        <v>25318518</v>
      </c>
      <c r="F49" s="14">
        <f>B49*0.01</f>
        <v>84395060</v>
      </c>
      <c r="G49" s="14">
        <f>B49*0.001</f>
        <v>8439506</v>
      </c>
      <c r="H49" s="11" t="s">
        <v>27</v>
      </c>
    </row>
  </sheetData>
  <autoFilter ref="A5:I49" xr:uid="{2411862B-0D7A-4FBA-95F2-A12F29205C29}"/>
  <mergeCells count="5">
    <mergeCell ref="A3:A4"/>
    <mergeCell ref="B3:B4"/>
    <mergeCell ref="A1:H1"/>
    <mergeCell ref="H3:H4"/>
    <mergeCell ref="C3:G3"/>
  </mergeCells>
  <phoneticPr fontId="2" type="noConversion"/>
  <pageMargins left="0.43307086614173229" right="0.43307086614173229" top="0.74803149606299213" bottom="0.74803149606299213" header="0.31496062992125984" footer="0.31496062992125984"/>
  <pageSetup paperSize="9" scale="2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20F9B-BA7C-471C-AAD9-7072A7B39E24}">
  <dimension ref="A1:I31"/>
  <sheetViews>
    <sheetView workbookViewId="0">
      <selection activeCell="E9" sqref="E9"/>
    </sheetView>
  </sheetViews>
  <sheetFormatPr defaultRowHeight="16.5" x14ac:dyDescent="0.3"/>
  <cols>
    <col min="1" max="1" width="18.625" style="2" bestFit="1" customWidth="1"/>
    <col min="2" max="2" width="20" bestFit="1" customWidth="1"/>
    <col min="3" max="4" width="22.5" bestFit="1" customWidth="1"/>
    <col min="5" max="6" width="20.75" bestFit="1" customWidth="1"/>
    <col min="7" max="7" width="19.125" bestFit="1" customWidth="1"/>
    <col min="8" max="8" width="111.125" customWidth="1"/>
    <col min="9" max="9" width="2.625" customWidth="1"/>
  </cols>
  <sheetData>
    <row r="1" spans="1:9" ht="31.5" x14ac:dyDescent="0.3">
      <c r="A1" s="27" t="s">
        <v>136</v>
      </c>
      <c r="B1" s="27"/>
      <c r="C1" s="27"/>
      <c r="D1" s="27"/>
      <c r="E1" s="27"/>
      <c r="F1" s="27"/>
      <c r="G1" s="27"/>
      <c r="H1" s="27"/>
      <c r="I1" s="1"/>
    </row>
    <row r="2" spans="1:9" ht="27" thickBot="1" x14ac:dyDescent="0.35">
      <c r="A2" s="7"/>
      <c r="B2" s="7"/>
      <c r="C2" s="4"/>
      <c r="D2" s="4"/>
      <c r="E2" s="4"/>
      <c r="F2" s="4"/>
      <c r="G2" s="4"/>
      <c r="H2" s="4"/>
      <c r="I2" s="1"/>
    </row>
    <row r="3" spans="1:9" x14ac:dyDescent="0.3">
      <c r="A3" s="23" t="s">
        <v>2</v>
      </c>
      <c r="B3" s="25" t="s">
        <v>4</v>
      </c>
      <c r="C3" s="30" t="s">
        <v>6</v>
      </c>
      <c r="D3" s="31"/>
      <c r="E3" s="31"/>
      <c r="F3" s="31"/>
      <c r="G3" s="31"/>
      <c r="H3" s="28" t="s">
        <v>5</v>
      </c>
      <c r="I3" s="3"/>
    </row>
    <row r="4" spans="1:9" ht="17.25" thickBot="1" x14ac:dyDescent="0.35">
      <c r="A4" s="24"/>
      <c r="B4" s="26"/>
      <c r="C4" s="15" t="s">
        <v>1</v>
      </c>
      <c r="D4" s="8" t="s">
        <v>8</v>
      </c>
      <c r="E4" s="8" t="s">
        <v>7</v>
      </c>
      <c r="F4" s="8" t="s">
        <v>3</v>
      </c>
      <c r="G4" s="8" t="s">
        <v>0</v>
      </c>
      <c r="H4" s="29"/>
      <c r="I4" s="3"/>
    </row>
    <row r="5" spans="1:9" s="22" customFormat="1" ht="32.25" customHeight="1" thickBot="1" x14ac:dyDescent="0.35">
      <c r="A5" s="19"/>
      <c r="B5" s="19"/>
      <c r="C5" s="18">
        <f>SUM(C6:C28)</f>
        <v>415289080</v>
      </c>
      <c r="D5" s="18">
        <f>SUM(D6:D28)</f>
        <v>335244250</v>
      </c>
      <c r="E5" s="18">
        <f>SUM(E6:E28)</f>
        <v>17979665</v>
      </c>
      <c r="F5" s="18">
        <f>SUM(F6:F28)</f>
        <v>56188610</v>
      </c>
      <c r="G5" s="18">
        <f>SUM(G6:G28)</f>
        <v>5876555</v>
      </c>
      <c r="H5" s="20"/>
      <c r="I5" s="21"/>
    </row>
    <row r="6" spans="1:9" ht="35.1" customHeight="1" x14ac:dyDescent="0.3">
      <c r="A6" s="16" t="s">
        <v>91</v>
      </c>
      <c r="B6" s="10">
        <v>482631000</v>
      </c>
      <c r="C6" s="14">
        <f t="shared" ref="C6:C28" si="0">SUM(D6:G6)</f>
        <v>6000000</v>
      </c>
      <c r="D6" s="14">
        <v>6000000</v>
      </c>
      <c r="E6" s="14">
        <v>0</v>
      </c>
      <c r="F6" s="14">
        <v>0</v>
      </c>
      <c r="G6" s="14">
        <v>0</v>
      </c>
      <c r="H6" s="11" t="s">
        <v>92</v>
      </c>
      <c r="I6" s="1"/>
    </row>
    <row r="7" spans="1:9" ht="35.1" customHeight="1" x14ac:dyDescent="0.3">
      <c r="A7" s="16" t="s">
        <v>93</v>
      </c>
      <c r="B7" s="10">
        <v>672441000</v>
      </c>
      <c r="C7" s="14">
        <f t="shared" si="0"/>
        <v>1500000</v>
      </c>
      <c r="D7" s="14">
        <v>1500000</v>
      </c>
      <c r="E7" s="14">
        <v>0</v>
      </c>
      <c r="F7" s="14">
        <v>0</v>
      </c>
      <c r="G7" s="14">
        <v>0</v>
      </c>
      <c r="H7" s="11" t="s">
        <v>39</v>
      </c>
      <c r="I7" s="1"/>
    </row>
    <row r="8" spans="1:9" ht="35.1" customHeight="1" x14ac:dyDescent="0.3">
      <c r="A8" s="16" t="s">
        <v>94</v>
      </c>
      <c r="B8" s="10">
        <v>398323000</v>
      </c>
      <c r="C8" s="14">
        <f t="shared" si="0"/>
        <v>25492672</v>
      </c>
      <c r="D8" s="14">
        <f t="shared" ref="D8" si="1">B8*0.05</f>
        <v>19916150</v>
      </c>
      <c r="E8" s="14">
        <f t="shared" ref="E8" si="2">B8*0.003</f>
        <v>1194969</v>
      </c>
      <c r="F8" s="14">
        <f t="shared" ref="F8" si="3">B8*0.01</f>
        <v>3983230</v>
      </c>
      <c r="G8" s="14">
        <f t="shared" ref="G8" si="4">B8*0.001</f>
        <v>398323</v>
      </c>
      <c r="H8" s="11" t="s">
        <v>95</v>
      </c>
      <c r="I8" s="1"/>
    </row>
    <row r="9" spans="1:9" ht="35.1" customHeight="1" x14ac:dyDescent="0.3">
      <c r="A9" s="16" t="s">
        <v>96</v>
      </c>
      <c r="B9" s="10">
        <v>445096000</v>
      </c>
      <c r="C9" s="14">
        <f t="shared" si="0"/>
        <v>8000000</v>
      </c>
      <c r="D9" s="14">
        <v>8000000</v>
      </c>
      <c r="E9" s="14">
        <v>0</v>
      </c>
      <c r="F9" s="14">
        <v>0</v>
      </c>
      <c r="G9" s="14">
        <v>0</v>
      </c>
      <c r="H9" s="11" t="s">
        <v>97</v>
      </c>
      <c r="I9" s="1"/>
    </row>
    <row r="10" spans="1:9" ht="35.1" customHeight="1" x14ac:dyDescent="0.3">
      <c r="A10" s="16" t="s">
        <v>98</v>
      </c>
      <c r="B10" s="10">
        <v>380010000</v>
      </c>
      <c r="C10" s="14">
        <f t="shared" si="0"/>
        <v>8000000</v>
      </c>
      <c r="D10" s="14">
        <v>8000000</v>
      </c>
      <c r="E10" s="14">
        <v>0</v>
      </c>
      <c r="F10" s="14">
        <v>0</v>
      </c>
      <c r="G10" s="14">
        <v>0</v>
      </c>
      <c r="H10" s="11" t="s">
        <v>99</v>
      </c>
      <c r="I10" s="1"/>
    </row>
    <row r="11" spans="1:9" ht="35.1" customHeight="1" x14ac:dyDescent="0.3">
      <c r="A11" s="16" t="s">
        <v>100</v>
      </c>
      <c r="B11" s="10">
        <v>596898000</v>
      </c>
      <c r="C11" s="14">
        <f t="shared" si="0"/>
        <v>38201472</v>
      </c>
      <c r="D11" s="14">
        <f>B11*0.05</f>
        <v>29844900</v>
      </c>
      <c r="E11" s="14">
        <f>B11*0.003</f>
        <v>1790694</v>
      </c>
      <c r="F11" s="14">
        <f>B11*0.01</f>
        <v>5968980</v>
      </c>
      <c r="G11" s="14">
        <f>B11*0.001</f>
        <v>596898</v>
      </c>
      <c r="H11" s="11" t="s">
        <v>101</v>
      </c>
      <c r="I11" s="1"/>
    </row>
    <row r="12" spans="1:9" ht="35.1" customHeight="1" x14ac:dyDescent="0.3">
      <c r="A12" s="16" t="s">
        <v>102</v>
      </c>
      <c r="B12" s="10">
        <v>394345000</v>
      </c>
      <c r="C12" s="14">
        <f t="shared" si="0"/>
        <v>25238000</v>
      </c>
      <c r="D12" s="14">
        <v>25238000</v>
      </c>
      <c r="E12" s="14">
        <v>0</v>
      </c>
      <c r="F12" s="14">
        <v>0</v>
      </c>
      <c r="G12" s="14">
        <v>0</v>
      </c>
      <c r="H12" s="11" t="s">
        <v>103</v>
      </c>
      <c r="I12" s="1"/>
    </row>
    <row r="13" spans="1:9" ht="35.1" customHeight="1" x14ac:dyDescent="0.3">
      <c r="A13" s="16" t="s">
        <v>104</v>
      </c>
      <c r="B13" s="10">
        <v>282267000</v>
      </c>
      <c r="C13" s="14">
        <f t="shared" si="0"/>
        <v>18065088</v>
      </c>
      <c r="D13" s="14">
        <f t="shared" ref="D13:D14" si="5">B13*0.05</f>
        <v>14113350</v>
      </c>
      <c r="E13" s="14">
        <f t="shared" ref="E13:E17" si="6">B13*0.003</f>
        <v>846801</v>
      </c>
      <c r="F13" s="14">
        <f t="shared" ref="F13:F14" si="7">B13*0.01</f>
        <v>2822670</v>
      </c>
      <c r="G13" s="14">
        <f t="shared" ref="G13:G17" si="8">B13*0.001</f>
        <v>282267</v>
      </c>
      <c r="H13" s="11" t="s">
        <v>105</v>
      </c>
      <c r="I13" s="1"/>
    </row>
    <row r="14" spans="1:9" ht="35.1" customHeight="1" x14ac:dyDescent="0.3">
      <c r="A14" s="16" t="s">
        <v>106</v>
      </c>
      <c r="B14" s="10">
        <v>433741000</v>
      </c>
      <c r="C14" s="14">
        <f t="shared" si="0"/>
        <v>27759424</v>
      </c>
      <c r="D14" s="14">
        <f t="shared" si="5"/>
        <v>21687050</v>
      </c>
      <c r="E14" s="14">
        <f t="shared" si="6"/>
        <v>1301223</v>
      </c>
      <c r="F14" s="14">
        <f t="shared" si="7"/>
        <v>4337410</v>
      </c>
      <c r="G14" s="14">
        <f t="shared" si="8"/>
        <v>433741</v>
      </c>
      <c r="H14" s="11" t="s">
        <v>107</v>
      </c>
      <c r="I14" s="1"/>
    </row>
    <row r="15" spans="1:9" ht="35.1" customHeight="1" x14ac:dyDescent="0.3">
      <c r="A15" s="16" t="s">
        <v>108</v>
      </c>
      <c r="B15" s="10">
        <v>369694000</v>
      </c>
      <c r="C15" s="14">
        <f t="shared" si="0"/>
        <v>11848776</v>
      </c>
      <c r="D15" s="14">
        <v>8000000</v>
      </c>
      <c r="E15" s="14">
        <f t="shared" si="6"/>
        <v>1109082</v>
      </c>
      <c r="F15" s="14">
        <v>2370000</v>
      </c>
      <c r="G15" s="14">
        <f t="shared" si="8"/>
        <v>369694</v>
      </c>
      <c r="H15" s="11" t="s">
        <v>109</v>
      </c>
      <c r="I15" s="1"/>
    </row>
    <row r="16" spans="1:9" ht="35.1" customHeight="1" x14ac:dyDescent="0.3">
      <c r="A16" s="16" t="s">
        <v>110</v>
      </c>
      <c r="B16" s="10">
        <v>317531000</v>
      </c>
      <c r="C16" s="14">
        <f t="shared" si="0"/>
        <v>20321984</v>
      </c>
      <c r="D16" s="14">
        <f t="shared" ref="D16:D17" si="9">B16*0.05</f>
        <v>15876550</v>
      </c>
      <c r="E16" s="14">
        <f t="shared" si="6"/>
        <v>952593</v>
      </c>
      <c r="F16" s="14">
        <f t="shared" ref="F16:F17" si="10">B16*0.01</f>
        <v>3175310</v>
      </c>
      <c r="G16" s="14">
        <f t="shared" si="8"/>
        <v>317531</v>
      </c>
      <c r="H16" s="11" t="s">
        <v>12</v>
      </c>
      <c r="I16" s="1"/>
    </row>
    <row r="17" spans="1:9" ht="35.1" customHeight="1" x14ac:dyDescent="0.3">
      <c r="A17" s="16" t="s">
        <v>111</v>
      </c>
      <c r="B17" s="10">
        <v>290535000</v>
      </c>
      <c r="C17" s="14">
        <f t="shared" si="0"/>
        <v>18594240</v>
      </c>
      <c r="D17" s="14">
        <f t="shared" si="9"/>
        <v>14526750</v>
      </c>
      <c r="E17" s="14">
        <f t="shared" si="6"/>
        <v>871605</v>
      </c>
      <c r="F17" s="14">
        <f t="shared" si="10"/>
        <v>2905350</v>
      </c>
      <c r="G17" s="14">
        <f t="shared" si="8"/>
        <v>290535</v>
      </c>
      <c r="H17" s="11" t="s">
        <v>112</v>
      </c>
      <c r="I17" s="1"/>
    </row>
    <row r="18" spans="1:9" ht="35.1" customHeight="1" x14ac:dyDescent="0.3">
      <c r="A18" s="16" t="s">
        <v>113</v>
      </c>
      <c r="B18" s="10">
        <v>339865000</v>
      </c>
      <c r="C18" s="14">
        <f t="shared" si="0"/>
        <v>5000000</v>
      </c>
      <c r="D18" s="14">
        <v>4200000</v>
      </c>
      <c r="E18" s="14">
        <v>500000</v>
      </c>
      <c r="F18" s="14">
        <v>200000</v>
      </c>
      <c r="G18" s="14">
        <v>100000</v>
      </c>
      <c r="H18" s="11" t="s">
        <v>114</v>
      </c>
      <c r="I18" s="1"/>
    </row>
    <row r="19" spans="1:9" ht="35.1" customHeight="1" x14ac:dyDescent="0.3">
      <c r="A19" s="17" t="s">
        <v>115</v>
      </c>
      <c r="B19" s="10">
        <v>319479000</v>
      </c>
      <c r="C19" s="14">
        <f t="shared" si="0"/>
        <v>20446656</v>
      </c>
      <c r="D19" s="14">
        <f t="shared" ref="D19" si="11">B19*0.05</f>
        <v>15973950</v>
      </c>
      <c r="E19" s="14">
        <f t="shared" ref="E19" si="12">B19*0.003</f>
        <v>958437</v>
      </c>
      <c r="F19" s="14">
        <f t="shared" ref="F19" si="13">B19*0.01</f>
        <v>3194790</v>
      </c>
      <c r="G19" s="14">
        <f t="shared" ref="G19" si="14">B19*0.001</f>
        <v>319479</v>
      </c>
      <c r="H19" s="11" t="s">
        <v>116</v>
      </c>
      <c r="I19" s="1"/>
    </row>
    <row r="20" spans="1:9" ht="35.1" customHeight="1" x14ac:dyDescent="0.3">
      <c r="A20" s="16" t="s">
        <v>117</v>
      </c>
      <c r="B20" s="10">
        <v>339132000</v>
      </c>
      <c r="C20" s="14">
        <f t="shared" si="0"/>
        <v>3163200</v>
      </c>
      <c r="D20" s="14">
        <v>3163200</v>
      </c>
      <c r="E20" s="14">
        <v>0</v>
      </c>
      <c r="F20" s="14">
        <v>0</v>
      </c>
      <c r="G20" s="14">
        <v>0</v>
      </c>
      <c r="H20" s="11" t="s">
        <v>118</v>
      </c>
      <c r="I20" s="1"/>
    </row>
    <row r="21" spans="1:9" ht="35.1" customHeight="1" x14ac:dyDescent="0.3">
      <c r="A21" s="16" t="s">
        <v>119</v>
      </c>
      <c r="B21" s="10">
        <v>424500000</v>
      </c>
      <c r="C21" s="14">
        <f t="shared" si="0"/>
        <v>27168000</v>
      </c>
      <c r="D21" s="14">
        <f t="shared" ref="D21:D22" si="15">B21*0.05</f>
        <v>21225000</v>
      </c>
      <c r="E21" s="14">
        <f t="shared" ref="E21:E22" si="16">B21*0.003</f>
        <v>1273500</v>
      </c>
      <c r="F21" s="14">
        <f t="shared" ref="F21:F22" si="17">B21*0.01</f>
        <v>4245000</v>
      </c>
      <c r="G21" s="14">
        <f t="shared" ref="G21:G22" si="18">B21*0.001</f>
        <v>424500</v>
      </c>
      <c r="H21" s="11" t="s">
        <v>120</v>
      </c>
      <c r="I21" s="1"/>
    </row>
    <row r="22" spans="1:9" ht="35.1" customHeight="1" x14ac:dyDescent="0.3">
      <c r="A22" s="16" t="s">
        <v>121</v>
      </c>
      <c r="B22" s="10">
        <v>449874000</v>
      </c>
      <c r="C22" s="14">
        <f t="shared" si="0"/>
        <v>28791936</v>
      </c>
      <c r="D22" s="14">
        <f t="shared" si="15"/>
        <v>22493700</v>
      </c>
      <c r="E22" s="14">
        <f t="shared" si="16"/>
        <v>1349622</v>
      </c>
      <c r="F22" s="14">
        <f t="shared" si="17"/>
        <v>4498740</v>
      </c>
      <c r="G22" s="14">
        <f t="shared" si="18"/>
        <v>449874</v>
      </c>
      <c r="H22" s="11" t="s">
        <v>122</v>
      </c>
      <c r="I22" s="1"/>
    </row>
    <row r="23" spans="1:9" ht="35.1" customHeight="1" x14ac:dyDescent="0.3">
      <c r="A23" s="16" t="s">
        <v>123</v>
      </c>
      <c r="B23" s="10">
        <v>330822000</v>
      </c>
      <c r="C23" s="14">
        <f t="shared" si="0"/>
        <v>21172608</v>
      </c>
      <c r="D23" s="14">
        <f>B23*0.05</f>
        <v>16541100</v>
      </c>
      <c r="E23" s="14">
        <f>B23*0.003</f>
        <v>992466</v>
      </c>
      <c r="F23" s="14">
        <f>B23*0.01</f>
        <v>3308220</v>
      </c>
      <c r="G23" s="14">
        <f>B23*0.001</f>
        <v>330822</v>
      </c>
      <c r="H23" s="11" t="s">
        <v>124</v>
      </c>
      <c r="I23" s="1"/>
    </row>
    <row r="24" spans="1:9" ht="35.1" customHeight="1" x14ac:dyDescent="0.3">
      <c r="A24" s="16" t="s">
        <v>125</v>
      </c>
      <c r="B24" s="10">
        <v>336272000</v>
      </c>
      <c r="C24" s="14">
        <f t="shared" si="0"/>
        <v>21521408</v>
      </c>
      <c r="D24" s="14">
        <f t="shared" ref="D24" si="19">B24*0.05</f>
        <v>16813600</v>
      </c>
      <c r="E24" s="14">
        <f t="shared" ref="E24" si="20">B24*0.003</f>
        <v>1008816</v>
      </c>
      <c r="F24" s="14">
        <f t="shared" ref="F24" si="21">B24*0.01</f>
        <v>3362720</v>
      </c>
      <c r="G24" s="14">
        <f t="shared" ref="G24" si="22">B24*0.001</f>
        <v>336272</v>
      </c>
      <c r="H24" s="11" t="s">
        <v>126</v>
      </c>
      <c r="I24" s="1"/>
    </row>
    <row r="25" spans="1:9" ht="35.1" customHeight="1" x14ac:dyDescent="0.3">
      <c r="A25" s="16" t="s">
        <v>127</v>
      </c>
      <c r="B25" s="10">
        <v>353411000</v>
      </c>
      <c r="C25" s="14">
        <f t="shared" si="0"/>
        <v>4700000</v>
      </c>
      <c r="D25" s="14">
        <v>3800000</v>
      </c>
      <c r="E25" s="14">
        <v>250000</v>
      </c>
      <c r="F25" s="14">
        <v>550000</v>
      </c>
      <c r="G25" s="14">
        <v>100000</v>
      </c>
      <c r="H25" s="11" t="s">
        <v>128</v>
      </c>
      <c r="I25" s="1"/>
    </row>
    <row r="26" spans="1:9" ht="35.1" customHeight="1" x14ac:dyDescent="0.3">
      <c r="A26" s="16" t="s">
        <v>129</v>
      </c>
      <c r="B26" s="10">
        <v>401365000</v>
      </c>
      <c r="C26" s="14">
        <f t="shared" si="0"/>
        <v>25687360</v>
      </c>
      <c r="D26" s="14">
        <f t="shared" ref="D26" si="23">B26*0.05</f>
        <v>20068250</v>
      </c>
      <c r="E26" s="14">
        <f t="shared" ref="E26" si="24">B26*0.003</f>
        <v>1204095</v>
      </c>
      <c r="F26" s="14">
        <f t="shared" ref="F26" si="25">B26*0.01</f>
        <v>4013650</v>
      </c>
      <c r="G26" s="14">
        <f t="shared" ref="G26" si="26">B26*0.001</f>
        <v>401365</v>
      </c>
      <c r="H26" s="11" t="s">
        <v>130</v>
      </c>
      <c r="I26" s="1"/>
    </row>
    <row r="27" spans="1:9" ht="35.1" customHeight="1" x14ac:dyDescent="0.3">
      <c r="A27" s="16" t="s">
        <v>131</v>
      </c>
      <c r="B27" s="10">
        <v>393604000</v>
      </c>
      <c r="C27" s="14">
        <f t="shared" si="0"/>
        <v>2200000</v>
      </c>
      <c r="D27" s="14">
        <v>2000000</v>
      </c>
      <c r="E27" s="14">
        <v>200000</v>
      </c>
      <c r="F27" s="14">
        <v>0</v>
      </c>
      <c r="G27" s="14">
        <v>0</v>
      </c>
      <c r="H27" s="11" t="s">
        <v>132</v>
      </c>
      <c r="I27" s="1"/>
    </row>
    <row r="28" spans="1:9" ht="35.1" customHeight="1" x14ac:dyDescent="0.3">
      <c r="A28" s="16" t="s">
        <v>133</v>
      </c>
      <c r="B28" s="10">
        <v>725254000</v>
      </c>
      <c r="C28" s="14">
        <f t="shared" si="0"/>
        <v>46416256</v>
      </c>
      <c r="D28" s="14">
        <f t="shared" ref="D28" si="27">B28*0.05</f>
        <v>36262700</v>
      </c>
      <c r="E28" s="14">
        <f t="shared" ref="E28" si="28">B28*0.003</f>
        <v>2175762</v>
      </c>
      <c r="F28" s="14">
        <f t="shared" ref="F28" si="29">B28*0.01</f>
        <v>7252540</v>
      </c>
      <c r="G28" s="14">
        <f t="shared" ref="G28" si="30">B28*0.001</f>
        <v>725254</v>
      </c>
      <c r="H28" s="11" t="s">
        <v>10</v>
      </c>
      <c r="I28" s="1"/>
    </row>
    <row r="29" spans="1:9" x14ac:dyDescent="0.3">
      <c r="I29" s="1"/>
    </row>
    <row r="30" spans="1:9" x14ac:dyDescent="0.3">
      <c r="I30" s="1"/>
    </row>
    <row r="31" spans="1:9" x14ac:dyDescent="0.3">
      <c r="I31" s="1"/>
    </row>
  </sheetData>
  <mergeCells count="5">
    <mergeCell ref="A1:H1"/>
    <mergeCell ref="A3:A4"/>
    <mergeCell ref="B3:B4"/>
    <mergeCell ref="C3:G3"/>
    <mergeCell ref="H3:H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구 본청(부서), 의회사무국, 보건소, 검단출장소</vt:lpstr>
      <vt:lpstr>동</vt:lpstr>
      <vt:lpstr>'구 본청(부서), 의회사무국, 보건소, 검단출장소'!Print_Area</vt:lpstr>
      <vt:lpstr>'구 본청(부서), 의회사무국, 보건소, 검단출장소'!Print_Titles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2020-01-08T07:14:44Z</dcterms:created>
  <dcterms:modified xsi:type="dcterms:W3CDTF">2023-06-26T06:10:07Z</dcterms:modified>
</cp:coreProperties>
</file>