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3.인천검단AA28 사업관리\15.감리선정\[인천검단AA28BL공동주택신축공사]감리선정_최종_서구청송부용\전기\"/>
    </mc:Choice>
  </mc:AlternateContent>
  <bookViews>
    <workbookView xWindow="0" yWindow="0" windowWidth="28800" windowHeight="12255"/>
  </bookViews>
  <sheets>
    <sheet name="사업개요" sheetId="1" r:id="rId1"/>
    <sheet name="갑지(사업비)" sheetId="2" r:id="rId2"/>
    <sheet name="을지(총공사비)" sheetId="3" r:id="rId3"/>
  </sheets>
  <definedNames>
    <definedName name="_xlnm.Print_Area" localSheetId="1">'갑지(사업비)'!$A$1:$G$24</definedName>
    <definedName name="_xlnm.Print_Area" localSheetId="0">사업개요!$A$1:$E$31</definedName>
    <definedName name="_xlnm.Print_Area" localSheetId="2">'을지(총공사비)'!$A$1:$G$29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3" l="1"/>
  <c r="F29" i="3" s="1"/>
  <c r="D26" i="3"/>
  <c r="D29" i="3" s="1"/>
  <c r="G25" i="3"/>
  <c r="G24" i="3"/>
  <c r="G23" i="3"/>
  <c r="G22" i="3"/>
  <c r="G21" i="3"/>
  <c r="G26" i="3" s="1"/>
  <c r="D20" i="3"/>
  <c r="I19" i="3" s="1"/>
  <c r="J19" i="3" s="1"/>
  <c r="E19" i="3"/>
  <c r="I18" i="3"/>
  <c r="J18" i="3" s="1"/>
  <c r="E18" i="3"/>
  <c r="I17" i="3"/>
  <c r="J17" i="3" s="1"/>
  <c r="E17" i="3"/>
  <c r="I16" i="3"/>
  <c r="J16" i="3" s="1"/>
  <c r="E16" i="3"/>
  <c r="I15" i="3"/>
  <c r="J15" i="3" s="1"/>
  <c r="E15" i="3"/>
  <c r="I14" i="3"/>
  <c r="J14" i="3" s="1"/>
  <c r="E14" i="3"/>
  <c r="J13" i="3"/>
  <c r="I13" i="3"/>
  <c r="E13" i="3"/>
  <c r="I12" i="3"/>
  <c r="J12" i="3" s="1"/>
  <c r="E12" i="3"/>
  <c r="I11" i="3"/>
  <c r="J11" i="3" s="1"/>
  <c r="E11" i="3"/>
  <c r="I10" i="3"/>
  <c r="J10" i="3" s="1"/>
  <c r="E10" i="3"/>
  <c r="I9" i="3"/>
  <c r="J9" i="3" s="1"/>
  <c r="E9" i="3"/>
  <c r="I8" i="3"/>
  <c r="J8" i="3" s="1"/>
  <c r="E8" i="3"/>
  <c r="I7" i="3"/>
  <c r="J7" i="3" s="1"/>
  <c r="E7" i="3"/>
  <c r="I6" i="3"/>
  <c r="J6" i="3" s="1"/>
  <c r="E6" i="3"/>
  <c r="I5" i="3"/>
  <c r="J5" i="3" s="1"/>
  <c r="E5" i="3"/>
  <c r="E20" i="3" s="1"/>
  <c r="E26" i="3" s="1"/>
  <c r="F23" i="2"/>
  <c r="F22" i="2"/>
  <c r="D21" i="2"/>
  <c r="F20" i="2"/>
  <c r="F19" i="2"/>
  <c r="F18" i="2"/>
  <c r="F17" i="2"/>
  <c r="F16" i="2"/>
  <c r="F15" i="2"/>
  <c r="F21" i="2" s="1"/>
  <c r="F14" i="2"/>
  <c r="F24" i="2" s="1"/>
  <c r="D13" i="2"/>
  <c r="D12" i="2"/>
  <c r="F11" i="2"/>
  <c r="D10" i="2"/>
  <c r="G10" i="2" s="1"/>
  <c r="D9" i="2"/>
  <c r="D11" i="2" s="1"/>
  <c r="D14" i="2" s="1"/>
  <c r="E8" i="2"/>
  <c r="E11" i="2" s="1"/>
  <c r="D8" i="2"/>
  <c r="D7" i="2"/>
  <c r="G7" i="2" s="1"/>
  <c r="D6" i="2"/>
  <c r="G6" i="2" s="1"/>
  <c r="D5" i="2"/>
  <c r="G5" i="2" s="1"/>
  <c r="C27" i="1"/>
  <c r="E13" i="2" l="1"/>
  <c r="G13" i="2" s="1"/>
  <c r="E28" i="3"/>
  <c r="G28" i="3" s="1"/>
  <c r="E27" i="3"/>
  <c r="G27" i="3" s="1"/>
  <c r="G29" i="3" s="1"/>
  <c r="D24" i="2"/>
  <c r="C26" i="1" s="1"/>
  <c r="C28" i="1"/>
  <c r="G9" i="2"/>
  <c r="G11" i="2" s="1"/>
  <c r="E12" i="2"/>
  <c r="E14" i="2" s="1"/>
  <c r="E24" i="2" l="1"/>
  <c r="C30" i="1"/>
  <c r="G12" i="2"/>
  <c r="G24" i="2" s="1"/>
  <c r="E29" i="3"/>
  <c r="G14" i="2" l="1"/>
  <c r="C31" i="1" s="1"/>
</calcChain>
</file>

<file path=xl/sharedStrings.xml><?xml version="1.0" encoding="utf-8"?>
<sst xmlns="http://schemas.openxmlformats.org/spreadsheetml/2006/main" count="116" uniqueCount="101">
  <si>
    <t>주택건설공사 감리자 모집에 따른 사업개요</t>
  </si>
  <si>
    <t>가. 사업현황</t>
    <phoneticPr fontId="6" type="noConversion"/>
  </si>
  <si>
    <t>작성일 : 2024년 07월</t>
    <phoneticPr fontId="6" type="noConversion"/>
  </si>
  <si>
    <t>구     분</t>
    <phoneticPr fontId="6" type="noConversion"/>
  </si>
  <si>
    <t xml:space="preserve">내         용 </t>
  </si>
  <si>
    <t>비 고</t>
  </si>
  <si>
    <t>사 업 명</t>
    <phoneticPr fontId="6" type="noConversion"/>
  </si>
  <si>
    <t>사업주체</t>
    <phoneticPr fontId="6" type="noConversion"/>
  </si>
  <si>
    <t>㈜하나자산신탁</t>
    <phoneticPr fontId="3" type="noConversion"/>
  </si>
  <si>
    <t>서울특별시 강남구 테헤란로 127, 15층(역삼동)</t>
    <phoneticPr fontId="3" type="noConversion"/>
  </si>
  <si>
    <t>FAX) 02-2288-5174</t>
    <phoneticPr fontId="6" type="noConversion"/>
  </si>
  <si>
    <t>설 계 자</t>
    <phoneticPr fontId="6" type="noConversion"/>
  </si>
  <si>
    <t>㈜희림종합건축사사무소</t>
  </si>
  <si>
    <t>서울특별시 강동구 상일로 6길 39</t>
  </si>
  <si>
    <t>시 공 사</t>
    <phoneticPr fontId="6" type="noConversion"/>
  </si>
  <si>
    <t>㈜대우건설</t>
  </si>
  <si>
    <t>서울특별시 중구 을지로 170, 에이동(을지로4가, 을지트윈타워)</t>
  </si>
  <si>
    <t>사업개요</t>
    <phoneticPr fontId="6" type="noConversion"/>
  </si>
  <si>
    <t>대지위치 : 인천광역시 검단신도시 4단계 마전동 일원</t>
  </si>
  <si>
    <t>공사규모 : 지하5층, 지상20층 아파트 13개동(919세대) 및 부대복리시설</t>
  </si>
  <si>
    <t>전체공사기간 : 2024. 10.  ~ 2027. 11. (38개월)</t>
    <phoneticPr fontId="3" type="noConversion"/>
  </si>
  <si>
    <t xml:space="preserve"> - 전기공사기간 : 2024. 11.  ~ 2027. 11. (37개월)</t>
    <phoneticPr fontId="3" type="noConversion"/>
  </si>
  <si>
    <t>대지면적 :  54,945.00㎡</t>
  </si>
  <si>
    <t>건축면적 :  9,736.6814㎡</t>
  </si>
  <si>
    <t>연 면 적 :  167,070.6771㎡</t>
    <phoneticPr fontId="3" type="noConversion"/>
  </si>
  <si>
    <t>사업승인 : 2024.04.19. / 변경승인 : 2024.07.11.</t>
    <phoneticPr fontId="3" type="noConversion"/>
  </si>
  <si>
    <t>나.총사업비</t>
  </si>
  <si>
    <t>(단위 : 천원)</t>
  </si>
  <si>
    <t>항     목</t>
  </si>
  <si>
    <t>금           액</t>
  </si>
  <si>
    <t>비  고</t>
  </si>
  <si>
    <t>총 사 업 비</t>
    <phoneticPr fontId="3" type="noConversion"/>
  </si>
  <si>
    <t>천원</t>
    <phoneticPr fontId="3" type="noConversion"/>
  </si>
  <si>
    <t>대   지   비</t>
  </si>
  <si>
    <t>총 공 사 비</t>
  </si>
  <si>
    <t>감 리 구 분</t>
    <phoneticPr fontId="3" type="noConversion"/>
  </si>
  <si>
    <t>가.전기감리 대상공사비</t>
    <phoneticPr fontId="3" type="noConversion"/>
  </si>
  <si>
    <t>나.타법감리 대상공사비</t>
    <phoneticPr fontId="3" type="noConversion"/>
  </si>
  <si>
    <t>【별지 제1호 서식】</t>
    <phoneticPr fontId="6" type="noConversion"/>
  </si>
  <si>
    <t>총사업비 산출 총괄표</t>
    <phoneticPr fontId="6" type="noConversion"/>
  </si>
  <si>
    <t>(단위 : 천원)</t>
    <phoneticPr fontId="6" type="noConversion"/>
  </si>
  <si>
    <t>구         분</t>
    <phoneticPr fontId="6" type="noConversion"/>
  </si>
  <si>
    <t>전    체</t>
    <phoneticPr fontId="6" type="noConversion"/>
  </si>
  <si>
    <t>감리대상(전기)</t>
    <phoneticPr fontId="3" type="noConversion"/>
  </si>
  <si>
    <t>감리제외</t>
    <phoneticPr fontId="6" type="noConversion"/>
  </si>
  <si>
    <t>타법감리</t>
    <phoneticPr fontId="6" type="noConversion"/>
  </si>
  <si>
    <t>총 공사비</t>
    <phoneticPr fontId="6" type="noConversion"/>
  </si>
  <si>
    <t>순공사비</t>
    <phoneticPr fontId="6" type="noConversion"/>
  </si>
  <si>
    <t>토목공사</t>
    <phoneticPr fontId="6" type="noConversion"/>
  </si>
  <si>
    <t>건축공사</t>
    <phoneticPr fontId="6" type="noConversion"/>
  </si>
  <si>
    <t>기계설비공사</t>
    <phoneticPr fontId="6" type="noConversion"/>
  </si>
  <si>
    <t>전기공사</t>
    <phoneticPr fontId="6" type="noConversion"/>
  </si>
  <si>
    <t>정보통신공사</t>
    <phoneticPr fontId="6" type="noConversion"/>
  </si>
  <si>
    <t>소방설비공사</t>
    <phoneticPr fontId="6" type="noConversion"/>
  </si>
  <si>
    <t>소       계</t>
    <phoneticPr fontId="6" type="noConversion"/>
  </si>
  <si>
    <t>일반관리비</t>
    <phoneticPr fontId="6" type="noConversion"/>
  </si>
  <si>
    <t>이         윤</t>
    <phoneticPr fontId="6" type="noConversion"/>
  </si>
  <si>
    <t>계</t>
    <phoneticPr fontId="6" type="noConversion"/>
  </si>
  <si>
    <t>간접비</t>
    <phoneticPr fontId="6" type="noConversion"/>
  </si>
  <si>
    <t>설계비</t>
    <phoneticPr fontId="6" type="noConversion"/>
  </si>
  <si>
    <t>감리비</t>
    <phoneticPr fontId="6" type="noConversion"/>
  </si>
  <si>
    <t>일반분양시설 경비</t>
    <phoneticPr fontId="6" type="noConversion"/>
  </si>
  <si>
    <t>분담금 및 부담금</t>
    <phoneticPr fontId="6" type="noConversion"/>
  </si>
  <si>
    <t>보상비</t>
    <phoneticPr fontId="6" type="noConversion"/>
  </si>
  <si>
    <t>기타 사업비성 경비</t>
    <phoneticPr fontId="6" type="noConversion"/>
  </si>
  <si>
    <t>대 지 비</t>
    <phoneticPr fontId="6" type="noConversion"/>
  </si>
  <si>
    <t>부가가치세액</t>
    <phoneticPr fontId="6" type="noConversion"/>
  </si>
  <si>
    <t>총사업비 계</t>
    <phoneticPr fontId="6" type="noConversion"/>
  </si>
  <si>
    <t>공종별 총공사비 구성 현황표(전기)</t>
    <phoneticPr fontId="6" type="noConversion"/>
  </si>
  <si>
    <t>(단위:천원)</t>
    <phoneticPr fontId="6" type="noConversion"/>
  </si>
  <si>
    <t>구  분</t>
    <phoneticPr fontId="6" type="noConversion"/>
  </si>
  <si>
    <t>분  야</t>
    <phoneticPr fontId="6" type="noConversion"/>
  </si>
  <si>
    <t>공  종</t>
    <phoneticPr fontId="6" type="noConversion"/>
  </si>
  <si>
    <t>전  체</t>
    <phoneticPr fontId="6" type="noConversion"/>
  </si>
  <si>
    <t>감리대상(전기)</t>
    <phoneticPr fontId="6" type="noConversion"/>
  </si>
  <si>
    <t xml:space="preserve"> 수배전반공사</t>
    <phoneticPr fontId="3" type="noConversion"/>
  </si>
  <si>
    <t xml:space="preserve"> 전력간선공사</t>
    <phoneticPr fontId="3" type="noConversion"/>
  </si>
  <si>
    <t xml:space="preserve"> 동력공사</t>
    <phoneticPr fontId="3" type="noConversion"/>
  </si>
  <si>
    <t xml:space="preserve"> 전력제어공사</t>
    <phoneticPr fontId="3" type="noConversion"/>
  </si>
  <si>
    <t xml:space="preserve"> 조명제어공사</t>
    <phoneticPr fontId="3" type="noConversion"/>
  </si>
  <si>
    <t xml:space="preserve"> 전열공사</t>
    <phoneticPr fontId="3" type="noConversion"/>
  </si>
  <si>
    <t xml:space="preserve"> 전등공사</t>
    <phoneticPr fontId="3" type="noConversion"/>
  </si>
  <si>
    <t xml:space="preserve"> 통합배선공사</t>
    <phoneticPr fontId="3" type="noConversion"/>
  </si>
  <si>
    <t xml:space="preserve"> 접지및피뢰공사</t>
    <phoneticPr fontId="3" type="noConversion"/>
  </si>
  <si>
    <t xml:space="preserve"> CCTV공사</t>
    <phoneticPr fontId="3" type="noConversion"/>
  </si>
  <si>
    <t xml:space="preserve"> 무선통신공사</t>
    <phoneticPr fontId="3" type="noConversion"/>
  </si>
  <si>
    <t xml:space="preserve"> 원격검침공사</t>
    <phoneticPr fontId="3" type="noConversion"/>
  </si>
  <si>
    <t xml:space="preserve"> 주차관제공사</t>
    <phoneticPr fontId="3" type="noConversion"/>
  </si>
  <si>
    <t xml:space="preserve"> Cable Tray공사</t>
    <phoneticPr fontId="3" type="noConversion"/>
  </si>
  <si>
    <t xml:space="preserve"> 방송무인경비등</t>
    <phoneticPr fontId="3" type="noConversion"/>
  </si>
  <si>
    <t>소  계</t>
    <phoneticPr fontId="6" type="noConversion"/>
  </si>
  <si>
    <t>소 계</t>
    <phoneticPr fontId="3" type="noConversion"/>
  </si>
  <si>
    <t>이  윤</t>
    <phoneticPr fontId="6" type="noConversion"/>
  </si>
  <si>
    <t>총공사비계</t>
    <phoneticPr fontId="6" type="noConversion"/>
  </si>
  <si>
    <t>TEL) 02-3287-4600</t>
    <phoneticPr fontId="6" type="noConversion"/>
  </si>
  <si>
    <t>FAX) 02-3452-0730</t>
    <phoneticPr fontId="6" type="noConversion"/>
  </si>
  <si>
    <t>TEL) 02-3410-9000</t>
    <phoneticPr fontId="6" type="noConversion"/>
  </si>
  <si>
    <t>FAX) 02-3410-9029</t>
    <phoneticPr fontId="6" type="noConversion"/>
  </si>
  <si>
    <t>TEL) 02-2288-3114</t>
    <phoneticPr fontId="3" type="noConversion"/>
  </si>
  <si>
    <t>인천광역시 검단지구 공동주택용지 AA28BL 공동주택 신축공사</t>
    <phoneticPr fontId="3" type="noConversion"/>
  </si>
  <si>
    <t>사업명 : 인천광역시 검단지구 공동주택용지 AA28BL 공동주택 신축공사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</si>
</sst>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.000%"/>
    <numFmt numFmtId="177" formatCode="#,##0_ "/>
    <numFmt numFmtId="178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8"/>
      <name val="돋움"/>
      <family val="3"/>
      <charset val="129"/>
    </font>
    <font>
      <sz val="10"/>
      <color rgb="FFFF0000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u/>
      <sz val="20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ajor"/>
    </font>
    <font>
      <b/>
      <sz val="1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19">
    <xf numFmtId="0" fontId="0" fillId="0" borderId="0" xfId="0">
      <alignment vertical="center"/>
    </xf>
    <xf numFmtId="0" fontId="4" fillId="0" borderId="0" xfId="0" applyFont="1" applyAlignment="1"/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7" fillId="0" borderId="4" xfId="0" applyFont="1" applyBorder="1">
      <alignment vertical="center"/>
    </xf>
    <xf numFmtId="0" fontId="5" fillId="2" borderId="3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41" fontId="4" fillId="0" borderId="3" xfId="1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left" vertical="center"/>
    </xf>
    <xf numFmtId="0" fontId="4" fillId="0" borderId="9" xfId="0" applyFont="1" applyBorder="1">
      <alignment vertical="center"/>
    </xf>
    <xf numFmtId="3" fontId="4" fillId="0" borderId="3" xfId="0" applyNumberFormat="1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/>
    </xf>
    <xf numFmtId="0" fontId="4" fillId="0" borderId="3" xfId="0" applyFont="1" applyBorder="1">
      <alignment vertical="center"/>
    </xf>
    <xf numFmtId="0" fontId="7" fillId="0" borderId="5" xfId="0" applyFont="1" applyBorder="1" applyAlignment="1">
      <alignment horizontal="left" vertical="center"/>
    </xf>
    <xf numFmtId="41" fontId="7" fillId="0" borderId="3" xfId="1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3" applyFont="1" applyAlignment="1">
      <alignment vertical="center"/>
    </xf>
    <xf numFmtId="176" fontId="4" fillId="0" borderId="0" xfId="4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41" fontId="4" fillId="0" borderId="0" xfId="3" applyFont="1" applyAlignment="1">
      <alignment horizontal="center" vertical="center"/>
    </xf>
    <xf numFmtId="41" fontId="4" fillId="0" borderId="0" xfId="3" applyFont="1" applyAlignment="1">
      <alignment horizontal="right" vertical="center"/>
    </xf>
    <xf numFmtId="176" fontId="4" fillId="0" borderId="0" xfId="4" applyNumberFormat="1" applyFont="1" applyAlignment="1">
      <alignment horizontal="right" vertical="center"/>
    </xf>
    <xf numFmtId="41" fontId="4" fillId="2" borderId="2" xfId="3" applyFont="1" applyFill="1" applyBorder="1" applyAlignment="1">
      <alignment horizontal="center" vertical="center"/>
    </xf>
    <xf numFmtId="177" fontId="4" fillId="0" borderId="0" xfId="4" applyNumberFormat="1" applyFont="1" applyAlignment="1">
      <alignment vertical="center"/>
    </xf>
    <xf numFmtId="41" fontId="5" fillId="0" borderId="6" xfId="3" applyFont="1" applyBorder="1" applyAlignment="1">
      <alignment horizontal="center" vertical="center"/>
    </xf>
    <xf numFmtId="41" fontId="5" fillId="0" borderId="0" xfId="3" applyFont="1" applyBorder="1" applyAlignment="1">
      <alignment horizontal="center" vertical="center"/>
    </xf>
    <xf numFmtId="41" fontId="4" fillId="0" borderId="11" xfId="3" applyFont="1" applyBorder="1" applyAlignment="1">
      <alignment vertical="center"/>
    </xf>
    <xf numFmtId="41" fontId="4" fillId="0" borderId="12" xfId="3" applyFont="1" applyBorder="1" applyAlignment="1">
      <alignment vertical="center"/>
    </xf>
    <xf numFmtId="41" fontId="4" fillId="0" borderId="7" xfId="3" applyFont="1" applyBorder="1" applyAlignment="1">
      <alignment vertical="center"/>
    </xf>
    <xf numFmtId="41" fontId="4" fillId="0" borderId="0" xfId="3" applyFont="1" applyBorder="1" applyAlignment="1">
      <alignment horizontal="center" vertical="center"/>
    </xf>
    <xf numFmtId="41" fontId="4" fillId="0" borderId="13" xfId="3" applyFont="1" applyBorder="1" applyAlignment="1">
      <alignment vertical="center"/>
    </xf>
    <xf numFmtId="3" fontId="4" fillId="0" borderId="0" xfId="0" applyNumberFormat="1" applyFont="1">
      <alignment vertical="center"/>
    </xf>
    <xf numFmtId="41" fontId="4" fillId="0" borderId="14" xfId="3" applyFont="1" applyBorder="1" applyAlignment="1">
      <alignment vertical="center"/>
    </xf>
    <xf numFmtId="41" fontId="4" fillId="0" borderId="15" xfId="3" applyFont="1" applyBorder="1" applyAlignment="1">
      <alignment horizontal="center" vertical="center"/>
    </xf>
    <xf numFmtId="41" fontId="4" fillId="0" borderId="2" xfId="3" applyFont="1" applyBorder="1" applyAlignment="1">
      <alignment vertical="center"/>
    </xf>
    <xf numFmtId="41" fontId="4" fillId="0" borderId="2" xfId="3" applyFont="1" applyFill="1" applyBorder="1" applyAlignment="1">
      <alignment vertical="center"/>
    </xf>
    <xf numFmtId="41" fontId="4" fillId="2" borderId="2" xfId="3" applyFont="1" applyFill="1" applyBorder="1" applyAlignment="1">
      <alignment horizontal="right" vertical="center"/>
    </xf>
    <xf numFmtId="41" fontId="4" fillId="2" borderId="2" xfId="3" applyFont="1" applyFill="1" applyBorder="1" applyAlignment="1">
      <alignment vertical="center"/>
    </xf>
    <xf numFmtId="177" fontId="4" fillId="0" borderId="0" xfId="0" applyNumberFormat="1" applyFont="1">
      <alignment vertical="center"/>
    </xf>
    <xf numFmtId="41" fontId="4" fillId="0" borderId="2" xfId="1" applyFont="1" applyBorder="1" applyAlignment="1">
      <alignment horizontal="right" vertical="center" wrapText="1"/>
    </xf>
    <xf numFmtId="41" fontId="12" fillId="0" borderId="2" xfId="3" applyFont="1" applyBorder="1" applyAlignment="1">
      <alignment vertical="center"/>
    </xf>
    <xf numFmtId="41" fontId="4" fillId="0" borderId="8" xfId="3" applyFont="1" applyBorder="1" applyAlignment="1">
      <alignment vertical="center"/>
    </xf>
    <xf numFmtId="41" fontId="4" fillId="2" borderId="7" xfId="3" applyFont="1" applyFill="1" applyBorder="1" applyAlignment="1">
      <alignment vertical="center"/>
    </xf>
    <xf numFmtId="41" fontId="5" fillId="2" borderId="2" xfId="3" applyFont="1" applyFill="1" applyBorder="1" applyAlignment="1">
      <alignment vertical="center"/>
    </xf>
    <xf numFmtId="41" fontId="8" fillId="0" borderId="0" xfId="1" applyFont="1" applyFill="1">
      <alignment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41" fontId="8" fillId="0" borderId="19" xfId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41" fontId="8" fillId="0" borderId="2" xfId="1" applyFont="1" applyFill="1" applyBorder="1">
      <alignment vertical="center"/>
    </xf>
    <xf numFmtId="41" fontId="8" fillId="0" borderId="2" xfId="1" applyFont="1" applyFill="1" applyBorder="1" applyAlignment="1">
      <alignment horizontal="center" vertical="center"/>
    </xf>
    <xf numFmtId="41" fontId="8" fillId="0" borderId="22" xfId="1" applyFont="1" applyFill="1" applyBorder="1" applyAlignment="1">
      <alignment horizontal="center" vertical="center"/>
    </xf>
    <xf numFmtId="10" fontId="8" fillId="0" borderId="0" xfId="2" applyNumberFormat="1" applyFont="1">
      <alignment vertical="center"/>
    </xf>
    <xf numFmtId="41" fontId="8" fillId="0" borderId="0" xfId="1" applyNumberFormat="1" applyFont="1">
      <alignment vertical="center"/>
    </xf>
    <xf numFmtId="0" fontId="8" fillId="2" borderId="2" xfId="0" applyFont="1" applyFill="1" applyBorder="1" applyAlignment="1">
      <alignment horizontal="center" vertical="center"/>
    </xf>
    <xf numFmtId="41" fontId="8" fillId="2" borderId="2" xfId="1" applyFont="1" applyFill="1" applyBorder="1">
      <alignment vertical="center"/>
    </xf>
    <xf numFmtId="41" fontId="8" fillId="2" borderId="2" xfId="1" applyFont="1" applyFill="1" applyBorder="1" applyAlignment="1">
      <alignment horizontal="center" vertical="center"/>
    </xf>
    <xf numFmtId="41" fontId="8" fillId="2" borderId="22" xfId="1" applyFont="1" applyFill="1" applyBorder="1" applyAlignment="1">
      <alignment horizontal="center" vertical="center"/>
    </xf>
    <xf numFmtId="41" fontId="8" fillId="0" borderId="0" xfId="1" applyFont="1">
      <alignment vertical="center"/>
    </xf>
    <xf numFmtId="41" fontId="8" fillId="4" borderId="2" xfId="1" applyFont="1" applyFill="1" applyBorder="1">
      <alignment vertical="center"/>
    </xf>
    <xf numFmtId="41" fontId="8" fillId="4" borderId="2" xfId="1" applyFont="1" applyFill="1" applyBorder="1" applyAlignment="1">
      <alignment horizontal="center" vertical="center"/>
    </xf>
    <xf numFmtId="41" fontId="8" fillId="4" borderId="22" xfId="1" applyFont="1" applyFill="1" applyBorder="1" applyAlignment="1">
      <alignment horizontal="center" vertical="center"/>
    </xf>
    <xf numFmtId="41" fontId="8" fillId="3" borderId="2" xfId="1" applyFont="1" applyFill="1" applyBorder="1">
      <alignment vertical="center"/>
    </xf>
    <xf numFmtId="41" fontId="8" fillId="3" borderId="2" xfId="1" applyFont="1" applyFill="1" applyBorder="1" applyAlignment="1">
      <alignment horizontal="center" vertical="center"/>
    </xf>
    <xf numFmtId="41" fontId="8" fillId="3" borderId="22" xfId="1" applyFont="1" applyFill="1" applyBorder="1" applyAlignment="1">
      <alignment horizontal="center" vertical="center"/>
    </xf>
    <xf numFmtId="177" fontId="8" fillId="4" borderId="2" xfId="0" applyNumberFormat="1" applyFont="1" applyFill="1" applyBorder="1">
      <alignment vertical="center"/>
    </xf>
    <xf numFmtId="177" fontId="8" fillId="4" borderId="22" xfId="0" applyNumberFormat="1" applyFont="1" applyFill="1" applyBorder="1">
      <alignment vertical="center"/>
    </xf>
    <xf numFmtId="41" fontId="8" fillId="0" borderId="0" xfId="0" applyNumberFormat="1" applyFont="1">
      <alignment vertical="center"/>
    </xf>
    <xf numFmtId="41" fontId="8" fillId="2" borderId="26" xfId="1" applyFont="1" applyFill="1" applyBorder="1">
      <alignment vertical="center"/>
    </xf>
    <xf numFmtId="41" fontId="8" fillId="2" borderId="27" xfId="1" applyFont="1" applyFill="1" applyBorder="1" applyAlignment="1">
      <alignment horizontal="center" vertical="center"/>
    </xf>
    <xf numFmtId="41" fontId="15" fillId="0" borderId="0" xfId="1" applyFont="1" applyFill="1" applyAlignment="1">
      <alignment horizontal="center" vertical="center"/>
    </xf>
    <xf numFmtId="178" fontId="8" fillId="0" borderId="0" xfId="2" applyNumberFormat="1" applyFont="1" applyFill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41" fontId="4" fillId="0" borderId="3" xfId="3" applyFont="1" applyBorder="1" applyAlignment="1">
      <alignment horizontal="center" vertical="center"/>
    </xf>
    <xf numFmtId="41" fontId="4" fillId="0" borderId="5" xfId="3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4" fillId="2" borderId="3" xfId="3" applyFont="1" applyFill="1" applyBorder="1" applyAlignment="1">
      <alignment horizontal="center" vertical="center"/>
    </xf>
    <xf numFmtId="41" fontId="4" fillId="2" borderId="4" xfId="3" applyFont="1" applyFill="1" applyBorder="1" applyAlignment="1">
      <alignment horizontal="center" vertical="center"/>
    </xf>
    <xf numFmtId="41" fontId="4" fillId="2" borderId="5" xfId="3" applyFont="1" applyFill="1" applyBorder="1" applyAlignment="1">
      <alignment horizontal="center" vertical="center"/>
    </xf>
    <xf numFmtId="41" fontId="5" fillId="0" borderId="16" xfId="3" applyFont="1" applyBorder="1" applyAlignment="1">
      <alignment horizontal="center" vertical="center"/>
    </xf>
    <xf numFmtId="41" fontId="5" fillId="0" borderId="17" xfId="3" applyFont="1" applyBorder="1" applyAlignment="1">
      <alignment horizontal="center" vertical="center"/>
    </xf>
    <xf numFmtId="41" fontId="5" fillId="2" borderId="3" xfId="3" applyFont="1" applyFill="1" applyBorder="1" applyAlignment="1">
      <alignment horizontal="center" vertical="center"/>
    </xf>
    <xf numFmtId="41" fontId="5" fillId="2" borderId="5" xfId="3" applyFont="1" applyFill="1" applyBorder="1" applyAlignment="1">
      <alignment horizontal="center" vertical="center"/>
    </xf>
    <xf numFmtId="41" fontId="5" fillId="2" borderId="4" xfId="3" applyFont="1" applyFill="1" applyBorder="1" applyAlignment="1">
      <alignment horizontal="center" vertical="center"/>
    </xf>
    <xf numFmtId="41" fontId="5" fillId="2" borderId="15" xfId="3" applyFont="1" applyFill="1" applyBorder="1" applyAlignment="1">
      <alignment horizontal="center" vertical="center"/>
    </xf>
    <xf numFmtId="41" fontId="5" fillId="2" borderId="0" xfId="3" applyFont="1" applyFill="1" applyBorder="1" applyAlignment="1">
      <alignment horizontal="center" vertical="center"/>
    </xf>
    <xf numFmtId="41" fontId="5" fillId="2" borderId="9" xfId="3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5">
    <cellStyle name="백분율" xfId="2" builtinId="5"/>
    <cellStyle name="백분율 2" xfId="4"/>
    <cellStyle name="쉼표 [0]" xfId="1" builtinId="6"/>
    <cellStyle name="쉼표 [0] 2 3" xfId="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zoomScaleNormal="100" zoomScaleSheetLayoutView="100" workbookViewId="0">
      <selection activeCell="B6" sqref="B6"/>
    </sheetView>
  </sheetViews>
  <sheetFormatPr defaultColWidth="10" defaultRowHeight="20.100000000000001" customHeight="1" x14ac:dyDescent="0.25"/>
  <cols>
    <col min="1" max="1" width="13.875" style="1" customWidth="1"/>
    <col min="2" max="2" width="22.875" style="1" customWidth="1"/>
    <col min="3" max="3" width="23.75" style="1" customWidth="1"/>
    <col min="4" max="4" width="15.25" style="1" customWidth="1"/>
    <col min="5" max="5" width="9.875" style="1" customWidth="1"/>
    <col min="6" max="16384" width="10" style="1"/>
  </cols>
  <sheetData>
    <row r="1" spans="1:5" ht="31.5" customHeight="1" x14ac:dyDescent="0.25">
      <c r="A1" s="91" t="s">
        <v>0</v>
      </c>
      <c r="B1" s="91"/>
      <c r="C1" s="91"/>
      <c r="D1" s="91"/>
      <c r="E1" s="91"/>
    </row>
    <row r="3" spans="1:5" ht="20.100000000000001" customHeight="1" x14ac:dyDescent="0.25">
      <c r="A3" s="2" t="s">
        <v>1</v>
      </c>
      <c r="B3" s="3"/>
      <c r="C3" s="3"/>
      <c r="D3" s="92" t="s">
        <v>2</v>
      </c>
      <c r="E3" s="92"/>
    </row>
    <row r="4" spans="1:5" s="3" customFormat="1" ht="20.100000000000001" customHeight="1" x14ac:dyDescent="0.3">
      <c r="A4" s="4" t="s">
        <v>3</v>
      </c>
      <c r="B4" s="89" t="s">
        <v>4</v>
      </c>
      <c r="C4" s="93"/>
      <c r="D4" s="90"/>
      <c r="E4" s="5" t="s">
        <v>5</v>
      </c>
    </row>
    <row r="5" spans="1:5" s="3" customFormat="1" ht="20.100000000000001" customHeight="1" x14ac:dyDescent="0.3">
      <c r="A5" s="6" t="s">
        <v>6</v>
      </c>
      <c r="B5" s="7" t="s">
        <v>99</v>
      </c>
      <c r="C5" s="7"/>
      <c r="D5" s="8"/>
      <c r="E5" s="8"/>
    </row>
    <row r="6" spans="1:5" s="3" customFormat="1" ht="20.100000000000001" customHeight="1" x14ac:dyDescent="0.3">
      <c r="A6" s="85" t="s">
        <v>7</v>
      </c>
      <c r="B6" s="7" t="s">
        <v>8</v>
      </c>
      <c r="C6" s="7"/>
      <c r="D6" s="8"/>
      <c r="E6" s="8"/>
    </row>
    <row r="7" spans="1:5" s="3" customFormat="1" ht="20.100000000000001" customHeight="1" x14ac:dyDescent="0.3">
      <c r="A7" s="86"/>
      <c r="B7" s="7" t="s">
        <v>9</v>
      </c>
      <c r="C7" s="7"/>
      <c r="D7" s="8"/>
      <c r="E7" s="8"/>
    </row>
    <row r="8" spans="1:5" s="3" customFormat="1" ht="20.100000000000001" customHeight="1" x14ac:dyDescent="0.3">
      <c r="A8" s="87"/>
      <c r="B8" s="7" t="s">
        <v>94</v>
      </c>
      <c r="C8" s="7" t="s">
        <v>95</v>
      </c>
      <c r="D8" s="8"/>
      <c r="E8" s="8"/>
    </row>
    <row r="9" spans="1:5" s="3" customFormat="1" ht="20.100000000000001" customHeight="1" x14ac:dyDescent="0.3">
      <c r="A9" s="85" t="s">
        <v>11</v>
      </c>
      <c r="B9" s="7" t="s">
        <v>12</v>
      </c>
      <c r="C9" s="7"/>
      <c r="D9" s="8"/>
      <c r="E9" s="8"/>
    </row>
    <row r="10" spans="1:5" s="3" customFormat="1" ht="20.100000000000001" customHeight="1" x14ac:dyDescent="0.3">
      <c r="A10" s="86"/>
      <c r="B10" s="7" t="s">
        <v>13</v>
      </c>
      <c r="C10" s="7"/>
      <c r="D10" s="8"/>
      <c r="E10" s="8"/>
    </row>
    <row r="11" spans="1:5" s="3" customFormat="1" ht="20.100000000000001" customHeight="1" x14ac:dyDescent="0.3">
      <c r="A11" s="87"/>
      <c r="B11" s="7" t="s">
        <v>96</v>
      </c>
      <c r="C11" s="7" t="s">
        <v>97</v>
      </c>
      <c r="D11" s="8"/>
      <c r="E11" s="8"/>
    </row>
    <row r="12" spans="1:5" s="3" customFormat="1" ht="20.100000000000001" customHeight="1" x14ac:dyDescent="0.3">
      <c r="A12" s="85" t="s">
        <v>14</v>
      </c>
      <c r="B12" s="7" t="s">
        <v>15</v>
      </c>
      <c r="C12" s="7"/>
      <c r="D12" s="8"/>
      <c r="E12" s="8"/>
    </row>
    <row r="13" spans="1:5" s="3" customFormat="1" ht="20.100000000000001" customHeight="1" x14ac:dyDescent="0.3">
      <c r="A13" s="86"/>
      <c r="B13" s="7" t="s">
        <v>16</v>
      </c>
      <c r="C13" s="7"/>
      <c r="D13" s="8"/>
      <c r="E13" s="8"/>
    </row>
    <row r="14" spans="1:5" s="3" customFormat="1" ht="20.100000000000001" customHeight="1" x14ac:dyDescent="0.3">
      <c r="A14" s="87"/>
      <c r="B14" s="7" t="s">
        <v>98</v>
      </c>
      <c r="C14" s="7" t="s">
        <v>10</v>
      </c>
      <c r="D14" s="8"/>
      <c r="E14" s="8"/>
    </row>
    <row r="15" spans="1:5" s="3" customFormat="1" ht="20.100000000000001" customHeight="1" x14ac:dyDescent="0.3">
      <c r="A15" s="85" t="s">
        <v>17</v>
      </c>
      <c r="B15" s="7" t="s">
        <v>18</v>
      </c>
      <c r="C15" s="7"/>
      <c r="D15" s="8"/>
      <c r="E15" s="8"/>
    </row>
    <row r="16" spans="1:5" s="3" customFormat="1" ht="20.100000000000001" customHeight="1" x14ac:dyDescent="0.3">
      <c r="A16" s="86"/>
      <c r="B16" s="7" t="s">
        <v>19</v>
      </c>
      <c r="C16" s="7"/>
      <c r="D16" s="8"/>
      <c r="E16" s="8"/>
    </row>
    <row r="17" spans="1:5" s="3" customFormat="1" ht="20.100000000000001" customHeight="1" x14ac:dyDescent="0.3">
      <c r="A17" s="86"/>
      <c r="B17" s="7" t="s">
        <v>20</v>
      </c>
      <c r="C17" s="7"/>
      <c r="D17" s="8"/>
      <c r="E17" s="8"/>
    </row>
    <row r="18" spans="1:5" s="3" customFormat="1" ht="20.100000000000001" customHeight="1" x14ac:dyDescent="0.3">
      <c r="A18" s="86"/>
      <c r="B18" s="9" t="s">
        <v>21</v>
      </c>
      <c r="C18" s="7"/>
      <c r="D18" s="8"/>
      <c r="E18" s="8"/>
    </row>
    <row r="19" spans="1:5" s="3" customFormat="1" ht="20.100000000000001" customHeight="1" x14ac:dyDescent="0.3">
      <c r="A19" s="86"/>
      <c r="B19" s="7" t="s">
        <v>22</v>
      </c>
      <c r="C19" s="7"/>
      <c r="D19" s="8"/>
      <c r="E19" s="8"/>
    </row>
    <row r="20" spans="1:5" s="3" customFormat="1" ht="20.100000000000001" customHeight="1" x14ac:dyDescent="0.3">
      <c r="A20" s="86"/>
      <c r="B20" s="7" t="s">
        <v>23</v>
      </c>
      <c r="C20" s="7"/>
      <c r="D20" s="8"/>
      <c r="E20" s="8"/>
    </row>
    <row r="21" spans="1:5" s="3" customFormat="1" ht="20.100000000000001" customHeight="1" x14ac:dyDescent="0.3">
      <c r="A21" s="86"/>
      <c r="B21" s="7" t="s">
        <v>24</v>
      </c>
      <c r="C21" s="7"/>
      <c r="D21" s="8"/>
      <c r="E21" s="8"/>
    </row>
    <row r="22" spans="1:5" s="3" customFormat="1" ht="20.100000000000001" customHeight="1" x14ac:dyDescent="0.3">
      <c r="A22" s="87"/>
      <c r="B22" s="7" t="s">
        <v>25</v>
      </c>
      <c r="C22" s="7"/>
      <c r="D22" s="8"/>
      <c r="E22" s="8"/>
    </row>
    <row r="24" spans="1:5" ht="20.100000000000001" customHeight="1" x14ac:dyDescent="0.25">
      <c r="A24" s="2" t="s">
        <v>26</v>
      </c>
      <c r="B24" s="3"/>
      <c r="C24" s="3"/>
      <c r="D24" s="88" t="s">
        <v>27</v>
      </c>
      <c r="E24" s="88"/>
    </row>
    <row r="25" spans="1:5" ht="20.100000000000001" customHeight="1" x14ac:dyDescent="0.25">
      <c r="A25" s="89" t="s">
        <v>28</v>
      </c>
      <c r="B25" s="90"/>
      <c r="C25" s="10" t="s">
        <v>29</v>
      </c>
      <c r="D25" s="5"/>
      <c r="E25" s="5" t="s">
        <v>30</v>
      </c>
    </row>
    <row r="26" spans="1:5" ht="20.100000000000001" customHeight="1" x14ac:dyDescent="0.25">
      <c r="A26" s="11" t="s">
        <v>31</v>
      </c>
      <c r="B26" s="8"/>
      <c r="C26" s="12">
        <f>'갑지(사업비)'!D24</f>
        <v>514298626</v>
      </c>
      <c r="D26" s="13" t="s">
        <v>32</v>
      </c>
      <c r="E26" s="14"/>
    </row>
    <row r="27" spans="1:5" ht="20.100000000000001" customHeight="1" x14ac:dyDescent="0.25">
      <c r="A27" s="11" t="s">
        <v>33</v>
      </c>
      <c r="B27" s="8"/>
      <c r="C27" s="12">
        <f>'갑지(사업비)'!D22</f>
        <v>161408429</v>
      </c>
      <c r="D27" s="13" t="s">
        <v>32</v>
      </c>
      <c r="E27" s="8"/>
    </row>
    <row r="28" spans="1:5" ht="20.100000000000001" customHeight="1" x14ac:dyDescent="0.25">
      <c r="A28" s="11" t="s">
        <v>34</v>
      </c>
      <c r="B28" s="8"/>
      <c r="C28" s="12">
        <f>'갑지(사업비)'!D14</f>
        <v>238007110</v>
      </c>
      <c r="D28" s="13" t="s">
        <v>32</v>
      </c>
      <c r="E28" s="8"/>
    </row>
    <row r="29" spans="1:5" ht="20.100000000000001" customHeight="1" x14ac:dyDescent="0.25">
      <c r="A29" s="11" t="s">
        <v>35</v>
      </c>
      <c r="B29" s="8"/>
      <c r="C29" s="15"/>
      <c r="D29" s="16"/>
      <c r="E29" s="8"/>
    </row>
    <row r="30" spans="1:5" ht="20.100000000000001" customHeight="1" x14ac:dyDescent="0.25">
      <c r="A30" s="17"/>
      <c r="B30" s="18" t="s">
        <v>36</v>
      </c>
      <c r="C30" s="19">
        <f>+'갑지(사업비)'!E14</f>
        <v>7934577</v>
      </c>
      <c r="D30" s="13" t="s">
        <v>32</v>
      </c>
      <c r="E30" s="8"/>
    </row>
    <row r="31" spans="1:5" ht="20.100000000000001" customHeight="1" x14ac:dyDescent="0.25">
      <c r="A31" s="17"/>
      <c r="B31" s="20" t="s">
        <v>37</v>
      </c>
      <c r="C31" s="12">
        <f>+'갑지(사업비)'!G14</f>
        <v>230072533</v>
      </c>
      <c r="D31" s="13" t="s">
        <v>32</v>
      </c>
      <c r="E31" s="21"/>
    </row>
  </sheetData>
  <mergeCells count="9">
    <mergeCell ref="A15:A22"/>
    <mergeCell ref="D24:E24"/>
    <mergeCell ref="A25:B25"/>
    <mergeCell ref="A1:E1"/>
    <mergeCell ref="D3:E3"/>
    <mergeCell ref="B4:D4"/>
    <mergeCell ref="A6:A8"/>
    <mergeCell ref="A9:A11"/>
    <mergeCell ref="A12:A14"/>
  </mergeCells>
  <phoneticPr fontId="3" type="noConversion"/>
  <printOptions horizontalCentered="1"/>
  <pageMargins left="0.15748031496062992" right="0.17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zoomScaleNormal="100" zoomScaleSheetLayoutView="100" workbookViewId="0">
      <selection activeCell="A4" sqref="A4:C4"/>
    </sheetView>
  </sheetViews>
  <sheetFormatPr defaultColWidth="10" defaultRowHeight="30" customHeight="1" x14ac:dyDescent="0.3"/>
  <cols>
    <col min="1" max="1" width="9.375" style="3" customWidth="1"/>
    <col min="2" max="2" width="8.375" style="23" customWidth="1"/>
    <col min="3" max="3" width="13.5" style="3" customWidth="1"/>
    <col min="4" max="7" width="14.625" style="3" customWidth="1"/>
    <col min="8" max="8" width="9.875" style="24" customWidth="1"/>
    <col min="9" max="9" width="10.125" style="25" customWidth="1"/>
    <col min="10" max="10" width="12.625" style="3" bestFit="1" customWidth="1"/>
    <col min="11" max="11" width="10" style="3"/>
    <col min="12" max="12" width="11.5" style="3" bestFit="1" customWidth="1"/>
    <col min="13" max="13" width="12.625" style="3" bestFit="1" customWidth="1"/>
    <col min="14" max="16384" width="10" style="3"/>
  </cols>
  <sheetData>
    <row r="1" spans="1:13" ht="21" customHeight="1" x14ac:dyDescent="0.3">
      <c r="A1" s="22" t="s">
        <v>38</v>
      </c>
    </row>
    <row r="2" spans="1:13" ht="30" customHeight="1" x14ac:dyDescent="0.3">
      <c r="A2" s="96" t="s">
        <v>39</v>
      </c>
      <c r="B2" s="97"/>
      <c r="C2" s="97"/>
      <c r="D2" s="97"/>
      <c r="E2" s="97"/>
      <c r="F2" s="97"/>
      <c r="G2" s="97"/>
    </row>
    <row r="3" spans="1:13" ht="23.25" customHeight="1" x14ac:dyDescent="0.3">
      <c r="A3" s="26" t="s">
        <v>100</v>
      </c>
      <c r="B3" s="27"/>
      <c r="C3" s="24"/>
      <c r="D3" s="24"/>
      <c r="E3" s="24"/>
      <c r="F3" s="24"/>
      <c r="G3" s="28" t="s">
        <v>40</v>
      </c>
      <c r="H3" s="28"/>
      <c r="I3" s="29"/>
    </row>
    <row r="4" spans="1:13" ht="23.25" customHeight="1" x14ac:dyDescent="0.3">
      <c r="A4" s="98" t="s">
        <v>41</v>
      </c>
      <c r="B4" s="99"/>
      <c r="C4" s="100"/>
      <c r="D4" s="30" t="s">
        <v>42</v>
      </c>
      <c r="E4" s="30" t="s">
        <v>43</v>
      </c>
      <c r="F4" s="30" t="s">
        <v>44</v>
      </c>
      <c r="G4" s="30" t="s">
        <v>45</v>
      </c>
      <c r="I4" s="31"/>
    </row>
    <row r="5" spans="1:13" ht="23.25" customHeight="1" x14ac:dyDescent="0.3">
      <c r="A5" s="32" t="s">
        <v>46</v>
      </c>
      <c r="B5" s="33" t="s">
        <v>47</v>
      </c>
      <c r="C5" s="34" t="s">
        <v>48</v>
      </c>
      <c r="D5" s="35">
        <f>+'을지(총공사비)'!D22</f>
        <v>15162856</v>
      </c>
      <c r="E5" s="35"/>
      <c r="F5" s="35"/>
      <c r="G5" s="35">
        <f>+D5</f>
        <v>15162856</v>
      </c>
    </row>
    <row r="6" spans="1:13" ht="23.25" customHeight="1" x14ac:dyDescent="0.3">
      <c r="A6" s="36"/>
      <c r="B6" s="37"/>
      <c r="C6" s="38" t="s">
        <v>49</v>
      </c>
      <c r="D6" s="38">
        <f>+'을지(총공사비)'!D21</f>
        <v>154695883</v>
      </c>
      <c r="E6" s="38"/>
      <c r="F6" s="38"/>
      <c r="G6" s="38">
        <f>+D6</f>
        <v>154695883</v>
      </c>
      <c r="L6" s="39"/>
    </row>
    <row r="7" spans="1:13" ht="23.25" customHeight="1" x14ac:dyDescent="0.3">
      <c r="A7" s="36"/>
      <c r="B7" s="37"/>
      <c r="C7" s="38" t="s">
        <v>50</v>
      </c>
      <c r="D7" s="38">
        <f>+'을지(총공사비)'!D23</f>
        <v>20121236</v>
      </c>
      <c r="E7" s="38"/>
      <c r="F7" s="38"/>
      <c r="G7" s="38">
        <f>+D7</f>
        <v>20121236</v>
      </c>
    </row>
    <row r="8" spans="1:13" ht="23.25" customHeight="1" x14ac:dyDescent="0.3">
      <c r="A8" s="36"/>
      <c r="B8" s="37"/>
      <c r="C8" s="38" t="s">
        <v>51</v>
      </c>
      <c r="D8" s="38">
        <f>+'을지(총공사비)'!D20</f>
        <v>7001286</v>
      </c>
      <c r="E8" s="38">
        <f>+D8</f>
        <v>7001286</v>
      </c>
      <c r="F8" s="38"/>
      <c r="G8" s="38">
        <v>0</v>
      </c>
    </row>
    <row r="9" spans="1:13" ht="23.25" customHeight="1" x14ac:dyDescent="0.3">
      <c r="A9" s="36"/>
      <c r="B9" s="37"/>
      <c r="C9" s="38" t="s">
        <v>52</v>
      </c>
      <c r="D9" s="38">
        <f>+'을지(총공사비)'!D24</f>
        <v>6188749</v>
      </c>
      <c r="E9" s="38"/>
      <c r="F9" s="38"/>
      <c r="G9" s="38">
        <f>+D9</f>
        <v>6188749</v>
      </c>
    </row>
    <row r="10" spans="1:13" ht="23.25" customHeight="1" x14ac:dyDescent="0.3">
      <c r="A10" s="36"/>
      <c r="B10" s="37"/>
      <c r="C10" s="40" t="s">
        <v>53</v>
      </c>
      <c r="D10" s="40">
        <f>+'을지(총공사비)'!D25</f>
        <v>6841892</v>
      </c>
      <c r="E10" s="40"/>
      <c r="F10" s="40"/>
      <c r="G10" s="40">
        <f>+D10</f>
        <v>6841892</v>
      </c>
    </row>
    <row r="11" spans="1:13" ht="23.25" customHeight="1" x14ac:dyDescent="0.3">
      <c r="A11" s="36"/>
      <c r="B11" s="41"/>
      <c r="C11" s="36" t="s">
        <v>54</v>
      </c>
      <c r="D11" s="36">
        <f>SUM(D5:D10)</f>
        <v>210011902</v>
      </c>
      <c r="E11" s="36">
        <f>+SUM(E5:E10)</f>
        <v>7001286</v>
      </c>
      <c r="F11" s="36">
        <f t="shared" ref="F11:G11" si="0">SUM(F5:F10)</f>
        <v>0</v>
      </c>
      <c r="G11" s="36">
        <f t="shared" si="0"/>
        <v>203010616</v>
      </c>
    </row>
    <row r="12" spans="1:13" ht="23.25" customHeight="1" x14ac:dyDescent="0.3">
      <c r="A12" s="36"/>
      <c r="B12" s="101" t="s">
        <v>55</v>
      </c>
      <c r="C12" s="102"/>
      <c r="D12" s="42">
        <f>+'을지(총공사비)'!D27</f>
        <v>11662137</v>
      </c>
      <c r="E12" s="43">
        <f>TRUNC(+D12*E11/D11,0)</f>
        <v>388787</v>
      </c>
      <c r="F12" s="43">
        <v>0</v>
      </c>
      <c r="G12" s="43">
        <f>+D12-E12-F12</f>
        <v>11273350</v>
      </c>
    </row>
    <row r="13" spans="1:13" ht="23.25" customHeight="1" x14ac:dyDescent="0.3">
      <c r="A13" s="36"/>
      <c r="B13" s="101" t="s">
        <v>56</v>
      </c>
      <c r="C13" s="102"/>
      <c r="D13" s="42">
        <f>+'을지(총공사비)'!D28</f>
        <v>16333071</v>
      </c>
      <c r="E13" s="43">
        <f>TRUNC(+D13*E11/D11,)</f>
        <v>544504</v>
      </c>
      <c r="F13" s="43">
        <v>0</v>
      </c>
      <c r="G13" s="43">
        <f>+D13-E13-F13</f>
        <v>15788567</v>
      </c>
    </row>
    <row r="14" spans="1:13" ht="23.25" customHeight="1" x14ac:dyDescent="0.3">
      <c r="A14" s="36"/>
      <c r="B14" s="103" t="s">
        <v>57</v>
      </c>
      <c r="C14" s="104"/>
      <c r="D14" s="44">
        <f>SUM(D11:D13)</f>
        <v>238007110</v>
      </c>
      <c r="E14" s="45">
        <f t="shared" ref="E14:G14" si="1">SUM(E11:E13)</f>
        <v>7934577</v>
      </c>
      <c r="F14" s="45">
        <f t="shared" si="1"/>
        <v>0</v>
      </c>
      <c r="G14" s="45">
        <f t="shared" si="1"/>
        <v>230072533</v>
      </c>
      <c r="I14" s="31"/>
      <c r="J14" s="46"/>
    </row>
    <row r="15" spans="1:13" ht="23.25" customHeight="1" x14ac:dyDescent="0.3">
      <c r="A15" s="32" t="s">
        <v>58</v>
      </c>
      <c r="B15" s="94" t="s">
        <v>59</v>
      </c>
      <c r="C15" s="95"/>
      <c r="D15" s="47">
        <v>4020000</v>
      </c>
      <c r="E15" s="47"/>
      <c r="F15" s="42">
        <f>+D15</f>
        <v>4020000</v>
      </c>
      <c r="G15" s="42"/>
    </row>
    <row r="16" spans="1:13" ht="23.25" customHeight="1" x14ac:dyDescent="0.3">
      <c r="A16" s="36"/>
      <c r="B16" s="94" t="s">
        <v>60</v>
      </c>
      <c r="C16" s="95"/>
      <c r="D16" s="47">
        <v>4497300</v>
      </c>
      <c r="E16" s="47"/>
      <c r="F16" s="42">
        <f t="shared" ref="F16:F20" si="2">+D16</f>
        <v>4497300</v>
      </c>
      <c r="G16" s="48"/>
      <c r="M16" s="46"/>
    </row>
    <row r="17" spans="1:13" ht="23.25" customHeight="1" x14ac:dyDescent="0.3">
      <c r="A17" s="36"/>
      <c r="B17" s="94" t="s">
        <v>61</v>
      </c>
      <c r="C17" s="95"/>
      <c r="D17" s="47">
        <v>15073829</v>
      </c>
      <c r="E17" s="47"/>
      <c r="F17" s="42">
        <f t="shared" si="2"/>
        <v>15073829</v>
      </c>
      <c r="G17" s="42"/>
      <c r="M17" s="46"/>
    </row>
    <row r="18" spans="1:13" ht="23.25" customHeight="1" x14ac:dyDescent="0.3">
      <c r="A18" s="36"/>
      <c r="B18" s="94" t="s">
        <v>62</v>
      </c>
      <c r="C18" s="95"/>
      <c r="D18" s="47">
        <v>42361417</v>
      </c>
      <c r="E18" s="47"/>
      <c r="F18" s="42">
        <f t="shared" si="2"/>
        <v>42361417</v>
      </c>
      <c r="G18" s="42"/>
    </row>
    <row r="19" spans="1:13" ht="23.25" customHeight="1" x14ac:dyDescent="0.3">
      <c r="A19" s="36"/>
      <c r="B19" s="94" t="s">
        <v>63</v>
      </c>
      <c r="C19" s="95"/>
      <c r="D19" s="47">
        <v>0</v>
      </c>
      <c r="E19" s="47"/>
      <c r="F19" s="42">
        <f t="shared" si="2"/>
        <v>0</v>
      </c>
      <c r="G19" s="42"/>
    </row>
    <row r="20" spans="1:13" ht="23.25" customHeight="1" x14ac:dyDescent="0.3">
      <c r="A20" s="36"/>
      <c r="B20" s="94" t="s">
        <v>64</v>
      </c>
      <c r="C20" s="95"/>
      <c r="D20" s="47">
        <v>37066374</v>
      </c>
      <c r="E20" s="47"/>
      <c r="F20" s="42">
        <f t="shared" si="2"/>
        <v>37066374</v>
      </c>
      <c r="G20" s="42"/>
    </row>
    <row r="21" spans="1:13" ht="23.25" customHeight="1" x14ac:dyDescent="0.3">
      <c r="A21" s="49"/>
      <c r="B21" s="103" t="s">
        <v>57</v>
      </c>
      <c r="C21" s="104"/>
      <c r="D21" s="45">
        <f>SUM(D15:D20)</f>
        <v>103018920</v>
      </c>
      <c r="E21" s="45">
        <v>0</v>
      </c>
      <c r="F21" s="45">
        <f>SUM(F15:F20)</f>
        <v>103018920</v>
      </c>
      <c r="G21" s="45">
        <v>0</v>
      </c>
    </row>
    <row r="22" spans="1:13" ht="23.25" customHeight="1" x14ac:dyDescent="0.3">
      <c r="A22" s="103" t="s">
        <v>65</v>
      </c>
      <c r="B22" s="105"/>
      <c r="C22" s="104"/>
      <c r="D22" s="45">
        <v>161408429</v>
      </c>
      <c r="E22" s="45">
        <v>0</v>
      </c>
      <c r="F22" s="45">
        <f>+D22</f>
        <v>161408429</v>
      </c>
      <c r="G22" s="45">
        <v>0</v>
      </c>
    </row>
    <row r="23" spans="1:13" ht="23.25" customHeight="1" x14ac:dyDescent="0.3">
      <c r="A23" s="106" t="s">
        <v>66</v>
      </c>
      <c r="B23" s="107"/>
      <c r="C23" s="108"/>
      <c r="D23" s="50">
        <v>11864167</v>
      </c>
      <c r="E23" s="50">
        <v>0</v>
      </c>
      <c r="F23" s="50">
        <f>+D23</f>
        <v>11864167</v>
      </c>
      <c r="G23" s="50">
        <v>0</v>
      </c>
    </row>
    <row r="24" spans="1:13" ht="23.25" customHeight="1" x14ac:dyDescent="0.3">
      <c r="A24" s="103" t="s">
        <v>67</v>
      </c>
      <c r="B24" s="105"/>
      <c r="C24" s="104"/>
      <c r="D24" s="51">
        <f>D14+D21+D22+D23</f>
        <v>514298626</v>
      </c>
      <c r="E24" s="51">
        <f>E14+E21+E22+E23</f>
        <v>7934577</v>
      </c>
      <c r="F24" s="51">
        <f>F14+F21+F22+F23</f>
        <v>276291516</v>
      </c>
      <c r="G24" s="51">
        <f>G11+G12+G13+G21+G22+G23</f>
        <v>230072533</v>
      </c>
    </row>
  </sheetData>
  <mergeCells count="15">
    <mergeCell ref="A22:C22"/>
    <mergeCell ref="A23:C23"/>
    <mergeCell ref="A24:C24"/>
    <mergeCell ref="B16:C16"/>
    <mergeCell ref="B17:C17"/>
    <mergeCell ref="B18:C18"/>
    <mergeCell ref="B19:C19"/>
    <mergeCell ref="B20:C20"/>
    <mergeCell ref="B21:C21"/>
    <mergeCell ref="B15:C15"/>
    <mergeCell ref="A2:G2"/>
    <mergeCell ref="A4:C4"/>
    <mergeCell ref="B12:C12"/>
    <mergeCell ref="B13:C13"/>
    <mergeCell ref="B14:C14"/>
  </mergeCells>
  <phoneticPr fontId="3" type="noConversion"/>
  <printOptions horizontalCentered="1"/>
  <pageMargins left="0.23622047244094491" right="0.15748031496062992" top="0.57999999999999996" bottom="0.27559055118110237" header="0.31496062992125984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view="pageBreakPreview" zoomScale="115" zoomScaleNormal="115" zoomScaleSheetLayoutView="115" workbookViewId="0">
      <selection activeCell="A4" sqref="A4"/>
    </sheetView>
  </sheetViews>
  <sheetFormatPr defaultRowHeight="13.5" x14ac:dyDescent="0.3"/>
  <cols>
    <col min="1" max="1" width="7.875" style="22" customWidth="1"/>
    <col min="2" max="2" width="9.25" style="22" customWidth="1"/>
    <col min="3" max="3" width="19.375" style="22" customWidth="1"/>
    <col min="4" max="4" width="11.375" style="52" customWidth="1"/>
    <col min="5" max="7" width="11.375" style="22" customWidth="1"/>
    <col min="8" max="8" width="9.625" style="22" bestFit="1" customWidth="1"/>
    <col min="9" max="9" width="9" style="22"/>
    <col min="10" max="10" width="14.25" style="22" customWidth="1"/>
    <col min="11" max="208" width="9" style="22"/>
    <col min="209" max="210" width="11" style="22" customWidth="1"/>
    <col min="211" max="211" width="19.375" style="22" customWidth="1"/>
    <col min="212" max="215" width="12.875" style="22" customWidth="1"/>
    <col min="216" max="216" width="2.5" style="22" customWidth="1"/>
    <col min="217" max="217" width="15.125" style="22" customWidth="1"/>
    <col min="218" max="218" width="9" style="22"/>
    <col min="219" max="219" width="14.875" style="22" customWidth="1"/>
    <col min="220" max="220" width="15.875" style="22" customWidth="1"/>
    <col min="221" max="221" width="13.625" style="22" customWidth="1"/>
    <col min="222" max="464" width="9" style="22"/>
    <col min="465" max="466" width="11" style="22" customWidth="1"/>
    <col min="467" max="467" width="19.375" style="22" customWidth="1"/>
    <col min="468" max="471" width="12.875" style="22" customWidth="1"/>
    <col min="472" max="472" width="2.5" style="22" customWidth="1"/>
    <col min="473" max="473" width="15.125" style="22" customWidth="1"/>
    <col min="474" max="474" width="9" style="22"/>
    <col min="475" max="475" width="14.875" style="22" customWidth="1"/>
    <col min="476" max="476" width="15.875" style="22" customWidth="1"/>
    <col min="477" max="477" width="13.625" style="22" customWidth="1"/>
    <col min="478" max="720" width="9" style="22"/>
    <col min="721" max="722" width="11" style="22" customWidth="1"/>
    <col min="723" max="723" width="19.375" style="22" customWidth="1"/>
    <col min="724" max="727" width="12.875" style="22" customWidth="1"/>
    <col min="728" max="728" width="2.5" style="22" customWidth="1"/>
    <col min="729" max="729" width="15.125" style="22" customWidth="1"/>
    <col min="730" max="730" width="9" style="22"/>
    <col min="731" max="731" width="14.875" style="22" customWidth="1"/>
    <col min="732" max="732" width="15.875" style="22" customWidth="1"/>
    <col min="733" max="733" width="13.625" style="22" customWidth="1"/>
    <col min="734" max="976" width="9" style="22"/>
    <col min="977" max="978" width="11" style="22" customWidth="1"/>
    <col min="979" max="979" width="19.375" style="22" customWidth="1"/>
    <col min="980" max="983" width="12.875" style="22" customWidth="1"/>
    <col min="984" max="984" width="2.5" style="22" customWidth="1"/>
    <col min="985" max="985" width="15.125" style="22" customWidth="1"/>
    <col min="986" max="986" width="9" style="22"/>
    <col min="987" max="987" width="14.875" style="22" customWidth="1"/>
    <col min="988" max="988" width="15.875" style="22" customWidth="1"/>
    <col min="989" max="989" width="13.625" style="22" customWidth="1"/>
    <col min="990" max="1232" width="9" style="22"/>
    <col min="1233" max="1234" width="11" style="22" customWidth="1"/>
    <col min="1235" max="1235" width="19.375" style="22" customWidth="1"/>
    <col min="1236" max="1239" width="12.875" style="22" customWidth="1"/>
    <col min="1240" max="1240" width="2.5" style="22" customWidth="1"/>
    <col min="1241" max="1241" width="15.125" style="22" customWidth="1"/>
    <col min="1242" max="1242" width="9" style="22"/>
    <col min="1243" max="1243" width="14.875" style="22" customWidth="1"/>
    <col min="1244" max="1244" width="15.875" style="22" customWidth="1"/>
    <col min="1245" max="1245" width="13.625" style="22" customWidth="1"/>
    <col min="1246" max="1488" width="9" style="22"/>
    <col min="1489" max="1490" width="11" style="22" customWidth="1"/>
    <col min="1491" max="1491" width="19.375" style="22" customWidth="1"/>
    <col min="1492" max="1495" width="12.875" style="22" customWidth="1"/>
    <col min="1496" max="1496" width="2.5" style="22" customWidth="1"/>
    <col min="1497" max="1497" width="15.125" style="22" customWidth="1"/>
    <col min="1498" max="1498" width="9" style="22"/>
    <col min="1499" max="1499" width="14.875" style="22" customWidth="1"/>
    <col min="1500" max="1500" width="15.875" style="22" customWidth="1"/>
    <col min="1501" max="1501" width="13.625" style="22" customWidth="1"/>
    <col min="1502" max="1744" width="9" style="22"/>
    <col min="1745" max="1746" width="11" style="22" customWidth="1"/>
    <col min="1747" max="1747" width="19.375" style="22" customWidth="1"/>
    <col min="1748" max="1751" width="12.875" style="22" customWidth="1"/>
    <col min="1752" max="1752" width="2.5" style="22" customWidth="1"/>
    <col min="1753" max="1753" width="15.125" style="22" customWidth="1"/>
    <col min="1754" max="1754" width="9" style="22"/>
    <col min="1755" max="1755" width="14.875" style="22" customWidth="1"/>
    <col min="1756" max="1756" width="15.875" style="22" customWidth="1"/>
    <col min="1757" max="1757" width="13.625" style="22" customWidth="1"/>
    <col min="1758" max="2000" width="9" style="22"/>
    <col min="2001" max="2002" width="11" style="22" customWidth="1"/>
    <col min="2003" max="2003" width="19.375" style="22" customWidth="1"/>
    <col min="2004" max="2007" width="12.875" style="22" customWidth="1"/>
    <col min="2008" max="2008" width="2.5" style="22" customWidth="1"/>
    <col min="2009" max="2009" width="15.125" style="22" customWidth="1"/>
    <col min="2010" max="2010" width="9" style="22"/>
    <col min="2011" max="2011" width="14.875" style="22" customWidth="1"/>
    <col min="2012" max="2012" width="15.875" style="22" customWidth="1"/>
    <col min="2013" max="2013" width="13.625" style="22" customWidth="1"/>
    <col min="2014" max="2256" width="9" style="22"/>
    <col min="2257" max="2258" width="11" style="22" customWidth="1"/>
    <col min="2259" max="2259" width="19.375" style="22" customWidth="1"/>
    <col min="2260" max="2263" width="12.875" style="22" customWidth="1"/>
    <col min="2264" max="2264" width="2.5" style="22" customWidth="1"/>
    <col min="2265" max="2265" width="15.125" style="22" customWidth="1"/>
    <col min="2266" max="2266" width="9" style="22"/>
    <col min="2267" max="2267" width="14.875" style="22" customWidth="1"/>
    <col min="2268" max="2268" width="15.875" style="22" customWidth="1"/>
    <col min="2269" max="2269" width="13.625" style="22" customWidth="1"/>
    <col min="2270" max="2512" width="9" style="22"/>
    <col min="2513" max="2514" width="11" style="22" customWidth="1"/>
    <col min="2515" max="2515" width="19.375" style="22" customWidth="1"/>
    <col min="2516" max="2519" width="12.875" style="22" customWidth="1"/>
    <col min="2520" max="2520" width="2.5" style="22" customWidth="1"/>
    <col min="2521" max="2521" width="15.125" style="22" customWidth="1"/>
    <col min="2522" max="2522" width="9" style="22"/>
    <col min="2523" max="2523" width="14.875" style="22" customWidth="1"/>
    <col min="2524" max="2524" width="15.875" style="22" customWidth="1"/>
    <col min="2525" max="2525" width="13.625" style="22" customWidth="1"/>
    <col min="2526" max="2768" width="9" style="22"/>
    <col min="2769" max="2770" width="11" style="22" customWidth="1"/>
    <col min="2771" max="2771" width="19.375" style="22" customWidth="1"/>
    <col min="2772" max="2775" width="12.875" style="22" customWidth="1"/>
    <col min="2776" max="2776" width="2.5" style="22" customWidth="1"/>
    <col min="2777" max="2777" width="15.125" style="22" customWidth="1"/>
    <col min="2778" max="2778" width="9" style="22"/>
    <col min="2779" max="2779" width="14.875" style="22" customWidth="1"/>
    <col min="2780" max="2780" width="15.875" style="22" customWidth="1"/>
    <col min="2781" max="2781" width="13.625" style="22" customWidth="1"/>
    <col min="2782" max="3024" width="9" style="22"/>
    <col min="3025" max="3026" width="11" style="22" customWidth="1"/>
    <col min="3027" max="3027" width="19.375" style="22" customWidth="1"/>
    <col min="3028" max="3031" width="12.875" style="22" customWidth="1"/>
    <col min="3032" max="3032" width="2.5" style="22" customWidth="1"/>
    <col min="3033" max="3033" width="15.125" style="22" customWidth="1"/>
    <col min="3034" max="3034" width="9" style="22"/>
    <col min="3035" max="3035" width="14.875" style="22" customWidth="1"/>
    <col min="3036" max="3036" width="15.875" style="22" customWidth="1"/>
    <col min="3037" max="3037" width="13.625" style="22" customWidth="1"/>
    <col min="3038" max="3280" width="9" style="22"/>
    <col min="3281" max="3282" width="11" style="22" customWidth="1"/>
    <col min="3283" max="3283" width="19.375" style="22" customWidth="1"/>
    <col min="3284" max="3287" width="12.875" style="22" customWidth="1"/>
    <col min="3288" max="3288" width="2.5" style="22" customWidth="1"/>
    <col min="3289" max="3289" width="15.125" style="22" customWidth="1"/>
    <col min="3290" max="3290" width="9" style="22"/>
    <col min="3291" max="3291" width="14.875" style="22" customWidth="1"/>
    <col min="3292" max="3292" width="15.875" style="22" customWidth="1"/>
    <col min="3293" max="3293" width="13.625" style="22" customWidth="1"/>
    <col min="3294" max="3536" width="9" style="22"/>
    <col min="3537" max="3538" width="11" style="22" customWidth="1"/>
    <col min="3539" max="3539" width="19.375" style="22" customWidth="1"/>
    <col min="3540" max="3543" width="12.875" style="22" customWidth="1"/>
    <col min="3544" max="3544" width="2.5" style="22" customWidth="1"/>
    <col min="3545" max="3545" width="15.125" style="22" customWidth="1"/>
    <col min="3546" max="3546" width="9" style="22"/>
    <col min="3547" max="3547" width="14.875" style="22" customWidth="1"/>
    <col min="3548" max="3548" width="15.875" style="22" customWidth="1"/>
    <col min="3549" max="3549" width="13.625" style="22" customWidth="1"/>
    <col min="3550" max="3792" width="9" style="22"/>
    <col min="3793" max="3794" width="11" style="22" customWidth="1"/>
    <col min="3795" max="3795" width="19.375" style="22" customWidth="1"/>
    <col min="3796" max="3799" width="12.875" style="22" customWidth="1"/>
    <col min="3800" max="3800" width="2.5" style="22" customWidth="1"/>
    <col min="3801" max="3801" width="15.125" style="22" customWidth="1"/>
    <col min="3802" max="3802" width="9" style="22"/>
    <col min="3803" max="3803" width="14.875" style="22" customWidth="1"/>
    <col min="3804" max="3804" width="15.875" style="22" customWidth="1"/>
    <col min="3805" max="3805" width="13.625" style="22" customWidth="1"/>
    <col min="3806" max="4048" width="9" style="22"/>
    <col min="4049" max="4050" width="11" style="22" customWidth="1"/>
    <col min="4051" max="4051" width="19.375" style="22" customWidth="1"/>
    <col min="4052" max="4055" width="12.875" style="22" customWidth="1"/>
    <col min="4056" max="4056" width="2.5" style="22" customWidth="1"/>
    <col min="4057" max="4057" width="15.125" style="22" customWidth="1"/>
    <col min="4058" max="4058" width="9" style="22"/>
    <col min="4059" max="4059" width="14.875" style="22" customWidth="1"/>
    <col min="4060" max="4060" width="15.875" style="22" customWidth="1"/>
    <col min="4061" max="4061" width="13.625" style="22" customWidth="1"/>
    <col min="4062" max="4304" width="9" style="22"/>
    <col min="4305" max="4306" width="11" style="22" customWidth="1"/>
    <col min="4307" max="4307" width="19.375" style="22" customWidth="1"/>
    <col min="4308" max="4311" width="12.875" style="22" customWidth="1"/>
    <col min="4312" max="4312" width="2.5" style="22" customWidth="1"/>
    <col min="4313" max="4313" width="15.125" style="22" customWidth="1"/>
    <col min="4314" max="4314" width="9" style="22"/>
    <col min="4315" max="4315" width="14.875" style="22" customWidth="1"/>
    <col min="4316" max="4316" width="15.875" style="22" customWidth="1"/>
    <col min="4317" max="4317" width="13.625" style="22" customWidth="1"/>
    <col min="4318" max="4560" width="9" style="22"/>
    <col min="4561" max="4562" width="11" style="22" customWidth="1"/>
    <col min="4563" max="4563" width="19.375" style="22" customWidth="1"/>
    <col min="4564" max="4567" width="12.875" style="22" customWidth="1"/>
    <col min="4568" max="4568" width="2.5" style="22" customWidth="1"/>
    <col min="4569" max="4569" width="15.125" style="22" customWidth="1"/>
    <col min="4570" max="4570" width="9" style="22"/>
    <col min="4571" max="4571" width="14.875" style="22" customWidth="1"/>
    <col min="4572" max="4572" width="15.875" style="22" customWidth="1"/>
    <col min="4573" max="4573" width="13.625" style="22" customWidth="1"/>
    <col min="4574" max="4816" width="9" style="22"/>
    <col min="4817" max="4818" width="11" style="22" customWidth="1"/>
    <col min="4819" max="4819" width="19.375" style="22" customWidth="1"/>
    <col min="4820" max="4823" width="12.875" style="22" customWidth="1"/>
    <col min="4824" max="4824" width="2.5" style="22" customWidth="1"/>
    <col min="4825" max="4825" width="15.125" style="22" customWidth="1"/>
    <col min="4826" max="4826" width="9" style="22"/>
    <col min="4827" max="4827" width="14.875" style="22" customWidth="1"/>
    <col min="4828" max="4828" width="15.875" style="22" customWidth="1"/>
    <col min="4829" max="4829" width="13.625" style="22" customWidth="1"/>
    <col min="4830" max="5072" width="9" style="22"/>
    <col min="5073" max="5074" width="11" style="22" customWidth="1"/>
    <col min="5075" max="5075" width="19.375" style="22" customWidth="1"/>
    <col min="5076" max="5079" width="12.875" style="22" customWidth="1"/>
    <col min="5080" max="5080" width="2.5" style="22" customWidth="1"/>
    <col min="5081" max="5081" width="15.125" style="22" customWidth="1"/>
    <col min="5082" max="5082" width="9" style="22"/>
    <col min="5083" max="5083" width="14.875" style="22" customWidth="1"/>
    <col min="5084" max="5084" width="15.875" style="22" customWidth="1"/>
    <col min="5085" max="5085" width="13.625" style="22" customWidth="1"/>
    <col min="5086" max="5328" width="9" style="22"/>
    <col min="5329" max="5330" width="11" style="22" customWidth="1"/>
    <col min="5331" max="5331" width="19.375" style="22" customWidth="1"/>
    <col min="5332" max="5335" width="12.875" style="22" customWidth="1"/>
    <col min="5336" max="5336" width="2.5" style="22" customWidth="1"/>
    <col min="5337" max="5337" width="15.125" style="22" customWidth="1"/>
    <col min="5338" max="5338" width="9" style="22"/>
    <col min="5339" max="5339" width="14.875" style="22" customWidth="1"/>
    <col min="5340" max="5340" width="15.875" style="22" customWidth="1"/>
    <col min="5341" max="5341" width="13.625" style="22" customWidth="1"/>
    <col min="5342" max="5584" width="9" style="22"/>
    <col min="5585" max="5586" width="11" style="22" customWidth="1"/>
    <col min="5587" max="5587" width="19.375" style="22" customWidth="1"/>
    <col min="5588" max="5591" width="12.875" style="22" customWidth="1"/>
    <col min="5592" max="5592" width="2.5" style="22" customWidth="1"/>
    <col min="5593" max="5593" width="15.125" style="22" customWidth="1"/>
    <col min="5594" max="5594" width="9" style="22"/>
    <col min="5595" max="5595" width="14.875" style="22" customWidth="1"/>
    <col min="5596" max="5596" width="15.875" style="22" customWidth="1"/>
    <col min="5597" max="5597" width="13.625" style="22" customWidth="1"/>
    <col min="5598" max="5840" width="9" style="22"/>
    <col min="5841" max="5842" width="11" style="22" customWidth="1"/>
    <col min="5843" max="5843" width="19.375" style="22" customWidth="1"/>
    <col min="5844" max="5847" width="12.875" style="22" customWidth="1"/>
    <col min="5848" max="5848" width="2.5" style="22" customWidth="1"/>
    <col min="5849" max="5849" width="15.125" style="22" customWidth="1"/>
    <col min="5850" max="5850" width="9" style="22"/>
    <col min="5851" max="5851" width="14.875" style="22" customWidth="1"/>
    <col min="5852" max="5852" width="15.875" style="22" customWidth="1"/>
    <col min="5853" max="5853" width="13.625" style="22" customWidth="1"/>
    <col min="5854" max="6096" width="9" style="22"/>
    <col min="6097" max="6098" width="11" style="22" customWidth="1"/>
    <col min="6099" max="6099" width="19.375" style="22" customWidth="1"/>
    <col min="6100" max="6103" width="12.875" style="22" customWidth="1"/>
    <col min="6104" max="6104" width="2.5" style="22" customWidth="1"/>
    <col min="6105" max="6105" width="15.125" style="22" customWidth="1"/>
    <col min="6106" max="6106" width="9" style="22"/>
    <col min="6107" max="6107" width="14.875" style="22" customWidth="1"/>
    <col min="6108" max="6108" width="15.875" style="22" customWidth="1"/>
    <col min="6109" max="6109" width="13.625" style="22" customWidth="1"/>
    <col min="6110" max="6352" width="9" style="22"/>
    <col min="6353" max="6354" width="11" style="22" customWidth="1"/>
    <col min="6355" max="6355" width="19.375" style="22" customWidth="1"/>
    <col min="6356" max="6359" width="12.875" style="22" customWidth="1"/>
    <col min="6360" max="6360" width="2.5" style="22" customWidth="1"/>
    <col min="6361" max="6361" width="15.125" style="22" customWidth="1"/>
    <col min="6362" max="6362" width="9" style="22"/>
    <col min="6363" max="6363" width="14.875" style="22" customWidth="1"/>
    <col min="6364" max="6364" width="15.875" style="22" customWidth="1"/>
    <col min="6365" max="6365" width="13.625" style="22" customWidth="1"/>
    <col min="6366" max="6608" width="9" style="22"/>
    <col min="6609" max="6610" width="11" style="22" customWidth="1"/>
    <col min="6611" max="6611" width="19.375" style="22" customWidth="1"/>
    <col min="6612" max="6615" width="12.875" style="22" customWidth="1"/>
    <col min="6616" max="6616" width="2.5" style="22" customWidth="1"/>
    <col min="6617" max="6617" width="15.125" style="22" customWidth="1"/>
    <col min="6618" max="6618" width="9" style="22"/>
    <col min="6619" max="6619" width="14.875" style="22" customWidth="1"/>
    <col min="6620" max="6620" width="15.875" style="22" customWidth="1"/>
    <col min="6621" max="6621" width="13.625" style="22" customWidth="1"/>
    <col min="6622" max="6864" width="9" style="22"/>
    <col min="6865" max="6866" width="11" style="22" customWidth="1"/>
    <col min="6867" max="6867" width="19.375" style="22" customWidth="1"/>
    <col min="6868" max="6871" width="12.875" style="22" customWidth="1"/>
    <col min="6872" max="6872" width="2.5" style="22" customWidth="1"/>
    <col min="6873" max="6873" width="15.125" style="22" customWidth="1"/>
    <col min="6874" max="6874" width="9" style="22"/>
    <col min="6875" max="6875" width="14.875" style="22" customWidth="1"/>
    <col min="6876" max="6876" width="15.875" style="22" customWidth="1"/>
    <col min="6877" max="6877" width="13.625" style="22" customWidth="1"/>
    <col min="6878" max="7120" width="9" style="22"/>
    <col min="7121" max="7122" width="11" style="22" customWidth="1"/>
    <col min="7123" max="7123" width="19.375" style="22" customWidth="1"/>
    <col min="7124" max="7127" width="12.875" style="22" customWidth="1"/>
    <col min="7128" max="7128" width="2.5" style="22" customWidth="1"/>
    <col min="7129" max="7129" width="15.125" style="22" customWidth="1"/>
    <col min="7130" max="7130" width="9" style="22"/>
    <col min="7131" max="7131" width="14.875" style="22" customWidth="1"/>
    <col min="7132" max="7132" width="15.875" style="22" customWidth="1"/>
    <col min="7133" max="7133" width="13.625" style="22" customWidth="1"/>
    <col min="7134" max="7376" width="9" style="22"/>
    <col min="7377" max="7378" width="11" style="22" customWidth="1"/>
    <col min="7379" max="7379" width="19.375" style="22" customWidth="1"/>
    <col min="7380" max="7383" width="12.875" style="22" customWidth="1"/>
    <col min="7384" max="7384" width="2.5" style="22" customWidth="1"/>
    <col min="7385" max="7385" width="15.125" style="22" customWidth="1"/>
    <col min="7386" max="7386" width="9" style="22"/>
    <col min="7387" max="7387" width="14.875" style="22" customWidth="1"/>
    <col min="7388" max="7388" width="15.875" style="22" customWidth="1"/>
    <col min="7389" max="7389" width="13.625" style="22" customWidth="1"/>
    <col min="7390" max="7632" width="9" style="22"/>
    <col min="7633" max="7634" width="11" style="22" customWidth="1"/>
    <col min="7635" max="7635" width="19.375" style="22" customWidth="1"/>
    <col min="7636" max="7639" width="12.875" style="22" customWidth="1"/>
    <col min="7640" max="7640" width="2.5" style="22" customWidth="1"/>
    <col min="7641" max="7641" width="15.125" style="22" customWidth="1"/>
    <col min="7642" max="7642" width="9" style="22"/>
    <col min="7643" max="7643" width="14.875" style="22" customWidth="1"/>
    <col min="7644" max="7644" width="15.875" style="22" customWidth="1"/>
    <col min="7645" max="7645" width="13.625" style="22" customWidth="1"/>
    <col min="7646" max="7888" width="9" style="22"/>
    <col min="7889" max="7890" width="11" style="22" customWidth="1"/>
    <col min="7891" max="7891" width="19.375" style="22" customWidth="1"/>
    <col min="7892" max="7895" width="12.875" style="22" customWidth="1"/>
    <col min="7896" max="7896" width="2.5" style="22" customWidth="1"/>
    <col min="7897" max="7897" width="15.125" style="22" customWidth="1"/>
    <col min="7898" max="7898" width="9" style="22"/>
    <col min="7899" max="7899" width="14.875" style="22" customWidth="1"/>
    <col min="7900" max="7900" width="15.875" style="22" customWidth="1"/>
    <col min="7901" max="7901" width="13.625" style="22" customWidth="1"/>
    <col min="7902" max="8144" width="9" style="22"/>
    <col min="8145" max="8146" width="11" style="22" customWidth="1"/>
    <col min="8147" max="8147" width="19.375" style="22" customWidth="1"/>
    <col min="8148" max="8151" width="12.875" style="22" customWidth="1"/>
    <col min="8152" max="8152" width="2.5" style="22" customWidth="1"/>
    <col min="8153" max="8153" width="15.125" style="22" customWidth="1"/>
    <col min="8154" max="8154" width="9" style="22"/>
    <col min="8155" max="8155" width="14.875" style="22" customWidth="1"/>
    <col min="8156" max="8156" width="15.875" style="22" customWidth="1"/>
    <col min="8157" max="8157" width="13.625" style="22" customWidth="1"/>
    <col min="8158" max="8400" width="9" style="22"/>
    <col min="8401" max="8402" width="11" style="22" customWidth="1"/>
    <col min="8403" max="8403" width="19.375" style="22" customWidth="1"/>
    <col min="8404" max="8407" width="12.875" style="22" customWidth="1"/>
    <col min="8408" max="8408" width="2.5" style="22" customWidth="1"/>
    <col min="8409" max="8409" width="15.125" style="22" customWidth="1"/>
    <col min="8410" max="8410" width="9" style="22"/>
    <col min="8411" max="8411" width="14.875" style="22" customWidth="1"/>
    <col min="8412" max="8412" width="15.875" style="22" customWidth="1"/>
    <col min="8413" max="8413" width="13.625" style="22" customWidth="1"/>
    <col min="8414" max="8656" width="9" style="22"/>
    <col min="8657" max="8658" width="11" style="22" customWidth="1"/>
    <col min="8659" max="8659" width="19.375" style="22" customWidth="1"/>
    <col min="8660" max="8663" width="12.875" style="22" customWidth="1"/>
    <col min="8664" max="8664" width="2.5" style="22" customWidth="1"/>
    <col min="8665" max="8665" width="15.125" style="22" customWidth="1"/>
    <col min="8666" max="8666" width="9" style="22"/>
    <col min="8667" max="8667" width="14.875" style="22" customWidth="1"/>
    <col min="8668" max="8668" width="15.875" style="22" customWidth="1"/>
    <col min="8669" max="8669" width="13.625" style="22" customWidth="1"/>
    <col min="8670" max="8912" width="9" style="22"/>
    <col min="8913" max="8914" width="11" style="22" customWidth="1"/>
    <col min="8915" max="8915" width="19.375" style="22" customWidth="1"/>
    <col min="8916" max="8919" width="12.875" style="22" customWidth="1"/>
    <col min="8920" max="8920" width="2.5" style="22" customWidth="1"/>
    <col min="8921" max="8921" width="15.125" style="22" customWidth="1"/>
    <col min="8922" max="8922" width="9" style="22"/>
    <col min="8923" max="8923" width="14.875" style="22" customWidth="1"/>
    <col min="8924" max="8924" width="15.875" style="22" customWidth="1"/>
    <col min="8925" max="8925" width="13.625" style="22" customWidth="1"/>
    <col min="8926" max="9168" width="9" style="22"/>
    <col min="9169" max="9170" width="11" style="22" customWidth="1"/>
    <col min="9171" max="9171" width="19.375" style="22" customWidth="1"/>
    <col min="9172" max="9175" width="12.875" style="22" customWidth="1"/>
    <col min="9176" max="9176" width="2.5" style="22" customWidth="1"/>
    <col min="9177" max="9177" width="15.125" style="22" customWidth="1"/>
    <col min="9178" max="9178" width="9" style="22"/>
    <col min="9179" max="9179" width="14.875" style="22" customWidth="1"/>
    <col min="9180" max="9180" width="15.875" style="22" customWidth="1"/>
    <col min="9181" max="9181" width="13.625" style="22" customWidth="1"/>
    <col min="9182" max="9424" width="9" style="22"/>
    <col min="9425" max="9426" width="11" style="22" customWidth="1"/>
    <col min="9427" max="9427" width="19.375" style="22" customWidth="1"/>
    <col min="9428" max="9431" width="12.875" style="22" customWidth="1"/>
    <col min="9432" max="9432" width="2.5" style="22" customWidth="1"/>
    <col min="9433" max="9433" width="15.125" style="22" customWidth="1"/>
    <col min="9434" max="9434" width="9" style="22"/>
    <col min="9435" max="9435" width="14.875" style="22" customWidth="1"/>
    <col min="9436" max="9436" width="15.875" style="22" customWidth="1"/>
    <col min="9437" max="9437" width="13.625" style="22" customWidth="1"/>
    <col min="9438" max="9680" width="9" style="22"/>
    <col min="9681" max="9682" width="11" style="22" customWidth="1"/>
    <col min="9683" max="9683" width="19.375" style="22" customWidth="1"/>
    <col min="9684" max="9687" width="12.875" style="22" customWidth="1"/>
    <col min="9688" max="9688" width="2.5" style="22" customWidth="1"/>
    <col min="9689" max="9689" width="15.125" style="22" customWidth="1"/>
    <col min="9690" max="9690" width="9" style="22"/>
    <col min="9691" max="9691" width="14.875" style="22" customWidth="1"/>
    <col min="9692" max="9692" width="15.875" style="22" customWidth="1"/>
    <col min="9693" max="9693" width="13.625" style="22" customWidth="1"/>
    <col min="9694" max="9936" width="9" style="22"/>
    <col min="9937" max="9938" width="11" style="22" customWidth="1"/>
    <col min="9939" max="9939" width="19.375" style="22" customWidth="1"/>
    <col min="9940" max="9943" width="12.875" style="22" customWidth="1"/>
    <col min="9944" max="9944" width="2.5" style="22" customWidth="1"/>
    <col min="9945" max="9945" width="15.125" style="22" customWidth="1"/>
    <col min="9946" max="9946" width="9" style="22"/>
    <col min="9947" max="9947" width="14.875" style="22" customWidth="1"/>
    <col min="9948" max="9948" width="15.875" style="22" customWidth="1"/>
    <col min="9949" max="9949" width="13.625" style="22" customWidth="1"/>
    <col min="9950" max="10192" width="9" style="22"/>
    <col min="10193" max="10194" width="11" style="22" customWidth="1"/>
    <col min="10195" max="10195" width="19.375" style="22" customWidth="1"/>
    <col min="10196" max="10199" width="12.875" style="22" customWidth="1"/>
    <col min="10200" max="10200" width="2.5" style="22" customWidth="1"/>
    <col min="10201" max="10201" width="15.125" style="22" customWidth="1"/>
    <col min="10202" max="10202" width="9" style="22"/>
    <col min="10203" max="10203" width="14.875" style="22" customWidth="1"/>
    <col min="10204" max="10204" width="15.875" style="22" customWidth="1"/>
    <col min="10205" max="10205" width="13.625" style="22" customWidth="1"/>
    <col min="10206" max="10448" width="9" style="22"/>
    <col min="10449" max="10450" width="11" style="22" customWidth="1"/>
    <col min="10451" max="10451" width="19.375" style="22" customWidth="1"/>
    <col min="10452" max="10455" width="12.875" style="22" customWidth="1"/>
    <col min="10456" max="10456" width="2.5" style="22" customWidth="1"/>
    <col min="10457" max="10457" width="15.125" style="22" customWidth="1"/>
    <col min="10458" max="10458" width="9" style="22"/>
    <col min="10459" max="10459" width="14.875" style="22" customWidth="1"/>
    <col min="10460" max="10460" width="15.875" style="22" customWidth="1"/>
    <col min="10461" max="10461" width="13.625" style="22" customWidth="1"/>
    <col min="10462" max="10704" width="9" style="22"/>
    <col min="10705" max="10706" width="11" style="22" customWidth="1"/>
    <col min="10707" max="10707" width="19.375" style="22" customWidth="1"/>
    <col min="10708" max="10711" width="12.875" style="22" customWidth="1"/>
    <col min="10712" max="10712" width="2.5" style="22" customWidth="1"/>
    <col min="10713" max="10713" width="15.125" style="22" customWidth="1"/>
    <col min="10714" max="10714" width="9" style="22"/>
    <col min="10715" max="10715" width="14.875" style="22" customWidth="1"/>
    <col min="10716" max="10716" width="15.875" style="22" customWidth="1"/>
    <col min="10717" max="10717" width="13.625" style="22" customWidth="1"/>
    <col min="10718" max="10960" width="9" style="22"/>
    <col min="10961" max="10962" width="11" style="22" customWidth="1"/>
    <col min="10963" max="10963" width="19.375" style="22" customWidth="1"/>
    <col min="10964" max="10967" width="12.875" style="22" customWidth="1"/>
    <col min="10968" max="10968" width="2.5" style="22" customWidth="1"/>
    <col min="10969" max="10969" width="15.125" style="22" customWidth="1"/>
    <col min="10970" max="10970" width="9" style="22"/>
    <col min="10971" max="10971" width="14.875" style="22" customWidth="1"/>
    <col min="10972" max="10972" width="15.875" style="22" customWidth="1"/>
    <col min="10973" max="10973" width="13.625" style="22" customWidth="1"/>
    <col min="10974" max="11216" width="9" style="22"/>
    <col min="11217" max="11218" width="11" style="22" customWidth="1"/>
    <col min="11219" max="11219" width="19.375" style="22" customWidth="1"/>
    <col min="11220" max="11223" width="12.875" style="22" customWidth="1"/>
    <col min="11224" max="11224" width="2.5" style="22" customWidth="1"/>
    <col min="11225" max="11225" width="15.125" style="22" customWidth="1"/>
    <col min="11226" max="11226" width="9" style="22"/>
    <col min="11227" max="11227" width="14.875" style="22" customWidth="1"/>
    <col min="11228" max="11228" width="15.875" style="22" customWidth="1"/>
    <col min="11229" max="11229" width="13.625" style="22" customWidth="1"/>
    <col min="11230" max="11472" width="9" style="22"/>
    <col min="11473" max="11474" width="11" style="22" customWidth="1"/>
    <col min="11475" max="11475" width="19.375" style="22" customWidth="1"/>
    <col min="11476" max="11479" width="12.875" style="22" customWidth="1"/>
    <col min="11480" max="11480" width="2.5" style="22" customWidth="1"/>
    <col min="11481" max="11481" width="15.125" style="22" customWidth="1"/>
    <col min="11482" max="11482" width="9" style="22"/>
    <col min="11483" max="11483" width="14.875" style="22" customWidth="1"/>
    <col min="11484" max="11484" width="15.875" style="22" customWidth="1"/>
    <col min="11485" max="11485" width="13.625" style="22" customWidth="1"/>
    <col min="11486" max="11728" width="9" style="22"/>
    <col min="11729" max="11730" width="11" style="22" customWidth="1"/>
    <col min="11731" max="11731" width="19.375" style="22" customWidth="1"/>
    <col min="11732" max="11735" width="12.875" style="22" customWidth="1"/>
    <col min="11736" max="11736" width="2.5" style="22" customWidth="1"/>
    <col min="11737" max="11737" width="15.125" style="22" customWidth="1"/>
    <col min="11738" max="11738" width="9" style="22"/>
    <col min="11739" max="11739" width="14.875" style="22" customWidth="1"/>
    <col min="11740" max="11740" width="15.875" style="22" customWidth="1"/>
    <col min="11741" max="11741" width="13.625" style="22" customWidth="1"/>
    <col min="11742" max="11984" width="9" style="22"/>
    <col min="11985" max="11986" width="11" style="22" customWidth="1"/>
    <col min="11987" max="11987" width="19.375" style="22" customWidth="1"/>
    <col min="11988" max="11991" width="12.875" style="22" customWidth="1"/>
    <col min="11992" max="11992" width="2.5" style="22" customWidth="1"/>
    <col min="11993" max="11993" width="15.125" style="22" customWidth="1"/>
    <col min="11994" max="11994" width="9" style="22"/>
    <col min="11995" max="11995" width="14.875" style="22" customWidth="1"/>
    <col min="11996" max="11996" width="15.875" style="22" customWidth="1"/>
    <col min="11997" max="11997" width="13.625" style="22" customWidth="1"/>
    <col min="11998" max="12240" width="9" style="22"/>
    <col min="12241" max="12242" width="11" style="22" customWidth="1"/>
    <col min="12243" max="12243" width="19.375" style="22" customWidth="1"/>
    <col min="12244" max="12247" width="12.875" style="22" customWidth="1"/>
    <col min="12248" max="12248" width="2.5" style="22" customWidth="1"/>
    <col min="12249" max="12249" width="15.125" style="22" customWidth="1"/>
    <col min="12250" max="12250" width="9" style="22"/>
    <col min="12251" max="12251" width="14.875" style="22" customWidth="1"/>
    <col min="12252" max="12252" width="15.875" style="22" customWidth="1"/>
    <col min="12253" max="12253" width="13.625" style="22" customWidth="1"/>
    <col min="12254" max="12496" width="9" style="22"/>
    <col min="12497" max="12498" width="11" style="22" customWidth="1"/>
    <col min="12499" max="12499" width="19.375" style="22" customWidth="1"/>
    <col min="12500" max="12503" width="12.875" style="22" customWidth="1"/>
    <col min="12504" max="12504" width="2.5" style="22" customWidth="1"/>
    <col min="12505" max="12505" width="15.125" style="22" customWidth="1"/>
    <col min="12506" max="12506" width="9" style="22"/>
    <col min="12507" max="12507" width="14.875" style="22" customWidth="1"/>
    <col min="12508" max="12508" width="15.875" style="22" customWidth="1"/>
    <col min="12509" max="12509" width="13.625" style="22" customWidth="1"/>
    <col min="12510" max="12752" width="9" style="22"/>
    <col min="12753" max="12754" width="11" style="22" customWidth="1"/>
    <col min="12755" max="12755" width="19.375" style="22" customWidth="1"/>
    <col min="12756" max="12759" width="12.875" style="22" customWidth="1"/>
    <col min="12760" max="12760" width="2.5" style="22" customWidth="1"/>
    <col min="12761" max="12761" width="15.125" style="22" customWidth="1"/>
    <col min="12762" max="12762" width="9" style="22"/>
    <col min="12763" max="12763" width="14.875" style="22" customWidth="1"/>
    <col min="12764" max="12764" width="15.875" style="22" customWidth="1"/>
    <col min="12765" max="12765" width="13.625" style="22" customWidth="1"/>
    <col min="12766" max="13008" width="9" style="22"/>
    <col min="13009" max="13010" width="11" style="22" customWidth="1"/>
    <col min="13011" max="13011" width="19.375" style="22" customWidth="1"/>
    <col min="13012" max="13015" width="12.875" style="22" customWidth="1"/>
    <col min="13016" max="13016" width="2.5" style="22" customWidth="1"/>
    <col min="13017" max="13017" width="15.125" style="22" customWidth="1"/>
    <col min="13018" max="13018" width="9" style="22"/>
    <col min="13019" max="13019" width="14.875" style="22" customWidth="1"/>
    <col min="13020" max="13020" width="15.875" style="22" customWidth="1"/>
    <col min="13021" max="13021" width="13.625" style="22" customWidth="1"/>
    <col min="13022" max="13264" width="9" style="22"/>
    <col min="13265" max="13266" width="11" style="22" customWidth="1"/>
    <col min="13267" max="13267" width="19.375" style="22" customWidth="1"/>
    <col min="13268" max="13271" width="12.875" style="22" customWidth="1"/>
    <col min="13272" max="13272" width="2.5" style="22" customWidth="1"/>
    <col min="13273" max="13273" width="15.125" style="22" customWidth="1"/>
    <col min="13274" max="13274" width="9" style="22"/>
    <col min="13275" max="13275" width="14.875" style="22" customWidth="1"/>
    <col min="13276" max="13276" width="15.875" style="22" customWidth="1"/>
    <col min="13277" max="13277" width="13.625" style="22" customWidth="1"/>
    <col min="13278" max="13520" width="9" style="22"/>
    <col min="13521" max="13522" width="11" style="22" customWidth="1"/>
    <col min="13523" max="13523" width="19.375" style="22" customWidth="1"/>
    <col min="13524" max="13527" width="12.875" style="22" customWidth="1"/>
    <col min="13528" max="13528" width="2.5" style="22" customWidth="1"/>
    <col min="13529" max="13529" width="15.125" style="22" customWidth="1"/>
    <col min="13530" max="13530" width="9" style="22"/>
    <col min="13531" max="13531" width="14.875" style="22" customWidth="1"/>
    <col min="13532" max="13532" width="15.875" style="22" customWidth="1"/>
    <col min="13533" max="13533" width="13.625" style="22" customWidth="1"/>
    <col min="13534" max="13776" width="9" style="22"/>
    <col min="13777" max="13778" width="11" style="22" customWidth="1"/>
    <col min="13779" max="13779" width="19.375" style="22" customWidth="1"/>
    <col min="13780" max="13783" width="12.875" style="22" customWidth="1"/>
    <col min="13784" max="13784" width="2.5" style="22" customWidth="1"/>
    <col min="13785" max="13785" width="15.125" style="22" customWidth="1"/>
    <col min="13786" max="13786" width="9" style="22"/>
    <col min="13787" max="13787" width="14.875" style="22" customWidth="1"/>
    <col min="13788" max="13788" width="15.875" style="22" customWidth="1"/>
    <col min="13789" max="13789" width="13.625" style="22" customWidth="1"/>
    <col min="13790" max="14032" width="9" style="22"/>
    <col min="14033" max="14034" width="11" style="22" customWidth="1"/>
    <col min="14035" max="14035" width="19.375" style="22" customWidth="1"/>
    <col min="14036" max="14039" width="12.875" style="22" customWidth="1"/>
    <col min="14040" max="14040" width="2.5" style="22" customWidth="1"/>
    <col min="14041" max="14041" width="15.125" style="22" customWidth="1"/>
    <col min="14042" max="14042" width="9" style="22"/>
    <col min="14043" max="14043" width="14.875" style="22" customWidth="1"/>
    <col min="14044" max="14044" width="15.875" style="22" customWidth="1"/>
    <col min="14045" max="14045" width="13.625" style="22" customWidth="1"/>
    <col min="14046" max="14288" width="9" style="22"/>
    <col min="14289" max="14290" width="11" style="22" customWidth="1"/>
    <col min="14291" max="14291" width="19.375" style="22" customWidth="1"/>
    <col min="14292" max="14295" width="12.875" style="22" customWidth="1"/>
    <col min="14296" max="14296" width="2.5" style="22" customWidth="1"/>
    <col min="14297" max="14297" width="15.125" style="22" customWidth="1"/>
    <col min="14298" max="14298" width="9" style="22"/>
    <col min="14299" max="14299" width="14.875" style="22" customWidth="1"/>
    <col min="14300" max="14300" width="15.875" style="22" customWidth="1"/>
    <col min="14301" max="14301" width="13.625" style="22" customWidth="1"/>
    <col min="14302" max="14544" width="9" style="22"/>
    <col min="14545" max="14546" width="11" style="22" customWidth="1"/>
    <col min="14547" max="14547" width="19.375" style="22" customWidth="1"/>
    <col min="14548" max="14551" width="12.875" style="22" customWidth="1"/>
    <col min="14552" max="14552" width="2.5" style="22" customWidth="1"/>
    <col min="14553" max="14553" width="15.125" style="22" customWidth="1"/>
    <col min="14554" max="14554" width="9" style="22"/>
    <col min="14555" max="14555" width="14.875" style="22" customWidth="1"/>
    <col min="14556" max="14556" width="15.875" style="22" customWidth="1"/>
    <col min="14557" max="14557" width="13.625" style="22" customWidth="1"/>
    <col min="14558" max="14800" width="9" style="22"/>
    <col min="14801" max="14802" width="11" style="22" customWidth="1"/>
    <col min="14803" max="14803" width="19.375" style="22" customWidth="1"/>
    <col min="14804" max="14807" width="12.875" style="22" customWidth="1"/>
    <col min="14808" max="14808" width="2.5" style="22" customWidth="1"/>
    <col min="14809" max="14809" width="15.125" style="22" customWidth="1"/>
    <col min="14810" max="14810" width="9" style="22"/>
    <col min="14811" max="14811" width="14.875" style="22" customWidth="1"/>
    <col min="14812" max="14812" width="15.875" style="22" customWidth="1"/>
    <col min="14813" max="14813" width="13.625" style="22" customWidth="1"/>
    <col min="14814" max="15056" width="9" style="22"/>
    <col min="15057" max="15058" width="11" style="22" customWidth="1"/>
    <col min="15059" max="15059" width="19.375" style="22" customWidth="1"/>
    <col min="15060" max="15063" width="12.875" style="22" customWidth="1"/>
    <col min="15064" max="15064" width="2.5" style="22" customWidth="1"/>
    <col min="15065" max="15065" width="15.125" style="22" customWidth="1"/>
    <col min="15066" max="15066" width="9" style="22"/>
    <col min="15067" max="15067" width="14.875" style="22" customWidth="1"/>
    <col min="15068" max="15068" width="15.875" style="22" customWidth="1"/>
    <col min="15069" max="15069" width="13.625" style="22" customWidth="1"/>
    <col min="15070" max="15312" width="9" style="22"/>
    <col min="15313" max="15314" width="11" style="22" customWidth="1"/>
    <col min="15315" max="15315" width="19.375" style="22" customWidth="1"/>
    <col min="15316" max="15319" width="12.875" style="22" customWidth="1"/>
    <col min="15320" max="15320" width="2.5" style="22" customWidth="1"/>
    <col min="15321" max="15321" width="15.125" style="22" customWidth="1"/>
    <col min="15322" max="15322" width="9" style="22"/>
    <col min="15323" max="15323" width="14.875" style="22" customWidth="1"/>
    <col min="15324" max="15324" width="15.875" style="22" customWidth="1"/>
    <col min="15325" max="15325" width="13.625" style="22" customWidth="1"/>
    <col min="15326" max="15568" width="9" style="22"/>
    <col min="15569" max="15570" width="11" style="22" customWidth="1"/>
    <col min="15571" max="15571" width="19.375" style="22" customWidth="1"/>
    <col min="15572" max="15575" width="12.875" style="22" customWidth="1"/>
    <col min="15576" max="15576" width="2.5" style="22" customWidth="1"/>
    <col min="15577" max="15577" width="15.125" style="22" customWidth="1"/>
    <col min="15578" max="15578" width="9" style="22"/>
    <col min="15579" max="15579" width="14.875" style="22" customWidth="1"/>
    <col min="15580" max="15580" width="15.875" style="22" customWidth="1"/>
    <col min="15581" max="15581" width="13.625" style="22" customWidth="1"/>
    <col min="15582" max="15824" width="9" style="22"/>
    <col min="15825" max="15826" width="11" style="22" customWidth="1"/>
    <col min="15827" max="15827" width="19.375" style="22" customWidth="1"/>
    <col min="15828" max="15831" width="12.875" style="22" customWidth="1"/>
    <col min="15832" max="15832" width="2.5" style="22" customWidth="1"/>
    <col min="15833" max="15833" width="15.125" style="22" customWidth="1"/>
    <col min="15834" max="15834" width="9" style="22"/>
    <col min="15835" max="15835" width="14.875" style="22" customWidth="1"/>
    <col min="15836" max="15836" width="15.875" style="22" customWidth="1"/>
    <col min="15837" max="15837" width="13.625" style="22" customWidth="1"/>
    <col min="15838" max="16080" width="9" style="22"/>
    <col min="16081" max="16082" width="11" style="22" customWidth="1"/>
    <col min="16083" max="16083" width="19.375" style="22" customWidth="1"/>
    <col min="16084" max="16087" width="12.875" style="22" customWidth="1"/>
    <col min="16088" max="16088" width="2.5" style="22" customWidth="1"/>
    <col min="16089" max="16089" width="15.125" style="22" customWidth="1"/>
    <col min="16090" max="16090" width="9" style="22"/>
    <col min="16091" max="16091" width="14.875" style="22" customWidth="1"/>
    <col min="16092" max="16092" width="15.875" style="22" customWidth="1"/>
    <col min="16093" max="16093" width="13.625" style="22" customWidth="1"/>
    <col min="16094" max="16364" width="9" style="22"/>
    <col min="16365" max="16383" width="9" style="22" customWidth="1"/>
    <col min="16384" max="16384" width="9" style="22"/>
  </cols>
  <sheetData>
    <row r="1" spans="1:10" x14ac:dyDescent="0.3">
      <c r="F1" s="53"/>
      <c r="G1" s="53"/>
    </row>
    <row r="2" spans="1:10" ht="26.25" customHeight="1" x14ac:dyDescent="0.3">
      <c r="A2" s="54"/>
      <c r="B2" s="55"/>
      <c r="C2" s="55"/>
      <c r="D2" s="55" t="s">
        <v>68</v>
      </c>
      <c r="E2" s="55"/>
      <c r="F2" s="55"/>
      <c r="G2" s="55"/>
    </row>
    <row r="3" spans="1:10" ht="18.75" customHeight="1" thickBot="1" x14ac:dyDescent="0.35">
      <c r="A3" s="22" t="s">
        <v>100</v>
      </c>
      <c r="F3" s="53"/>
      <c r="G3" s="56" t="s">
        <v>69</v>
      </c>
    </row>
    <row r="4" spans="1:10" ht="12.95" customHeight="1" x14ac:dyDescent="0.3">
      <c r="A4" s="57" t="s">
        <v>70</v>
      </c>
      <c r="B4" s="58" t="s">
        <v>71</v>
      </c>
      <c r="C4" s="58" t="s">
        <v>72</v>
      </c>
      <c r="D4" s="59" t="s">
        <v>73</v>
      </c>
      <c r="E4" s="58" t="s">
        <v>74</v>
      </c>
      <c r="F4" s="58" t="s">
        <v>44</v>
      </c>
      <c r="G4" s="60" t="s">
        <v>45</v>
      </c>
    </row>
    <row r="5" spans="1:10" ht="12.95" customHeight="1" x14ac:dyDescent="0.3">
      <c r="A5" s="113"/>
      <c r="B5" s="115" t="s">
        <v>51</v>
      </c>
      <c r="C5" s="61" t="s">
        <v>75</v>
      </c>
      <c r="D5" s="62">
        <v>630115</v>
      </c>
      <c r="E5" s="62">
        <f>+D5</f>
        <v>630115</v>
      </c>
      <c r="F5" s="63">
        <v>0</v>
      </c>
      <c r="G5" s="64">
        <v>0</v>
      </c>
      <c r="I5" s="65">
        <f>D5/$D$20</f>
        <v>8.9999894305131944E-2</v>
      </c>
      <c r="J5" s="66">
        <f>TRUNC(I5*$J$20,0)</f>
        <v>630115</v>
      </c>
    </row>
    <row r="6" spans="1:10" ht="12.95" customHeight="1" x14ac:dyDescent="0.3">
      <c r="A6" s="113"/>
      <c r="B6" s="116"/>
      <c r="C6" s="61" t="s">
        <v>76</v>
      </c>
      <c r="D6" s="62">
        <v>910166</v>
      </c>
      <c r="E6" s="62">
        <f t="shared" ref="E6:E19" si="0">+D6</f>
        <v>910166</v>
      </c>
      <c r="F6" s="63">
        <v>0</v>
      </c>
      <c r="G6" s="64">
        <v>0</v>
      </c>
      <c r="I6" s="65">
        <f t="shared" ref="I6:I19" si="1">D6/$D$20</f>
        <v>0.12999983145953473</v>
      </c>
      <c r="J6" s="66">
        <f t="shared" ref="J6:J19" si="2">TRUNC(I6*$J$20,0)</f>
        <v>910166</v>
      </c>
    </row>
    <row r="7" spans="1:10" ht="12.95" customHeight="1" x14ac:dyDescent="0.3">
      <c r="A7" s="113"/>
      <c r="B7" s="116"/>
      <c r="C7" s="61" t="s">
        <v>77</v>
      </c>
      <c r="D7" s="62">
        <v>700128</v>
      </c>
      <c r="E7" s="62">
        <f t="shared" si="0"/>
        <v>700128</v>
      </c>
      <c r="F7" s="63">
        <v>0</v>
      </c>
      <c r="G7" s="64">
        <v>0</v>
      </c>
      <c r="I7" s="65">
        <f t="shared" si="1"/>
        <v>9.9999914301458326E-2</v>
      </c>
      <c r="J7" s="66">
        <f t="shared" si="2"/>
        <v>700128</v>
      </c>
    </row>
    <row r="8" spans="1:10" ht="12.95" customHeight="1" x14ac:dyDescent="0.3">
      <c r="A8" s="113"/>
      <c r="B8" s="116"/>
      <c r="C8" s="61" t="s">
        <v>78</v>
      </c>
      <c r="D8" s="62">
        <v>70012</v>
      </c>
      <c r="E8" s="62">
        <f t="shared" si="0"/>
        <v>70012</v>
      </c>
      <c r="F8" s="63">
        <v>0</v>
      </c>
      <c r="G8" s="64">
        <v>0</v>
      </c>
      <c r="I8" s="65">
        <f t="shared" si="1"/>
        <v>9.9998771654236096E-3</v>
      </c>
      <c r="J8" s="66">
        <f t="shared" si="2"/>
        <v>70012</v>
      </c>
    </row>
    <row r="9" spans="1:10" ht="12.95" customHeight="1" x14ac:dyDescent="0.3">
      <c r="A9" s="113"/>
      <c r="B9" s="116"/>
      <c r="C9" s="61" t="s">
        <v>79</v>
      </c>
      <c r="D9" s="62">
        <v>70012</v>
      </c>
      <c r="E9" s="62">
        <f t="shared" si="0"/>
        <v>70012</v>
      </c>
      <c r="F9" s="63">
        <v>0</v>
      </c>
      <c r="G9" s="64">
        <v>0</v>
      </c>
      <c r="I9" s="65">
        <f t="shared" si="1"/>
        <v>9.9998771654236096E-3</v>
      </c>
      <c r="J9" s="66">
        <f t="shared" si="2"/>
        <v>70012</v>
      </c>
    </row>
    <row r="10" spans="1:10" ht="12.95" customHeight="1" x14ac:dyDescent="0.3">
      <c r="A10" s="113"/>
      <c r="B10" s="116"/>
      <c r="C10" s="61" t="s">
        <v>80</v>
      </c>
      <c r="D10" s="62">
        <v>490089</v>
      </c>
      <c r="E10" s="62">
        <f t="shared" si="0"/>
        <v>490089</v>
      </c>
      <c r="F10" s="63">
        <v>0</v>
      </c>
      <c r="G10" s="64">
        <v>0</v>
      </c>
      <c r="I10" s="65">
        <f t="shared" si="1"/>
        <v>6.9999854312479168E-2</v>
      </c>
      <c r="J10" s="66">
        <f t="shared" si="2"/>
        <v>490089</v>
      </c>
    </row>
    <row r="11" spans="1:10" ht="12.95" customHeight="1" x14ac:dyDescent="0.3">
      <c r="A11" s="113"/>
      <c r="B11" s="116"/>
      <c r="C11" s="61" t="s">
        <v>81</v>
      </c>
      <c r="D11" s="62">
        <v>1120211</v>
      </c>
      <c r="E11" s="62">
        <f t="shared" si="0"/>
        <v>1120211</v>
      </c>
      <c r="F11" s="63">
        <v>0</v>
      </c>
      <c r="G11" s="64">
        <v>0</v>
      </c>
      <c r="I11" s="65">
        <f t="shared" si="1"/>
        <v>0.16000074843393056</v>
      </c>
      <c r="J11" s="66">
        <f>TRUNC(I11*$J$20,0)+6</f>
        <v>1120217</v>
      </c>
    </row>
    <row r="12" spans="1:10" ht="12.95" customHeight="1" x14ac:dyDescent="0.3">
      <c r="A12" s="113"/>
      <c r="B12" s="116"/>
      <c r="C12" s="61" t="s">
        <v>82</v>
      </c>
      <c r="D12" s="62">
        <v>1750321</v>
      </c>
      <c r="E12" s="62">
        <f t="shared" si="0"/>
        <v>1750321</v>
      </c>
      <c r="F12" s="63">
        <v>0</v>
      </c>
      <c r="G12" s="64">
        <v>0</v>
      </c>
      <c r="I12" s="65">
        <f t="shared" si="1"/>
        <v>0.24999992858454861</v>
      </c>
      <c r="J12" s="66">
        <f t="shared" si="2"/>
        <v>1750321</v>
      </c>
    </row>
    <row r="13" spans="1:10" ht="12.95" customHeight="1" x14ac:dyDescent="0.3">
      <c r="A13" s="113"/>
      <c r="B13" s="116"/>
      <c r="C13" s="61" t="s">
        <v>83</v>
      </c>
      <c r="D13" s="62">
        <v>210038</v>
      </c>
      <c r="E13" s="62">
        <f t="shared" si="0"/>
        <v>210038</v>
      </c>
      <c r="F13" s="63">
        <v>0</v>
      </c>
      <c r="G13" s="64">
        <v>0</v>
      </c>
      <c r="I13" s="65">
        <f t="shared" si="1"/>
        <v>2.9999917158076386E-2</v>
      </c>
      <c r="J13" s="66">
        <f t="shared" si="2"/>
        <v>210038</v>
      </c>
    </row>
    <row r="14" spans="1:10" ht="12.95" customHeight="1" x14ac:dyDescent="0.3">
      <c r="A14" s="113"/>
      <c r="B14" s="116"/>
      <c r="C14" s="61" t="s">
        <v>84</v>
      </c>
      <c r="D14" s="62">
        <v>140025</v>
      </c>
      <c r="E14" s="62">
        <f t="shared" si="0"/>
        <v>140025</v>
      </c>
      <c r="F14" s="63">
        <v>0</v>
      </c>
      <c r="G14" s="64">
        <v>0</v>
      </c>
      <c r="I14" s="65">
        <f t="shared" si="1"/>
        <v>1.9999897161749998E-2</v>
      </c>
      <c r="J14" s="66">
        <f t="shared" si="2"/>
        <v>140025</v>
      </c>
    </row>
    <row r="15" spans="1:10" ht="12.95" customHeight="1" x14ac:dyDescent="0.3">
      <c r="A15" s="113"/>
      <c r="B15" s="116"/>
      <c r="C15" s="61" t="s">
        <v>85</v>
      </c>
      <c r="D15" s="62">
        <v>70012</v>
      </c>
      <c r="E15" s="62">
        <f t="shared" si="0"/>
        <v>70012</v>
      </c>
      <c r="F15" s="63">
        <v>0</v>
      </c>
      <c r="G15" s="64">
        <v>0</v>
      </c>
      <c r="I15" s="65">
        <f t="shared" si="1"/>
        <v>9.9998771654236096E-3</v>
      </c>
      <c r="J15" s="66">
        <f t="shared" si="2"/>
        <v>70012</v>
      </c>
    </row>
    <row r="16" spans="1:10" ht="12.95" customHeight="1" x14ac:dyDescent="0.3">
      <c r="A16" s="113"/>
      <c r="B16" s="116"/>
      <c r="C16" s="61" t="s">
        <v>86</v>
      </c>
      <c r="D16" s="62">
        <v>350064</v>
      </c>
      <c r="E16" s="62">
        <f t="shared" si="0"/>
        <v>350064</v>
      </c>
      <c r="F16" s="63">
        <v>0</v>
      </c>
      <c r="G16" s="64">
        <v>0</v>
      </c>
      <c r="I16" s="65">
        <f t="shared" si="1"/>
        <v>4.9999957150729163E-2</v>
      </c>
      <c r="J16" s="66">
        <f t="shared" si="2"/>
        <v>350064</v>
      </c>
    </row>
    <row r="17" spans="1:10" ht="12.95" customHeight="1" x14ac:dyDescent="0.3">
      <c r="A17" s="113"/>
      <c r="B17" s="116"/>
      <c r="C17" s="61" t="s">
        <v>87</v>
      </c>
      <c r="D17" s="62">
        <v>140025</v>
      </c>
      <c r="E17" s="62">
        <f t="shared" si="0"/>
        <v>140025</v>
      </c>
      <c r="F17" s="63">
        <v>0</v>
      </c>
      <c r="G17" s="64">
        <v>0</v>
      </c>
      <c r="I17" s="65">
        <f t="shared" si="1"/>
        <v>1.9999897161749998E-2</v>
      </c>
      <c r="J17" s="66">
        <f t="shared" si="2"/>
        <v>140025</v>
      </c>
    </row>
    <row r="18" spans="1:10" ht="12.95" customHeight="1" x14ac:dyDescent="0.3">
      <c r="A18" s="113"/>
      <c r="B18" s="116"/>
      <c r="C18" s="61" t="s">
        <v>88</v>
      </c>
      <c r="D18" s="62">
        <v>280050</v>
      </c>
      <c r="E18" s="62">
        <f t="shared" si="0"/>
        <v>280050</v>
      </c>
      <c r="F18" s="63">
        <v>0</v>
      </c>
      <c r="G18" s="64">
        <v>0</v>
      </c>
      <c r="I18" s="65">
        <f t="shared" si="1"/>
        <v>3.9999794323499996E-2</v>
      </c>
      <c r="J18" s="66">
        <f t="shared" si="2"/>
        <v>280050</v>
      </c>
    </row>
    <row r="19" spans="1:10" ht="12.95" customHeight="1" x14ac:dyDescent="0.3">
      <c r="A19" s="113"/>
      <c r="B19" s="116"/>
      <c r="C19" s="61" t="s">
        <v>89</v>
      </c>
      <c r="D19" s="62">
        <v>70018</v>
      </c>
      <c r="E19" s="62">
        <f t="shared" si="0"/>
        <v>70018</v>
      </c>
      <c r="F19" s="63">
        <v>0</v>
      </c>
      <c r="G19" s="64">
        <v>0</v>
      </c>
      <c r="I19" s="65">
        <f t="shared" si="1"/>
        <v>1.0000734150840289E-2</v>
      </c>
      <c r="J19" s="66">
        <f t="shared" si="2"/>
        <v>70018</v>
      </c>
    </row>
    <row r="20" spans="1:10" ht="12.95" customHeight="1" x14ac:dyDescent="0.3">
      <c r="A20" s="113"/>
      <c r="B20" s="116"/>
      <c r="C20" s="67" t="s">
        <v>90</v>
      </c>
      <c r="D20" s="68">
        <f>SUM(D5:D19)</f>
        <v>7001286</v>
      </c>
      <c r="E20" s="68">
        <f>SUM(E5:E19)</f>
        <v>7001286</v>
      </c>
      <c r="F20" s="69">
        <v>0</v>
      </c>
      <c r="G20" s="70">
        <v>0</v>
      </c>
      <c r="J20" s="71">
        <v>7001286</v>
      </c>
    </row>
    <row r="21" spans="1:10" ht="12.95" customHeight="1" x14ac:dyDescent="0.3">
      <c r="A21" s="113"/>
      <c r="B21" s="110" t="s">
        <v>49</v>
      </c>
      <c r="C21" s="110"/>
      <c r="D21" s="72">
        <v>154695883</v>
      </c>
      <c r="E21" s="73">
        <v>0</v>
      </c>
      <c r="F21" s="73">
        <v>0</v>
      </c>
      <c r="G21" s="74">
        <f>+D21</f>
        <v>154695883</v>
      </c>
    </row>
    <row r="22" spans="1:10" ht="12.95" customHeight="1" x14ac:dyDescent="0.3">
      <c r="A22" s="113"/>
      <c r="B22" s="110" t="s">
        <v>48</v>
      </c>
      <c r="C22" s="110"/>
      <c r="D22" s="72">
        <v>15162856</v>
      </c>
      <c r="E22" s="73">
        <v>0</v>
      </c>
      <c r="F22" s="73">
        <v>0</v>
      </c>
      <c r="G22" s="74">
        <f t="shared" ref="G22:G25" si="3">+D22</f>
        <v>15162856</v>
      </c>
    </row>
    <row r="23" spans="1:10" ht="12.95" customHeight="1" x14ac:dyDescent="0.3">
      <c r="A23" s="113"/>
      <c r="B23" s="110" t="s">
        <v>50</v>
      </c>
      <c r="C23" s="110"/>
      <c r="D23" s="72">
        <v>20121236</v>
      </c>
      <c r="E23" s="73">
        <v>0</v>
      </c>
      <c r="F23" s="73">
        <v>0</v>
      </c>
      <c r="G23" s="74">
        <f t="shared" si="3"/>
        <v>20121236</v>
      </c>
    </row>
    <row r="24" spans="1:10" ht="12.95" customHeight="1" x14ac:dyDescent="0.3">
      <c r="A24" s="113"/>
      <c r="B24" s="110" t="s">
        <v>52</v>
      </c>
      <c r="C24" s="110"/>
      <c r="D24" s="72">
        <v>6188749</v>
      </c>
      <c r="E24" s="73">
        <v>0</v>
      </c>
      <c r="F24" s="73">
        <v>0</v>
      </c>
      <c r="G24" s="74">
        <f t="shared" si="3"/>
        <v>6188749</v>
      </c>
    </row>
    <row r="25" spans="1:10" ht="12.95" customHeight="1" x14ac:dyDescent="0.3">
      <c r="A25" s="113"/>
      <c r="B25" s="110" t="s">
        <v>53</v>
      </c>
      <c r="C25" s="110"/>
      <c r="D25" s="72">
        <v>6841892</v>
      </c>
      <c r="E25" s="73">
        <v>0</v>
      </c>
      <c r="F25" s="73">
        <v>0</v>
      </c>
      <c r="G25" s="74">
        <f t="shared" si="3"/>
        <v>6841892</v>
      </c>
    </row>
    <row r="26" spans="1:10" ht="12.95" customHeight="1" x14ac:dyDescent="0.3">
      <c r="A26" s="114"/>
      <c r="B26" s="117" t="s">
        <v>91</v>
      </c>
      <c r="C26" s="118"/>
      <c r="D26" s="75">
        <f>+SUM(D20:D25)</f>
        <v>210011902</v>
      </c>
      <c r="E26" s="76">
        <f t="shared" ref="E26:G26" si="4">+SUM(E20:E25)</f>
        <v>7001286</v>
      </c>
      <c r="F26" s="76">
        <f t="shared" si="4"/>
        <v>0</v>
      </c>
      <c r="G26" s="77">
        <f t="shared" si="4"/>
        <v>203010616</v>
      </c>
    </row>
    <row r="27" spans="1:10" ht="12.95" customHeight="1" x14ac:dyDescent="0.3">
      <c r="A27" s="109" t="s">
        <v>55</v>
      </c>
      <c r="B27" s="110"/>
      <c r="C27" s="110"/>
      <c r="D27" s="72">
        <v>11662137</v>
      </c>
      <c r="E27" s="78">
        <f>TRUNC(+D27*E26/D26,0)</f>
        <v>388787</v>
      </c>
      <c r="F27" s="73">
        <v>0</v>
      </c>
      <c r="G27" s="79">
        <f>+D27-E27</f>
        <v>11273350</v>
      </c>
      <c r="H27" s="80"/>
    </row>
    <row r="28" spans="1:10" ht="12.95" customHeight="1" x14ac:dyDescent="0.3">
      <c r="A28" s="109" t="s">
        <v>92</v>
      </c>
      <c r="B28" s="110"/>
      <c r="C28" s="110"/>
      <c r="D28" s="72">
        <v>16333071</v>
      </c>
      <c r="E28" s="78">
        <f>TRUNC(+D28*E26/D26,0)</f>
        <v>544504</v>
      </c>
      <c r="F28" s="73">
        <v>0</v>
      </c>
      <c r="G28" s="79">
        <f>+D28-E28</f>
        <v>15788567</v>
      </c>
      <c r="H28" s="80"/>
    </row>
    <row r="29" spans="1:10" ht="12.95" customHeight="1" thickBot="1" x14ac:dyDescent="0.35">
      <c r="A29" s="111" t="s">
        <v>93</v>
      </c>
      <c r="B29" s="112"/>
      <c r="C29" s="112"/>
      <c r="D29" s="81">
        <f>+SUM(D26:D28)</f>
        <v>238007110</v>
      </c>
      <c r="E29" s="81">
        <f t="shared" ref="E29:G29" si="5">+SUM(E26:E28)</f>
        <v>7934577</v>
      </c>
      <c r="F29" s="81">
        <f t="shared" si="5"/>
        <v>0</v>
      </c>
      <c r="G29" s="82">
        <f t="shared" si="5"/>
        <v>230072533</v>
      </c>
    </row>
    <row r="30" spans="1:10" ht="13.5" customHeight="1" x14ac:dyDescent="0.3">
      <c r="D30" s="83"/>
      <c r="E30" s="80"/>
    </row>
    <row r="31" spans="1:10" x14ac:dyDescent="0.3">
      <c r="D31" s="84"/>
      <c r="E31" s="80"/>
    </row>
    <row r="32" spans="1:10" x14ac:dyDescent="0.3">
      <c r="D32" s="84"/>
      <c r="E32" s="80"/>
    </row>
    <row r="38" ht="13.5" customHeight="1" x14ac:dyDescent="0.3"/>
  </sheetData>
  <mergeCells count="11">
    <mergeCell ref="A27:C27"/>
    <mergeCell ref="A28:C28"/>
    <mergeCell ref="A29:C29"/>
    <mergeCell ref="A5:A26"/>
    <mergeCell ref="B5:B20"/>
    <mergeCell ref="B21:C21"/>
    <mergeCell ref="B22:C22"/>
    <mergeCell ref="B23:C23"/>
    <mergeCell ref="B24:C24"/>
    <mergeCell ref="B25:C25"/>
    <mergeCell ref="B26:C26"/>
  </mergeCells>
  <phoneticPr fontId="3" type="noConversion"/>
  <printOptions horizontalCentered="1"/>
  <pageMargins left="0.23622047244094491" right="0.15748031496062992" top="0.39370078740157483" bottom="0.23622047244094491" header="0.27559055118110237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사업개요</vt:lpstr>
      <vt:lpstr>갑지(사업비)</vt:lpstr>
      <vt:lpstr>을지(총공사비)</vt:lpstr>
      <vt:lpstr>'갑지(사업비)'!Print_Area</vt:lpstr>
      <vt:lpstr>사업개요!Print_Area</vt:lpstr>
      <vt:lpstr>'을지(총공사비)'!Print_Area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DAEWOO</dc:creator>
  <cp:lastModifiedBy>DAEWOO</cp:lastModifiedBy>
  <dcterms:created xsi:type="dcterms:W3CDTF">2024-07-17T03:38:08Z</dcterms:created>
  <dcterms:modified xsi:type="dcterms:W3CDTF">2024-07-17T06:59:00Z</dcterms:modified>
</cp:coreProperties>
</file>