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AppData\Local\Temp\handy8\JHOMS251961763342101\"/>
    </mc:Choice>
  </mc:AlternateContent>
  <x:bookViews>
    <x:workbookView xWindow="0" yWindow="0" windowWidth="28545" windowHeight="11820" firstSheet="1" activeTab="1"/>
  </x:bookViews>
  <x:sheets>
    <x:sheet name="자전거총대수" sheetId="1" state="hidden" r:id="rId4"/>
    <x:sheet name="사무실(꿈에그린아파트앞)~청라루주변(4곳)" sheetId="2" r:id="rId5"/>
    <x:sheet name="1주차장주변~음악분수대앞" sheetId="3" r:id="rId6"/>
    <x:sheet name="청라문화복지센터~청라호수도서관" sheetId="4" r:id="rId7"/>
    <x:sheet name="음악당" sheetId="5" r:id="rId8"/>
    <x:sheet name="2주차장" sheetId="6" r:id="rId9"/>
    <x:sheet name="3주차장" sheetId="7" r:id="rId10"/>
    <x:sheet name="4주차장" sheetId="8" r:id="rId11"/>
    <x:sheet name="커넬지역" sheetId="9" r:id="rId12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<x:sst xmlns:r="http://schemas.openxmlformats.org/officeDocument/2006/relationships" xmlns:c="http://schemas.openxmlformats.org/drawingml/2006/chart" xmlns:x="http://schemas.openxmlformats.org/spreadsheetml/2006/main" count="395" uniqueCount="147">
  <x:si>
    <x:t>‣삼천리리자전거(18바운스)
‣아동용자전거(분홍색)
‣RAVIN
‣LUCIA(성인용자전거)</x:t>
  </x:si>
  <x:si>
    <x:t>사무실주변(1.2.호수북교,청라루정자주변)방치자전거</x:t>
  </x:si>
  <x:si>
    <x:t>어린이청하늘색</x:t>
  </x:si>
  <x:si>
    <x:t>다목적장앞</x:t>
  </x:si>
  <x:si>
    <x:t>4주차장</x:t>
  </x:si>
  <x:si>
    <x:t>1차 조사</x:t>
  </x:si>
  <x:si>
    <x:t>공기주입기</x:t>
  </x:si>
  <x:si>
    <x:t>2차 조사</x:t>
  </x:si>
  <x:si>
    <x:t>24테트라SF</x:t>
  </x:si>
  <x:si>
    <x:t>KENIA</x:t>
  </x:si>
  <x:si>
    <x:t>2주차장 주변</x:t>
  </x:si>
  <x:si>
    <x:t>거북선앞</x:t>
  </x:si>
  <x:si>
    <x:t>붉은색 등</x:t>
  </x:si>
  <x:si>
    <x:t>전광판 앞</x:t>
  </x:si>
  <x:si>
    <x:t>중봉2교 밑</x:t>
  </x:si>
  <x:si>
    <x:t>흰색성인용</x:t>
  </x:si>
  <x:si>
    <x:t>바닥분수1</x:t>
  </x:si>
  <x:si>
    <x:t>방치위치</x:t>
  </x:si>
  <x:si>
    <x:t>시향및특징</x:t>
  </x:si>
  <x:si>
    <x:t>청라루주변</x:t>
  </x:si>
  <x:si>
    <x:t>청라1교다리밑</x:t>
  </x:si>
  <x:si>
    <x:t>음악분수1</x:t>
  </x:si>
  <x:si>
    <x:t>사무실(남)1</x:t>
  </x:si>
  <x:si>
    <x:t>폐기장이동대수</x:t>
  </x:si>
  <x:si>
    <x:t>마르씨엘</x:t>
  </x:si>
  <x:si>
    <x:t>화장실앞벤치</x:t>
  </x:si>
  <x:si>
    <x:t>3주차장 주변</x:t>
  </x:si>
  <x:si>
    <x:t>장바구니자전거</x:t>
  </x:si>
  <x:si>
    <x:t>사무실(북)1</x:t>
  </x:si>
  <x:si>
    <x:t>4주차장 주변</x:t>
  </x:si>
  <x:si>
    <x:t>호수북교</x:t>
  </x:si>
  <x:si>
    <x:t>파코라쪽</x:t>
  </x:si>
  <x:si>
    <x:t>3번주차장</x:t>
  </x:si>
  <x:si>
    <x:t>음악분수2</x:t>
  </x:si>
  <x:si>
    <x:t>벽천호수앞</x:t>
  </x:si>
  <x:si>
    <x:t>청하늘색자전거</x:t>
  </x:si>
  <x:si>
    <x:t>갈색자전거</x:t>
  </x:si>
  <x:si>
    <x:t>반안프라자Ⅱ앞</x:t>
  </x:si>
  <x:si>
    <x:t>족구장앞</x:t>
  </x:si>
  <x:si>
    <x:t>사무실(북)2</x:t>
  </x:si>
  <x:si>
    <x:t>26하로GS</x:t>
  </x:si>
  <x:si>
    <x:t>GEONIKS</x:t>
  </x:si>
  <x:si>
    <x:t>거치대면수</x:t>
  </x:si>
  <x:si>
    <x:t>지하철공사옆</x:t>
  </x:si>
  <x:si>
    <x:t>1주차장</x:t>
  </x:si>
  <x:si>
    <x:t>한신더유 앞</x:t>
  </x:si>
  <x:si>
    <x:t>에이스프라자</x:t>
  </x:si>
  <x:si>
    <x:t xml:space="preserve">KAROEN </x:t>
  </x:si>
  <x:si>
    <x:t>바닥분수앞벤치</x:t>
  </x:si>
  <x:si>
    <x:t>문화센터</x:t>
  </x:si>
  <x:si>
    <x:t>흰색,청하늘색</x:t>
  </x:si>
  <x:si>
    <x:t>26뉴하로GS</x:t>
  </x:si>
  <x:si>
    <x:t>꿈에그린(앞)</x:t>
  </x:si>
  <x:si>
    <x:t>거치대수</x:t>
  </x:si>
  <x:si>
    <x:t>주차장앞벤치</x:t>
  </x:si>
  <x:si>
    <x:t>사무실북근처</x:t>
  </x:si>
  <x:si>
    <x:t>방치자전거</x:t>
  </x:si>
  <x:si>
    <x:t>폐기예정</x:t>
  </x:si>
  <x:si>
    <x:t>20모토GS</x:t>
  </x:si>
  <x:si>
    <x:t>호수북교벤치</x:t>
  </x:si>
  <x:si>
    <x:t>닥터바이크</x:t>
  </x:si>
  <x:si>
    <x:t>TYPHDDN</x:t>
  </x:si>
  <x:si>
    <x:t>바이맥스</x:t>
  </x:si>
  <x:si>
    <x:t>지오니그</x:t>
  </x:si>
  <x:si>
    <x:t>SHMRNO</x:t>
  </x:si>
  <x:si>
    <x:t xml:space="preserve">삼천리 </x:t>
  </x:si>
  <x:si>
    <x:t>2번주차장</x:t>
  </x:si>
  <x:si>
    <x:t>썬엔빌앞</x:t>
  </x:si>
  <x:si>
    <x:t>확인불가</x:t>
  </x:si>
  <x:si>
    <x:t>썬앤빌옆</x:t>
  </x:si>
  <x:si>
    <x:t>지오닉스</x:t>
  </x:si>
  <x:si>
    <x:t>alton</x:t>
  </x:si>
  <x:si>
    <x:t>20미코</x:t>
  </x:si>
  <x:si>
    <x:t>자이크</x:t>
  </x:si>
  <x:si>
    <x:t>연번</x:t>
  </x:si>
  <x:si>
    <x:t>삼천리</x:t>
  </x:si>
  <x:si>
    <x:t>거치대</x:t>
  </x:si>
  <x:si>
    <x:t>XGD</x:t>
  </x:si>
  <x:si>
    <x:t>알톤</x:t>
  </x:si>
  <x:si>
    <x:t>지젤앞</x:t>
  </x:si>
  <x:si>
    <x:t>스마트</x:t>
  </x:si>
  <x:si>
    <x:t>합계</x:t>
  </x:si>
  <x:si>
    <x:t>합 계</x:t>
  </x:si>
  <x:si>
    <x:t xml:space="preserve">비고 </x:t>
  </x:si>
  <x:si>
    <x:t>청라루</x:t>
  </x:si>
  <x:si>
    <x:t>‒</x:t>
  </x:si>
  <x:si>
    <x:t>음악당</x:t>
  </x:si>
  <x:si>
    <x:t>위치</x:t>
  </x:si>
  <x:si>
    <x:t>비율</x:t>
  </x:si>
  <x:si>
    <x:t>구분</x:t>
  </x:si>
  <x:si>
    <x:t>비 고</x:t>
  </x:si>
  <x:si>
    <x:t>–</x:t>
  </x:si>
  <x:si>
    <x:t>‐</x:t>
  </x:si>
  <x:si>
    <x:t>제조사</x:t>
  </x:si>
  <x:si>
    <x:t>미상</x:t>
  </x:si>
  <x:si>
    <x:t>총계</x:t>
  </x:si>
  <x:si>
    <x:t>비고</x:t>
  </x:si>
  <x:si>
    <x:t>아팔란치아산악용</x:t>
  </x:si>
  <x:si>
    <x:t>TFR(노란색)</x:t>
  </x:si>
  <x:si>
    <x:t>커넬(우) 방치자전거</x:t>
  </x:si>
  <x:si>
    <x:t>금색테두리,렉스포</x:t>
  </x:si>
  <x:si>
    <x:t>청라공원 커넬지역</x:t>
  </x:si>
  <x:si>
    <x:t>2025.7.7.</x:t>
  </x:si>
  <x:si>
    <x:t>ROCKET-F26</x:t>
  </x:si>
  <x:si>
    <x:t xml:space="preserve">26LASCAR </x:t>
  </x:si>
  <x:si>
    <x:t>APPALANCHIA</x:t>
  </x:si>
  <x:si>
    <x:t>2025.5.23.</x:t>
  </x:si>
  <x:si>
    <x:t>ROADMASTFR</x:t>
  </x:si>
  <x:si>
    <x:t>3화장실앞 벤치</x:t>
  </x:si>
  <x:si>
    <x:t>2025.4.20.</x:t>
  </x:si>
  <x:si>
    <x:t>청라호수도서관2</x:t>
  </x:si>
  <x:si>
    <x:t>2025.5.24</x:t>
  </x:si>
  <x:si>
    <x:t>분수관리사무실근처</x:t>
  </x:si>
  <x:si>
    <x:t>4주차장 방치자전거</x:t>
  </x:si>
  <x:si>
    <x:t>2025.3.21.</x:t>
  </x:si>
  <x:si>
    <x:t>3주차장 방치자전거</x:t>
  </x:si>
  <x:si>
    <x:t>2주차장 방치자전거</x:t>
  </x:si>
  <x:si>
    <x:t>7월 폐기물장소이동</x:t>
  </x:si>
  <x:si>
    <x:t>POPCORN2.0</x:t>
  </x:si>
  <x:si>
    <x:t>20"하로-RS</x:t>
  </x:si>
  <x:si>
    <x:t>음악당 방치자전거</x:t>
  </x:si>
  <x:si>
    <x:t>2025.6.20.</x:t>
  </x:si>
  <x:si>
    <x:t>1.0이륜자전거</x:t>
  </x:si>
  <x:si>
    <x:t>청라호수도서관1</x:t>
  </x:si>
  <x:si>
    <x:t>2025.5.24.</x:t>
  </x:si>
  <x:si>
    <x:t>FBUCE이륜자전거</x:t>
  </x:si>
  <x:si>
    <x:t>1주차장~음악분수대 주변 방치자전거</x:t>
  </x:si>
  <x:si>
    <x:t xml:space="preserve">20SWING GS이륜자전거 </x:t>
  </x:si>
  <x:si>
    <x:t>28TYPHOON SF이륜자전거</x:t>
  </x:si>
  <x:si>
    <x:t>청라문화센터~청라호수도서관주변</x:t>
  </x:si>
  <x:si>
    <x:t>청라호수공원내 방치자전거 현황</x:t>
  </x:si>
  <x:si>
    <x:t>청라문화복지센터주차장앞</x:t>
  </x:si>
  <x:si>
    <x:t>700C ZESSR이륜자전거</x:t>
  </x:si>
  <x:si>
    <x:t>HAROGS(26엑스트GS)</x:t>
  </x:si>
  <x:si>
    <x:t>DISC VILLE920</x:t>
  </x:si>
  <x:si>
    <x:t>1주차장 주변~음악분수대</x:t>
  </x:si>
  <x:si>
    <x:t>20"하로-RS(시티차)</x:t>
  </x:si>
  <x:si>
    <x:t>DAPHNIS(MTB)</x:t>
  </x:si>
  <x:si>
    <x:t>폐기물보관장소이동(7월)</x:t>
  </x:si>
  <x:si>
    <x:t>사무실(현광판포함)남,북</x:t>
  </x:si>
  <x:si>
    <x:t>※ 방치자전거 폐기비율</x:t>
  </x:si>
  <x:si>
    <x:t>COMSY DAPHNIS</x:t>
  </x:si>
  <x:si>
    <x:t>7월 폐기물보관장소이동</x:t>
  </x:si>
  <x:si>
    <x:t>LESPO삼천리,분홍어린이자전거,
미상</x:t>
  </x:si>
  <x:si>
    <x:t>청라문화복지센터~청라호수도서관내 방치자전거</x:t>
  </x:si>
  <x:si>
    <x:t>PB-18-088(YLDFLTFUF)</x:t>
  </x:si>
  <x:si>
    <x:t>유아용자전거
B403R182-4001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</x:si>
</x:sst>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0.0%"/>
  </x:numFmts>
  <x:fonts count="12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2"/>
      <x:color rgb="ff000000"/>
    </x:font>
    <x:font>
      <x:name val="맑은 고딕"/>
      <x:sz val="11"/>
      <x:color rgb="ff000000"/>
      <x:b val="1"/>
    </x:font>
    <x:font>
      <x:name val="함초롬바탕"/>
      <x:sz val="12"/>
      <x:color rgb="ff000000"/>
    </x:font>
    <x:font>
      <x:name val="맑은 고딕"/>
      <x:sz val="12"/>
      <x:color rgb="ff000000"/>
      <x:i val="1"/>
    </x:font>
    <x:font>
      <x:name val="한컴 고딕"/>
      <x:sz val="13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  <x:b val="1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2cc"/>
        <x:bgColor indexed="64"/>
      </x:patternFill>
    </x:fill>
  </x:fills>
  <x:borders count="4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double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double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double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double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double">
        <x:color indexed="64"/>
      </x:top>
      <x:bottom style="medium">
        <x:color indexed="64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 style="medium">
        <x:color indexed="64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medium">
        <x:color indexed="64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>
        <x:color indexed="64"/>
      </x:left>
      <x:right style="thin">
        <x:color rgb="ff000000"/>
      </x:right>
      <x:top style="double"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 style="double">
        <x:color indexed="64"/>
      </x:bottom>
    </x:border>
    <x:border>
      <x:left style="thick">
        <x:color indexed="64"/>
      </x:left>
      <x:right style="thick">
        <x:color indexed="64"/>
      </x:right>
      <x:top style="thick">
        <x:color indexed="64"/>
      </x:top>
      <x:bottom style="double"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double"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 style="thick">
        <x:color indexed="64"/>
      </x:left>
      <x:right style="thick"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double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thick">
        <x:color indexed="64"/>
      </x:left>
      <x:right style="thick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 style="thick">
        <x:color indexed="64"/>
      </x:left>
      <x:right style="thick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 style="double">
        <x:color indexed="64"/>
      </x:top>
      <x:bottom style="medium">
        <x:color indexed="64"/>
      </x:bottom>
    </x:border>
    <x:border>
      <x:left style="thick">
        <x:color indexed="64"/>
      </x:left>
      <x:right style="thick">
        <x:color indexed="64"/>
      </x:right>
      <x:top style="double"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 style="double">
        <x:color indexed="64"/>
      </x:top>
      <x:bottom style="medium">
        <x:color indexed="64"/>
      </x:bottom>
    </x:border>
    <x:border>
      <x:left style="thick">
        <x:color indexed="64"/>
      </x:left>
      <x:right style="thick">
        <x:color indexed="64"/>
      </x:right>
      <x:top>
        <x:color indexed="64"/>
      </x:top>
      <x:bottom style="thick">
        <x:color indexed="64"/>
      </x:bottom>
    </x:border>
    <x:border>
      <x:left>
        <x:color indexed="64"/>
      </x:left>
      <x:right>
        <x:color indexed="64"/>
      </x:right>
      <x:top style="double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>
        <x:color indexed="64"/>
      </x:bottom>
    </x:border>
  </x:borders>
  <x:cellStyleXfs count="1">
    <x:xf numFmtId="0" fontId="0" fillId="0" borderId="0">
      <x:alignment horizontal="general" vertical="center"/>
    </x:xf>
  </x:cellStyleXfs>
  <x:cellXfs count="94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/>
        </x:xf>
      </mc:Fallback>
    </mc:AlternateContent>
    <x:xf numFmtId="0" fontId="0" fillId="0" borderId="1" xfId="0" applyNumberFormat="1" applyFont="1" applyFill="1" applyBorder="1">
      <x:alignment horizontal="general" vertical="center"/>
    </x:xf>
    <x:xf numFmtId="0" fontId="0" fillId="0" borderId="2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NumberFormat="1" applyFont="1" applyFill="1" applyBorder="1" applyAlignment="1">
          <x:alignment horizontal="center" vertical="center" wrapText="1"/>
        </x:xf>
      </mc:Fallback>
    </mc:AlternateContent>
    <x:xf numFmtId="0" fontId="0" fillId="0" borderId="0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2" xfId="0" applyNumberFormat="1" applyFont="1" applyFill="1" applyBorder="1" applyAlignment="1">
          <x:alignment horizontal="center" vertical="center"/>
        </x:xf>
      </mc:Fallback>
    </mc:AlternateContent>
    <x:xf numFmtId="0" fontId="0" fillId="0" borderId="3" xfId="0" applyNumberFormat="1" applyFont="1" applyFill="1" applyBorder="1">
      <x:alignment horizontal="general" vertical="center"/>
    </x:xf>
    <x:xf numFmtId="0" fontId="0" fillId="0" borderId="4" xfId="0" applyNumberFormat="1" applyFont="1" applyFill="1" applyBorder="1">
      <x:alignment horizontal="general" vertical="center"/>
    </x:xf>
    <x:xf numFmtId="0" fontId="0" fillId="0" borderId="13" xfId="0" applyNumberFormat="1" applyFont="1" applyFill="1" applyBorder="1">
      <x:alignment horizontal="general" vertical="center"/>
    </x:xf>
    <x:xf numFmtId="0" fontId="0" fillId="0" borderId="14" xfId="0" applyNumberFormat="1" applyFont="1" applyFill="1" applyBorder="1">
      <x:alignment horizontal="general" vertical="center"/>
    </x:xf>
    <x:xf numFmtId="0" fontId="0" fillId="0" borderId="15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NumberFormat="1" applyFont="1" applyFill="1" applyBorder="1" applyAlignment="1">
          <x:alignment horizontal="center" vertical="center"/>
        </x:xf>
      </mc:Fallback>
    </mc:AlternateContent>
    <x:xf numFmtId="0" fontId="0" fillId="0" borderId="16" xfId="0" applyNumberFormat="1" applyFont="1" applyFill="1" applyBorder="1">
      <x:alignment horizontal="general" vertical="center"/>
    </x:xf>
    <x:xf numFmtId="0" fontId="0" fillId="0" borderId="17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8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8" xfId="0" applyNumberFormat="1" applyFont="1" applyFill="1" applyBorder="1" applyAlignment="1">
          <x:alignment horizontal="center" vertical="center" wrapText="1"/>
        </x:xf>
      </mc:Fallback>
    </mc:AlternateContent>
    <x:xf numFmtId="0" fontId="0" fillId="0" borderId="8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8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8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8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8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9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9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6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6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applyNumberFormat="1" applyFont="1" applyFill="1" applyBorder="1" applyAlignment="1">
          <x:alignment horizontal="center" vertical="center"/>
        </x:xf>
      </mc:Fallback>
    </mc:AlternateContent>
    <x:xf numFmtId="0" fontId="7" fillId="0" borderId="0" xfId="0" applyNumberFormat="1" applyFont="1">
      <x:alignment horizontal="general" vertical="center"/>
    </x:xf>
    <x:xf numFmtId="0" fontId="7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2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2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2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0" xfId="0" applyNumberFormat="1" applyFont="1" applyFill="1" applyBorder="1" applyAlignment="1">
          <x:alignment horizontal="center" vertical="center"/>
        </x:xf>
      </mc:Fallback>
    </mc:AlternateContent>
    <x:xf numFmtId="0" fontId="0" fillId="0" borderId="31" xfId="0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10" fillId="0" borderId="3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3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3" xfId="0" applyNumberFormat="1" applyFont="1" applyFill="1" applyBorder="1" applyAlignment="1">
          <x:alignment horizontal="center" vertical="center"/>
        </x:xf>
      </mc:Fallback>
    </mc:AlternateContent>
    <x:xf numFmtId="0" fontId="0" fillId="0" borderId="34" xfId="0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10" fillId="0" borderId="3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3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6" xfId="0" applyNumberFormat="1" applyFont="1" applyFill="1" applyBorder="1" applyAlignment="1">
          <x:alignment horizontal="center" vertical="center"/>
        </x:xf>
      </mc:Fallback>
    </mc:AlternateContent>
    <x:xf numFmtId="0" fontId="0" fillId="0" borderId="37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7" fillId="0" borderId="3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0" borderId="3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9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9" xfId="0" applyFont="1" applyFill="1" applyBorder="1" applyAlignment="1">
          <x:alignment horizontal="center" vertical="center"/>
        </x:xf>
      </mc:Fallback>
    </mc:AlternateContent>
    <x:xf numFmtId="0" fontId="0" fillId="0" borderId="40" xfId="0" applyFont="1" applyFill="1" applyBorder="1">
      <x:alignment horizontal="general" vertical="center"/>
    </x:xf>
    <x:xf numFmtId="10" fontId="7" fillId="0" borderId="41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8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42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8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8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8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8" xfId="0" applyNumberFormat="1" applyFont="1" applyFill="1" applyBorder="1" applyAlignment="1" applyProtection="1">
          <x:alignment horizontal="center" vertical="center" wrapText="1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worksheet" Target="worksheets/sheet7.xml"  /><Relationship Id="rId11" Type="http://schemas.openxmlformats.org/officeDocument/2006/relationships/worksheet" Target="worksheets/sheet8.xml"  /><Relationship Id="rId12" Type="http://schemas.openxmlformats.org/officeDocument/2006/relationships/worksheet" Target="worksheets/sheet9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worksheet" Target="worksheets/sheet6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G13"/>
  <x:sheetViews>
    <x:sheetView topLeftCell="A1" zoomScaleNormal="100" zoomScaleSheetLayoutView="75" workbookViewId="0">
      <x:selection activeCell="B19" activeCellId="0" sqref="B19:B19"/>
    </x:sheetView>
  </x:sheetViews>
  <x:sheetFormatPr defaultColWidth="9.00390625" defaultRowHeight="16.399999999999999"/>
  <x:cols>
    <x:col min="1" max="1" width="40" style="4" customWidth="1"/>
    <x:col min="2" max="2" width="16.5" style="2" customWidth="1"/>
    <x:col min="3" max="3" width="16.375" style="4" customWidth="1"/>
    <x:col min="4" max="4" width="14.875" style="2" customWidth="1"/>
    <x:col min="5" max="5" width="9.00390625" style="2" hidden="1" bestFit="1" customWidth="1"/>
    <x:col min="6" max="6" width="16.75" style="1" hidden="1" customWidth="1"/>
    <x:col min="7" max="7" width="9.00390625" style="1" hidden="1" bestFit="1" customWidth="1"/>
  </x:cols>
  <x:sheetData>
    <x:row r="1" spans="1:7" ht="36.75" customHeight="1">
      <x:c r="A1" s="86" t="s">
        <x:v>130</x:v>
      </x:c>
      <x:c r="B1" s="86"/>
      <x:c r="C1" s="86"/>
      <x:c r="D1" s="86"/>
      <x:c r="E1" s="86"/>
      <x:c r="F1" s="86"/>
      <x:c r="G1" s="87"/>
    </x:row>
    <x:row r="2" spans="1:7" ht="24.949999999999999" customHeight="1">
      <x:c r="A2" s="13" t="s">
        <x:v>89</x:v>
      </x:c>
      <x:c r="B2" s="74" t="s">
        <x:v>42</x:v>
      </x:c>
      <x:c r="C2" s="74" t="s">
        <x:v>56</x:v>
      </x:c>
      <x:c r="D2" s="14" t="s">
        <x:v>95</x:v>
      </x:c>
      <x:c r="E2" s="58" t="s">
        <x:v>88</x:v>
      </x:c>
      <x:c r="F2" s="59" t="s">
        <x:v>23</x:v>
      </x:c>
      <x:c r="G2" s="60" t="s">
        <x:v>90</x:v>
      </x:c>
    </x:row>
    <x:row r="3" spans="1:7" ht="24.949999999999999" customHeight="1">
      <x:c r="A3" s="50" t="s">
        <x:v>139</x:v>
      </x:c>
      <x:c r="B3" s="51">
        <x:f>'사무실(꿈에그린아파트앞)~청라루주변(4곳)'!C35</x:f>
        <x:v>31</x:v>
      </x:c>
      <x:c r="C3" s="75">
        <x:f>'사무실(꿈에그린아파트앞)~청라루주변(4곳)'!D35</x:f>
        <x:v>12</x:v>
      </x:c>
      <x:c r="D3" s="51">
        <x:f>SUM(C3:C3)</x:f>
        <x:v>12</x:v>
      </x:c>
      <x:c r="E3" s="61">
        <x:f>D3/B3</x:f>
        <x:v>0.38709677419354838</x:v>
      </x:c>
      <x:c r="F3" s="62">
        <x:v>4</x:v>
      </x:c>
      <x:c r="G3" s="63"/>
    </x:row>
    <x:row r="4" spans="1:7" ht="24.949999999999999" customHeight="1">
      <x:c r="A4" s="52" t="s">
        <x:v>135</x:v>
      </x:c>
      <x:c r="B4" s="53">
        <x:f>'1주차장주변~음악분수대앞'!C19</x:f>
        <x:v>21</x:v>
      </x:c>
      <x:c r="C4" s="76">
        <x:f>'1주차장주변~음악분수대앞'!D19</x:f>
        <x:v>1</x:v>
      </x:c>
      <x:c r="D4" s="53">
        <x:f t="shared" ref="D4:D10" si="0">SUM(C4:C4)</x:f>
        <x:v>1</x:v>
      </x:c>
      <x:c r="E4" s="64">
        <x:f t="shared" ref="E4:E10" si="1">D4/B4</x:f>
        <x:v>0.047619047619047616</x:v>
      </x:c>
      <x:c r="F4" s="65"/>
      <x:c r="G4" s="66"/>
    </x:row>
    <x:row r="5" spans="1:7" ht="24.949999999999999" customHeight="1">
      <x:c r="A5" s="52" t="s">
        <x:v>129</x:v>
      </x:c>
      <x:c r="B5" s="53">
        <x:f>'청라문화복지센터~청라호수도서관'!C24</x:f>
        <x:v>28</x:v>
      </x:c>
      <x:c r="C5" s="76">
        <x:f>'청라문화복지센터~청라호수도서관'!D24</x:f>
        <x:v>12</x:v>
      </x:c>
      <x:c r="D5" s="53">
        <x:f t="shared" si="0"/>
        <x:v>12</x:v>
      </x:c>
      <x:c r="E5" s="64">
        <x:f t="shared" si="1"/>
        <x:v>0.42857142857142855</x:v>
      </x:c>
      <x:c r="F5" s="65">
        <x:v>9</x:v>
      </x:c>
      <x:c r="G5" s="66"/>
    </x:row>
    <x:row r="6" spans="1:7" ht="24.949999999999999" customHeight="1">
      <x:c r="A6" s="52" t="s">
        <x:v>86</x:v>
      </x:c>
      <x:c r="B6" s="53">
        <x:f>음악당!C33</x:f>
        <x:v>14</x:v>
      </x:c>
      <x:c r="C6" s="76">
        <x:f>음악당!D33</x:f>
        <x:v>2</x:v>
      </x:c>
      <x:c r="D6" s="53">
        <x:f t="shared" si="0"/>
        <x:v>2</x:v>
      </x:c>
      <x:c r="E6" s="64">
        <x:f t="shared" si="1"/>
        <x:v>0.14285714285714285</x:v>
      </x:c>
      <x:c r="F6" s="65">
        <x:v>2</x:v>
      </x:c>
      <x:c r="G6" s="66"/>
    </x:row>
    <x:row r="7" spans="1:7" s="1" customFormat="1" ht="24.949999999999999" customHeight="1">
      <x:c r="A7" s="52" t="s">
        <x:v>10</x:v>
      </x:c>
      <x:c r="B7" s="53">
        <x:f>'2주차장'!C18</x:f>
        <x:v>3</x:v>
      </x:c>
      <x:c r="C7" s="76">
        <x:f>'2주차장'!D18</x:f>
        <x:v>1</x:v>
      </x:c>
      <x:c r="D7" s="53">
        <x:f t="shared" si="0"/>
        <x:v>1</x:v>
      </x:c>
      <x:c r="E7" s="64">
        <x:f t="shared" si="1"/>
        <x:v>0.33333333333333331</x:v>
      </x:c>
      <x:c r="F7" s="65">
        <x:v>1</x:v>
      </x:c>
      <x:c r="G7" s="66"/>
    </x:row>
    <x:row r="8" spans="1:7" ht="24.949999999999999" customHeight="1">
      <x:c r="A8" s="52" t="s">
        <x:v>26</x:v>
      </x:c>
      <x:c r="B8" s="53">
        <x:f>'3주차장'!C18</x:f>
        <x:v>6</x:v>
      </x:c>
      <x:c r="C8" s="76">
        <x:f>'3주차장'!D18</x:f>
        <x:v>3</x:v>
      </x:c>
      <x:c r="D8" s="53">
        <x:f t="shared" si="0"/>
        <x:v>3</x:v>
      </x:c>
      <x:c r="E8" s="64">
        <x:f t="shared" si="1"/>
        <x:v>0.5</x:v>
      </x:c>
      <x:c r="F8" s="65">
        <x:v>3</x:v>
      </x:c>
      <x:c r="G8" s="66"/>
    </x:row>
    <x:row r="9" spans="1:7" s="1" customFormat="1" ht="24.949999999999999" customHeight="1">
      <x:c r="A9" s="52" t="s">
        <x:v>29</x:v>
      </x:c>
      <x:c r="B9" s="53">
        <x:f>'4주차장'!C18</x:f>
        <x:v>6</x:v>
      </x:c>
      <x:c r="C9" s="76">
        <x:f>'4주차장'!D18</x:f>
        <x:v>3</x:v>
      </x:c>
      <x:c r="D9" s="53">
        <x:f t="shared" si="0"/>
        <x:v>3</x:v>
      </x:c>
      <x:c r="E9" s="64">
        <x:f t="shared" si="1"/>
        <x:v>0.5</x:v>
      </x:c>
      <x:c r="F9" s="65">
        <x:v>3</x:v>
      </x:c>
      <x:c r="G9" s="66"/>
    </x:row>
    <x:row r="10" spans="1:7" s="3" customFormat="1" ht="24.949999999999999" customHeight="1">
      <x:c r="A10" s="54" t="s">
        <x:v>101</x:v>
      </x:c>
      <x:c r="B10" s="55">
        <x:f>커넬지역!B33</x:f>
        <x:v>12</x:v>
      </x:c>
      <x:c r="C10" s="77">
        <x:f>커넬지역!D33</x:f>
        <x:v>17</x:v>
      </x:c>
      <x:c r="D10" s="55">
        <x:f t="shared" si="0"/>
        <x:v>17</x:v>
      </x:c>
      <x:c r="E10" s="67">
        <x:f t="shared" si="1"/>
        <x:v>1.4166666666666667</x:v>
      </x:c>
      <x:c r="F10" s="68">
        <x:v>7</x:v>
      </x:c>
      <x:c r="G10" s="69"/>
    </x:row>
    <x:row r="11" spans="1:7" ht="39" customHeight="1">
      <x:c r="A11" s="48" t="s">
        <x:v>82</x:v>
      </x:c>
      <x:c r="B11" s="49">
        <x:f>SUM(B3:B10)</x:f>
        <x:v>121</x:v>
      </x:c>
      <x:c r="C11" s="78"/>
      <x:c r="D11" s="49">
        <x:f>SUM(D3:D10)</x:f>
        <x:v>51</x:v>
      </x:c>
      <x:c r="E11" s="70">
        <x:f>SUM(E3:E10)</x:f>
        <x:v>3.7561443932411676</x:v>
      </x:c>
      <x:c r="F11" s="71">
        <x:f>SUM(F3:F10)</x:f>
        <x:v>29</x:v>
      </x:c>
      <x:c r="G11" s="72"/>
    </x:row>
    <x:row r="12" spans="1:6" ht="27" customHeight="1">
      <x:c r="A12" s="56" t="s">
        <x:v>140</x:v>
      </x:c>
      <x:c r="B12" s="57"/>
      <x:c r="C12" s="56"/>
      <x:c r="D12" s="57"/>
      <x:c r="E12" s="57"/>
      <x:c r="F12" s="73">
        <x:f>F11/D11</x:f>
        <x:v>0.56862745098039214</x:v>
      </x:c>
    </x:row>
    <x:row r="13" spans="5:5">
      <x:c r="E13" s="1"/>
    </x:row>
  </x:sheetData>
  <x:mergeCells count="1">
    <x:mergeCell ref="A1:G1"/>
  </x:mergeCells>
  <x:pageMargins left="0.69972223043441772" right="0.69972223043441772" top="0.75" bottom="0.75" header="0.30000001192092896" footer="0.30000001192092896"/>
  <x:pageSetup paperSize="9" scale="93" firstPageNumber="1" fitToWidth="1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tabColor rgb="ffa2e1a2"/>
  </x:sheetPr>
  <x:dimension ref="A1:J36"/>
  <x:sheetViews>
    <x:sheetView tabSelected="1" topLeftCell="A1" zoomScaleNormal="100" zoomScaleSheetLayoutView="75" workbookViewId="0">
      <x:selection activeCell="N9" activeCellId="0" sqref="N9:N9"/>
    </x:sheetView>
  </x:sheetViews>
  <x:sheetFormatPr defaultColWidth="9.00390625" defaultRowHeight="16.399999999999999"/>
  <x:cols>
    <x:col min="1" max="1" width="4.125" style="4" customWidth="1"/>
    <x:col min="2" max="2" width="12.25" style="4" customWidth="1"/>
    <x:col min="3" max="3" width="13.375" style="4" hidden="1" customWidth="1"/>
    <x:col min="4" max="5" width="13.375" style="3" customWidth="1"/>
    <x:col min="6" max="6" width="22.25" style="4" customWidth="1"/>
    <x:col min="7" max="8" width="22.25" style="3" hidden="1" customWidth="1"/>
    <x:col min="9" max="9" width="23.625" style="4" hidden="1" customWidth="1"/>
    <x:col min="10" max="10" width="13.25" style="3" customWidth="1"/>
  </x:cols>
  <x:sheetData>
    <x:row r="1" spans="1:10" ht="36" customHeight="1">
      <x:c r="A1" s="82" t="s">
        <x:v>1</x:v>
      </x:c>
      <x:c r="B1" s="82"/>
      <x:c r="C1" s="82"/>
      <x:c r="D1" s="82"/>
      <x:c r="E1" s="82"/>
      <x:c r="F1" s="82"/>
      <x:c r="G1" s="82"/>
      <x:c r="H1" s="82"/>
      <x:c r="I1" s="82"/>
      <x:c r="J1" s="82"/>
    </x:row>
    <x:row r="2" spans="1:10" ht="24.949999999999999" customHeight="1">
      <x:c r="A2" s="18" t="s">
        <x:v>74</x:v>
      </x:c>
      <x:c r="B2" s="19" t="s">
        <x:v>87</x:v>
      </x:c>
      <x:c r="C2" s="19" t="s">
        <x:v>53</x:v>
      </x:c>
      <x:c r="D2" s="19" t="s">
        <x:v>56</x:v>
      </x:c>
      <x:c r="E2" s="19" t="s">
        <x:v>93</x:v>
      </x:c>
      <x:c r="F2" s="19" t="s">
        <x:v>18</x:v>
      </x:c>
      <x:c r="G2" s="19" t="s">
        <x:v>5</x:v>
      </x:c>
      <x:c r="H2" s="19" t="s">
        <x:v>7</x:v>
      </x:c>
      <x:c r="I2" s="19" t="s">
        <x:v>57</x:v>
      </x:c>
      <x:c r="J2" s="20" t="s">
        <x:v>83</x:v>
      </x:c>
    </x:row>
    <x:row r="3" spans="1:10" ht="24.949999999999999" customHeight="1">
      <x:c r="A3" s="15">
        <x:v>1</x:v>
      </x:c>
      <x:c r="B3" s="83" t="s">
        <x:v>28</x:v>
      </x:c>
      <x:c r="C3" s="83">
        <x:v>6</x:v>
      </x:c>
      <x:c r="D3" s="16">
        <x:v>1</x:v>
      </x:c>
      <x:c r="E3" s="16" t="s">
        <x:v>75</x:v>
      </x:c>
      <x:c r="F3" s="16" t="s">
        <x:v>136</x:v>
      </x:c>
      <x:c r="G3" s="16" t="s">
        <x:v>109</x:v>
      </x:c>
      <x:c r="H3" s="6" t="s">
        <x:v>121</x:v>
      </x:c>
      <x:c r="I3" s="16" t="s">
        <x:v>138</x:v>
      </x:c>
      <x:c r="J3" s="17" t="s">
        <x:v>55</x:v>
      </x:c>
    </x:row>
    <x:row r="4" spans="1:10" s="3" customFormat="1" ht="24.949999999999999" customHeight="1">
      <x:c r="A4" s="11"/>
      <x:c r="B4" s="83"/>
      <x:c r="C4" s="83"/>
      <x:c r="D4" s="6">
        <x:v>1</x:v>
      </x:c>
      <x:c r="E4" s="6" t="s">
        <x:v>62</x:v>
      </x:c>
      <x:c r="F4" s="6" t="s">
        <x:v>72</x:v>
      </x:c>
      <x:c r="G4" s="6" t="s">
        <x:v>109</x:v>
      </x:c>
      <x:c r="H4" s="6" t="s">
        <x:v>121</x:v>
      </x:c>
      <x:c r="I4" s="16" t="s">
        <x:v>138</x:v>
      </x:c>
      <x:c r="J4" s="12"/>
    </x:row>
    <x:row r="5" spans="1:10" s="3" customFormat="1" ht="24.949999999999999" customHeight="1">
      <x:c r="A5" s="11"/>
      <x:c r="B5" s="84"/>
      <x:c r="C5" s="84"/>
      <x:c r="D5" s="6">
        <x:v>1</x:v>
      </x:c>
      <x:c r="E5" s="6" t="s">
        <x:v>94</x:v>
      </x:c>
      <x:c r="F5" s="6" t="s">
        <x:v>61</x:v>
      </x:c>
      <x:c r="G5" s="6" t="s">
        <x:v>109</x:v>
      </x:c>
      <x:c r="H5" s="6" t="s">
        <x:v>121</x:v>
      </x:c>
      <x:c r="I5" s="6" t="s">
        <x:v>138</x:v>
      </x:c>
      <x:c r="J5" s="12"/>
    </x:row>
    <x:row r="6" spans="1:10" ht="24.949999999999999" customHeight="1">
      <x:c r="A6" s="11">
        <x:v>2</x:v>
      </x:c>
      <x:c r="B6" s="6" t="s">
        <x:v>39</x:v>
      </x:c>
      <x:c r="C6" s="6">
        <x:v>6</x:v>
      </x:c>
      <x:c r="D6" s="6">
        <x:v>1</x:v>
      </x:c>
      <x:c r="E6" s="6" t="s">
        <x:v>75</x:v>
      </x:c>
      <x:c r="F6" s="6" t="s">
        <x:v>127</x:v>
      </x:c>
      <x:c r="G6" s="6" t="s">
        <x:v>109</x:v>
      </x:c>
      <x:c r="H6" s="6" t="s">
        <x:v>121</x:v>
      </x:c>
      <x:c r="I6" s="6" t="s">
        <x:v>138</x:v>
      </x:c>
      <x:c r="J6" s="12" t="s">
        <x:v>52</x:v>
      </x:c>
    </x:row>
    <x:row r="7" spans="1:10" ht="24.949999999999999" customHeight="1">
      <x:c r="A7" s="11">
        <x:v>3</x:v>
      </x:c>
      <x:c r="B7" s="6" t="s">
        <x:v>30</x:v>
      </x:c>
      <x:c r="C7" s="6">
        <x:v>6</x:v>
      </x:c>
      <x:c r="D7" s="6" t="s">
        <x:v>85</x:v>
      </x:c>
      <x:c r="E7" s="6" t="s">
        <x:v>94</x:v>
      </x:c>
      <x:c r="F7" s="6" t="s">
        <x:v>91</x:v>
      </x:c>
      <x:c r="G7" s="6" t="s">
        <x:v>109</x:v>
      </x:c>
      <x:c r="H7" s="6" t="s">
        <x:v>121</x:v>
      </x:c>
      <x:c r="I7" s="6" t="s">
        <x:v>138</x:v>
      </x:c>
      <x:c r="J7" s="12" t="s">
        <x:v>59</x:v>
      </x:c>
    </x:row>
    <x:row r="8" spans="1:10" ht="24.949999999999999" customHeight="1">
      <x:c r="A8" s="11">
        <x:v>4</x:v>
      </x:c>
      <x:c r="B8" s="6" t="s">
        <x:v>19</x:v>
      </x:c>
      <x:c r="C8" s="6">
        <x:v>3</x:v>
      </x:c>
      <x:c r="D8" s="6" t="s">
        <x:v>85</x:v>
      </x:c>
      <x:c r="E8" s="6" t="s">
        <x:v>94</x:v>
      </x:c>
      <x:c r="F8" s="6" t="s">
        <x:v>91</x:v>
      </x:c>
      <x:c r="G8" s="6" t="s">
        <x:v>109</x:v>
      </x:c>
      <x:c r="H8" s="6" t="s">
        <x:v>121</x:v>
      </x:c>
      <x:c r="I8" s="6" t="s">
        <x:v>138</x:v>
      </x:c>
      <x:c r="J8" s="12" t="s">
        <x:v>84</x:v>
      </x:c>
    </x:row>
    <x:row r="9" spans="1:10" ht="24.949999999999999" customHeight="1">
      <x:c r="A9" s="11">
        <x:v>5</x:v>
      </x:c>
      <x:c r="B9" s="85" t="s">
        <x:v>22</x:v>
      </x:c>
      <x:c r="C9" s="6">
        <x:v>10</x:v>
      </x:c>
      <x:c r="D9" s="6">
        <x:v>1</x:v>
      </x:c>
      <x:c r="E9" s="6" t="s">
        <x:v>63</x:v>
      </x:c>
      <x:c r="F9" s="6" t="s">
        <x:v>137</x:v>
      </x:c>
      <x:c r="G9" s="6" t="s">
        <x:v>109</x:v>
      </x:c>
      <x:c r="H9" s="6" t="s">
        <x:v>121</x:v>
      </x:c>
      <x:c r="I9" s="6" t="s">
        <x:v>138</x:v>
      </x:c>
      <x:c r="J9" s="12" t="s">
        <x:v>13</x:v>
      </x:c>
    </x:row>
    <x:row r="10" spans="1:10" ht="24.949999999999999" customHeight="1">
      <x:c r="A10" s="11">
        <x:v>6</x:v>
      </x:c>
      <x:c r="B10" s="83"/>
      <x:c r="C10" s="6"/>
      <x:c r="D10" s="6">
        <x:v>1</x:v>
      </x:c>
      <x:c r="E10" s="6" t="s">
        <x:v>94</x:v>
      </x:c>
      <x:c r="F10" s="6" t="s">
        <x:v>9</x:v>
      </x:c>
      <x:c r="G10" s="6" t="s">
        <x:v>109</x:v>
      </x:c>
      <x:c r="H10" s="6" t="s">
        <x:v>121</x:v>
      </x:c>
      <x:c r="I10" s="6" t="s">
        <x:v>138</x:v>
      </x:c>
      <x:c r="J10" s="12" t="s">
        <x:v>13</x:v>
      </x:c>
    </x:row>
    <x:row r="11" spans="1:10" ht="24.949999999999999" customHeight="1">
      <x:c r="A11" s="11">
        <x:v>7</x:v>
      </x:c>
      <x:c r="B11" s="83"/>
      <x:c r="C11" s="7"/>
      <x:c r="D11" s="6">
        <x:v>1</x:v>
      </x:c>
      <x:c r="E11" s="6" t="s">
        <x:v>94</x:v>
      </x:c>
      <x:c r="F11" s="6" t="s">
        <x:v>125</x:v>
      </x:c>
      <x:c r="G11" s="6" t="s">
        <x:v>109</x:v>
      </x:c>
      <x:c r="H11" s="6" t="s">
        <x:v>121</x:v>
      </x:c>
      <x:c r="I11" s="6" t="s">
        <x:v>138</x:v>
      </x:c>
      <x:c r="J11" s="12" t="s">
        <x:v>13</x:v>
      </x:c>
    </x:row>
    <x:row r="12" spans="1:10" ht="24.949999999999999" customHeight="1">
      <x:c r="A12" s="11">
        <x:v>8</x:v>
      </x:c>
      <x:c r="B12" s="83"/>
      <x:c r="C12" s="7"/>
      <x:c r="D12" s="6">
        <x:v>1</x:v>
      </x:c>
      <x:c r="E12" s="6" t="s">
        <x:v>94</x:v>
      </x:c>
      <x:c r="F12" s="6" t="s">
        <x:v>132</x:v>
      </x:c>
      <x:c r="G12" s="6" t="s">
        <x:v>109</x:v>
      </x:c>
      <x:c r="H12" s="6" t="s">
        <x:v>121</x:v>
      </x:c>
      <x:c r="I12" s="6" t="s">
        <x:v>138</x:v>
      </x:c>
      <x:c r="J12" s="12" t="s">
        <x:v>13</x:v>
      </x:c>
    </x:row>
    <x:row r="13" spans="1:10" ht="24.949999999999999" customHeight="1">
      <x:c r="A13" s="11">
        <x:v>9</x:v>
      </x:c>
      <x:c r="B13" s="83"/>
      <x:c r="C13" s="7"/>
      <x:c r="D13" s="6">
        <x:v>1</x:v>
      </x:c>
      <x:c r="E13" s="6" t="s">
        <x:v>60</x:v>
      </x:c>
      <x:c r="F13" s="6" t="s">
        <x:v>103</x:v>
      </x:c>
      <x:c r="G13" s="6" t="s">
        <x:v>109</x:v>
      </x:c>
      <x:c r="H13" s="6" t="s">
        <x:v>121</x:v>
      </x:c>
      <x:c r="I13" s="6" t="s">
        <x:v>138</x:v>
      </x:c>
      <x:c r="J13" s="12" t="s">
        <x:v>13</x:v>
      </x:c>
    </x:row>
    <x:row r="14" spans="1:10" ht="24.949999999999999" customHeight="1">
      <x:c r="A14" s="11">
        <x:v>10</x:v>
      </x:c>
      <x:c r="B14" s="83"/>
      <x:c r="C14" s="7"/>
      <x:c r="D14" s="6">
        <x:v>1</x:v>
      </x:c>
      <x:c r="E14" s="6" t="s">
        <x:v>73</x:v>
      </x:c>
      <x:c r="F14" s="6" t="s">
        <x:v>134</x:v>
      </x:c>
      <x:c r="G14" s="6" t="s">
        <x:v>109</x:v>
      </x:c>
      <x:c r="H14" s="6" t="s">
        <x:v>121</x:v>
      </x:c>
      <x:c r="I14" s="6" t="s">
        <x:v>138</x:v>
      </x:c>
      <x:c r="J14" s="12" t="s">
        <x:v>13</x:v>
      </x:c>
    </x:row>
    <x:row r="15" spans="1:10" ht="24.949999999999999" customHeight="1">
      <x:c r="A15" s="11">
        <x:v>11</x:v>
      </x:c>
      <x:c r="B15" s="83"/>
      <x:c r="C15" s="7"/>
      <x:c r="D15" s="6">
        <x:v>1</x:v>
      </x:c>
      <x:c r="E15" s="6" t="s">
        <x:v>94</x:v>
      </x:c>
      <x:c r="F15" s="6" t="s">
        <x:v>141</x:v>
      </x:c>
      <x:c r="G15" s="6" t="s">
        <x:v>109</x:v>
      </x:c>
      <x:c r="H15" s="6" t="s">
        <x:v>121</x:v>
      </x:c>
      <x:c r="I15" s="6" t="s">
        <x:v>138</x:v>
      </x:c>
      <x:c r="J15" s="12" t="s">
        <x:v>13</x:v>
      </x:c>
    </x:row>
    <x:row r="16" spans="1:10" ht="24.949999999999999" customHeight="1">
      <x:c r="A16" s="11">
        <x:v>12</x:v>
      </x:c>
      <x:c r="B16" s="84"/>
      <x:c r="C16" s="7"/>
      <x:c r="D16" s="6">
        <x:v>1</x:v>
      </x:c>
      <x:c r="E16" s="6" t="s">
        <x:v>94</x:v>
      </x:c>
      <x:c r="F16" s="6" t="s">
        <x:v>77</x:v>
      </x:c>
      <x:c r="G16" s="6" t="s">
        <x:v>109</x:v>
      </x:c>
      <x:c r="H16" s="6" t="s">
        <x:v>121</x:v>
      </x:c>
      <x:c r="I16" s="6" t="s">
        <x:v>138</x:v>
      </x:c>
      <x:c r="J16" s="12" t="s">
        <x:v>13</x:v>
      </x:c>
    </x:row>
    <x:row r="17" spans="1:10" ht="24.949999999999999" hidden="1" customHeight="1">
      <x:c r="A17" s="21"/>
      <x:c r="B17" s="7"/>
      <x:c r="C17" s="7"/>
      <x:c r="D17" s="7"/>
      <x:c r="E17" s="7"/>
      <x:c r="F17" s="7"/>
      <x:c r="G17" s="7"/>
      <x:c r="H17" s="7"/>
      <x:c r="I17" s="7"/>
      <x:c r="J17" s="22"/>
    </x:row>
    <x:row r="18" spans="1:10" ht="24.949999999999999" hidden="1" customHeight="1">
      <x:c r="A18" s="21"/>
      <x:c r="B18" s="7"/>
      <x:c r="C18" s="7"/>
      <x:c r="D18" s="7"/>
      <x:c r="E18" s="7"/>
      <x:c r="F18" s="7"/>
      <x:c r="G18" s="7"/>
      <x:c r="H18" s="7"/>
      <x:c r="I18" s="7"/>
      <x:c r="J18" s="22"/>
    </x:row>
    <x:row r="19" spans="1:10" ht="24.949999999999999" hidden="1" customHeight="1">
      <x:c r="A19" s="21"/>
      <x:c r="B19" s="7"/>
      <x:c r="C19" s="7"/>
      <x:c r="D19" s="7"/>
      <x:c r="E19" s="7"/>
      <x:c r="F19" s="7"/>
      <x:c r="G19" s="7"/>
      <x:c r="H19" s="7"/>
      <x:c r="I19" s="7"/>
      <x:c r="J19" s="22"/>
    </x:row>
    <x:row r="20" spans="1:10" ht="24.949999999999999" hidden="1" customHeight="1">
      <x:c r="A20" s="21"/>
      <x:c r="B20" s="7"/>
      <x:c r="C20" s="7"/>
      <x:c r="D20" s="7"/>
      <x:c r="E20" s="7"/>
      <x:c r="F20" s="7"/>
      <x:c r="G20" s="7"/>
      <x:c r="H20" s="7"/>
      <x:c r="I20" s="7"/>
      <x:c r="J20" s="22"/>
    </x:row>
    <x:row r="21" spans="1:10" ht="24.949999999999999" hidden="1" customHeight="1">
      <x:c r="A21" s="21"/>
      <x:c r="B21" s="7"/>
      <x:c r="C21" s="7"/>
      <x:c r="D21" s="7"/>
      <x:c r="E21" s="7"/>
      <x:c r="F21" s="7"/>
      <x:c r="G21" s="7"/>
      <x:c r="H21" s="7"/>
      <x:c r="I21" s="7"/>
      <x:c r="J21" s="22"/>
    </x:row>
    <x:row r="22" spans="1:10" ht="24.949999999999999" hidden="1" customHeight="1">
      <x:c r="A22" s="21"/>
      <x:c r="B22" s="7"/>
      <x:c r="C22" s="7"/>
      <x:c r="D22" s="7"/>
      <x:c r="E22" s="7"/>
      <x:c r="F22" s="7"/>
      <x:c r="G22" s="7"/>
      <x:c r="H22" s="7"/>
      <x:c r="I22" s="7"/>
      <x:c r="J22" s="22"/>
    </x:row>
    <x:row r="23" spans="1:10" ht="24.949999999999999" hidden="1" customHeight="1">
      <x:c r="A23" s="21"/>
      <x:c r="B23" s="7"/>
      <x:c r="C23" s="7"/>
      <x:c r="D23" s="7"/>
      <x:c r="E23" s="7"/>
      <x:c r="F23" s="7"/>
      <x:c r="G23" s="7"/>
      <x:c r="H23" s="7"/>
      <x:c r="I23" s="7"/>
      <x:c r="J23" s="22"/>
    </x:row>
    <x:row r="24" spans="1:10" ht="24.949999999999999" hidden="1" customHeight="1">
      <x:c r="A24" s="21"/>
      <x:c r="B24" s="7"/>
      <x:c r="C24" s="7"/>
      <x:c r="D24" s="7"/>
      <x:c r="E24" s="7"/>
      <x:c r="F24" s="7"/>
      <x:c r="G24" s="7"/>
      <x:c r="H24" s="7"/>
      <x:c r="I24" s="7"/>
      <x:c r="J24" s="22"/>
    </x:row>
    <x:row r="25" spans="1:10" ht="24.949999999999999" hidden="1" customHeight="1">
      <x:c r="A25" s="21"/>
      <x:c r="B25" s="7"/>
      <x:c r="C25" s="7"/>
      <x:c r="D25" s="7"/>
      <x:c r="E25" s="7"/>
      <x:c r="F25" s="7"/>
      <x:c r="G25" s="7"/>
      <x:c r="H25" s="7"/>
      <x:c r="I25" s="7"/>
      <x:c r="J25" s="22"/>
    </x:row>
    <x:row r="26" spans="1:10" ht="24.949999999999999" hidden="1" customHeight="1">
      <x:c r="A26" s="21"/>
      <x:c r="B26" s="7"/>
      <x:c r="C26" s="7"/>
      <x:c r="D26" s="7"/>
      <x:c r="E26" s="7"/>
      <x:c r="F26" s="7"/>
      <x:c r="G26" s="7"/>
      <x:c r="H26" s="7"/>
      <x:c r="I26" s="7"/>
      <x:c r="J26" s="22"/>
    </x:row>
    <x:row r="27" spans="1:10" ht="25" hidden="1" customHeight="1">
      <x:c r="A27" s="21"/>
      <x:c r="B27" s="7"/>
      <x:c r="C27" s="7"/>
      <x:c r="D27" s="7"/>
      <x:c r="E27" s="7"/>
      <x:c r="F27" s="7"/>
      <x:c r="G27" s="7"/>
      <x:c r="H27" s="7"/>
      <x:c r="I27" s="7"/>
      <x:c r="J27" s="22"/>
    </x:row>
    <x:row r="28" spans="1:10" ht="25" hidden="1" customHeight="1">
      <x:c r="A28" s="21"/>
      <x:c r="B28" s="7"/>
      <x:c r="C28" s="7"/>
      <x:c r="D28" s="7"/>
      <x:c r="E28" s="7"/>
      <x:c r="F28" s="7"/>
      <x:c r="G28" s="7"/>
      <x:c r="H28" s="7"/>
      <x:c r="I28" s="7"/>
      <x:c r="J28" s="22"/>
    </x:row>
    <x:row r="29" spans="1:10" ht="25" hidden="1" customHeight="1">
      <x:c r="A29" s="21"/>
      <x:c r="B29" s="7"/>
      <x:c r="C29" s="7"/>
      <x:c r="D29" s="7"/>
      <x:c r="E29" s="7"/>
      <x:c r="F29" s="7"/>
      <x:c r="G29" s="7"/>
      <x:c r="H29" s="7"/>
      <x:c r="I29" s="7"/>
      <x:c r="J29" s="22"/>
    </x:row>
    <x:row r="30" spans="1:10" ht="25" hidden="1" customHeight="1">
      <x:c r="A30" s="21"/>
      <x:c r="B30" s="7"/>
      <x:c r="C30" s="7"/>
      <x:c r="D30" s="7"/>
      <x:c r="E30" s="7"/>
      <x:c r="F30" s="7"/>
      <x:c r="G30" s="7"/>
      <x:c r="H30" s="7"/>
      <x:c r="I30" s="7"/>
      <x:c r="J30" s="22"/>
    </x:row>
    <x:row r="31" spans="1:10" ht="25" hidden="1" customHeight="1">
      <x:c r="A31" s="21"/>
      <x:c r="B31" s="7"/>
      <x:c r="C31" s="7"/>
      <x:c r="D31" s="7"/>
      <x:c r="E31" s="7"/>
      <x:c r="F31" s="7"/>
      <x:c r="G31" s="7"/>
      <x:c r="H31" s="7"/>
      <x:c r="I31" s="7"/>
      <x:c r="J31" s="22"/>
    </x:row>
    <x:row r="32" spans="1:10" ht="25" hidden="1" customHeight="1">
      <x:c r="A32" s="21"/>
      <x:c r="B32" s="7"/>
      <x:c r="C32" s="7"/>
      <x:c r="D32" s="7"/>
      <x:c r="E32" s="7"/>
      <x:c r="F32" s="7"/>
      <x:c r="G32" s="7"/>
      <x:c r="H32" s="7"/>
      <x:c r="I32" s="7"/>
      <x:c r="J32" s="22"/>
    </x:row>
    <x:row r="33" spans="1:10" ht="25" hidden="1" customHeight="1">
      <x:c r="A33" s="21"/>
      <x:c r="B33" s="7"/>
      <x:c r="C33" s="7"/>
      <x:c r="D33" s="7"/>
      <x:c r="E33" s="7"/>
      <x:c r="F33" s="7"/>
      <x:c r="G33" s="7"/>
      <x:c r="H33" s="7"/>
      <x:c r="I33" s="7"/>
      <x:c r="J33" s="22"/>
    </x:row>
    <x:row r="34" spans="1:10" ht="25" hidden="1" customHeight="1">
      <x:c r="A34" s="23"/>
      <x:c r="B34" s="8"/>
      <x:c r="C34" s="8"/>
      <x:c r="D34" s="8"/>
      <x:c r="E34" s="8"/>
      <x:c r="F34" s="8"/>
      <x:c r="G34" s="8"/>
      <x:c r="H34" s="8"/>
      <x:c r="I34" s="8"/>
      <x:c r="J34" s="24"/>
    </x:row>
    <x:row r="35" spans="1:10" ht="25" customHeight="1">
      <x:c r="A35" s="25"/>
      <x:c r="B35" s="26" t="s">
        <x:v>81</x:v>
      </x:c>
      <x:c r="C35" s="26">
        <x:f>SUM(C3:C34)</x:f>
        <x:v>31</x:v>
      </x:c>
      <x:c r="D35" s="26">
        <x:f>SUM(D3:D34)</x:f>
        <x:v>12</x:v>
      </x:c>
      <x:c r="E35" s="26"/>
      <x:c r="F35" s="27"/>
      <x:c r="G35" s="27"/>
      <x:c r="H35" s="27"/>
      <x:c r="I35" s="27"/>
      <x:c r="J35" s="28"/>
    </x:row>
    <x:row r="36" spans="1:9">
      <x:c r="A36" s="3"/>
      <x:c r="B36" s="3"/>
      <x:c r="C36" s="3"/>
      <x:c r="F36" s="3"/>
      <x:c r="I36" s="3"/>
    </x:row>
  </x:sheetData>
  <x:mergeCells count="4">
    <x:mergeCell ref="A1:J1"/>
    <x:mergeCell ref="B3:B5"/>
    <x:mergeCell ref="C3:C5"/>
    <x:mergeCell ref="B9:B16"/>
  </x:mergeCells>
  <x:pageMargins left="0.69972223043441772" right="0.69972223043441772" top="0.75" bottom="0.75" header="0.30000001192092896" footer="0.30000001192092896"/>
  <x:pageSetup paperSize="9" scale="75" firstPageNumber="1" fitToWidth="1" fitToHeight="1" orientation="portrait" usePrinterDefaults="1" blackAndWhite="0" draft="0" useFirstPageNumber="0" horizontalDpi="600" verticalDpi="600" copies="1"/>
  <x:colBreaks count="1" manualBreakCount="1">
    <x:brk id="10" min="0" max="16383" man="1" pt="0"/>
  </x:colBreaks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tabColor rgb="ff42c7f1"/>
  </x:sheetPr>
  <x:dimension ref="A1:J20"/>
  <x:sheetViews>
    <x:sheetView topLeftCell="A2" zoomScaleNormal="100" zoomScaleSheetLayoutView="75" workbookViewId="0">
      <x:selection activeCell="E4" activeCellId="0" sqref="E4:E4"/>
    </x:sheetView>
  </x:sheetViews>
  <x:sheetFormatPr defaultColWidth="9.00390625" defaultRowHeight="16.399999999999999"/>
  <x:cols>
    <x:col min="1" max="1" width="4.125" style="4" customWidth="1"/>
    <x:col min="2" max="2" width="12.25" style="4" customWidth="1"/>
    <x:col min="3" max="3" width="13.375" style="4" hidden="1" customWidth="1"/>
    <x:col min="4" max="5" width="13.375" style="3" customWidth="1"/>
    <x:col min="6" max="6" width="18.25" style="4" customWidth="1"/>
    <x:col min="7" max="8" width="18.25" style="3" hidden="1" customWidth="1"/>
    <x:col min="9" max="9" width="26.75" style="4" hidden="1" customWidth="1"/>
    <x:col min="10" max="10" width="19.875" style="4" customWidth="1"/>
  </x:cols>
  <x:sheetData>
    <x:row r="1" spans="1:10" ht="34.5" customHeight="1">
      <x:c r="A1" s="82" t="s">
        <x:v>126</x:v>
      </x:c>
      <x:c r="B1" s="82"/>
      <x:c r="C1" s="82"/>
      <x:c r="D1" s="82"/>
      <x:c r="E1" s="82"/>
      <x:c r="F1" s="82"/>
      <x:c r="G1" s="82"/>
      <x:c r="H1" s="82"/>
      <x:c r="I1" s="82"/>
      <x:c r="J1" s="82"/>
    </x:row>
    <x:row r="2" spans="1:10" ht="24.949999999999999" customHeight="1">
      <x:c r="A2" s="18" t="s">
        <x:v>74</x:v>
      </x:c>
      <x:c r="B2" s="19" t="s">
        <x:v>87</x:v>
      </x:c>
      <x:c r="C2" s="19" t="s">
        <x:v>53</x:v>
      </x:c>
      <x:c r="D2" s="19" t="s">
        <x:v>56</x:v>
      </x:c>
      <x:c r="E2" s="19" t="s">
        <x:v>93</x:v>
      </x:c>
      <x:c r="F2" s="19" t="s">
        <x:v>18</x:v>
      </x:c>
      <x:c r="G2" s="19" t="s">
        <x:v>5</x:v>
      </x:c>
      <x:c r="H2" s="19" t="s">
        <x:v>7</x:v>
      </x:c>
      <x:c r="I2" s="19" t="s">
        <x:v>57</x:v>
      </x:c>
      <x:c r="J2" s="20" t="s">
        <x:v>96</x:v>
      </x:c>
    </x:row>
    <x:row r="3" spans="1:10" ht="31.5" hidden="1" customHeight="1">
      <x:c r="A3" s="15">
        <x:v>1</x:v>
      </x:c>
      <x:c r="B3" s="29" t="s">
        <x:v>44</x:v>
      </x:c>
      <x:c r="C3" s="36">
        <x:v>6</x:v>
      </x:c>
      <x:c r="D3" s="36"/>
      <x:c r="E3" s="36"/>
      <x:c r="F3" s="29" t="s">
        <x:v>91</x:v>
      </x:c>
      <x:c r="G3" s="29"/>
      <x:c r="H3" s="29"/>
      <x:c r="I3" s="16"/>
      <x:c r="J3" s="17" t="s">
        <x:v>54</x:v>
      </x:c>
    </x:row>
    <x:row r="4" spans="1:10" ht="31.5" customHeight="1">
      <x:c r="A4" s="11">
        <x:v>2</x:v>
      </x:c>
      <x:c r="B4" s="5" t="s">
        <x:v>16</x:v>
      </x:c>
      <x:c r="C4" s="5">
        <x:v>3</x:v>
      </x:c>
      <x:c r="D4" s="5">
        <x:v>1</x:v>
      </x:c>
      <x:c r="E4" s="5" t="s">
        <x:v>94</x:v>
      </x:c>
      <x:c r="F4" s="5" t="s">
        <x:v>146</x:v>
      </x:c>
      <x:c r="G4" s="5" t="s">
        <x:v>114</x:v>
      </x:c>
      <x:c r="H4" s="5" t="s">
        <x:v>109</x:v>
      </x:c>
      <x:c r="I4" s="16" t="s">
        <x:v>138</x:v>
      </x:c>
      <x:c r="J4" s="12" t="s">
        <x:v>48</x:v>
      </x:c>
    </x:row>
    <x:row r="5" spans="1:10" ht="31.5" hidden="1" customHeight="1">
      <x:c r="A5" s="11">
        <x:v>3</x:v>
      </x:c>
      <x:c r="B5" s="5" t="s">
        <x:v>21</x:v>
      </x:c>
      <x:c r="C5" s="5">
        <x:v>6</x:v>
      </x:c>
      <x:c r="D5" s="5"/>
      <x:c r="E5" s="5"/>
      <x:c r="F5" s="31" t="s">
        <x:v>91</x:v>
      </x:c>
      <x:c r="G5" s="31"/>
      <x:c r="H5" s="31"/>
      <x:c r="I5" s="6"/>
      <x:c r="J5" s="12" t="s">
        <x:v>25</x:v>
      </x:c>
    </x:row>
    <x:row r="6" spans="1:10" ht="31.5" hidden="1" customHeight="1">
      <x:c r="A6" s="11">
        <x:v>4</x:v>
      </x:c>
      <x:c r="B6" s="5" t="s">
        <x:v>33</x:v>
      </x:c>
      <x:c r="C6" s="5">
        <x:v>6</x:v>
      </x:c>
      <x:c r="D6" s="5"/>
      <x:c r="E6" s="5"/>
      <x:c r="F6" s="5" t="s">
        <x:v>91</x:v>
      </x:c>
      <x:c r="G6" s="5"/>
      <x:c r="H6" s="5"/>
      <x:c r="I6" s="6"/>
      <x:c r="J6" s="12" t="s">
        <x:v>112</x:v>
      </x:c>
    </x:row>
    <x:row r="7" spans="1:10" ht="31.5" hidden="1" customHeight="1">
      <x:c r="A7" s="11">
        <x:v>5</x:v>
      </x:c>
      <x:c r="B7" s="5"/>
      <x:c r="C7" s="5"/>
      <x:c r="D7" s="5"/>
      <x:c r="E7" s="5"/>
      <x:c r="F7" s="5"/>
      <x:c r="G7" s="5"/>
      <x:c r="H7" s="5"/>
      <x:c r="I7" s="6"/>
      <x:c r="J7" s="12"/>
    </x:row>
    <x:row r="8" spans="1:10" ht="31.5" hidden="1" customHeight="1">
      <x:c r="A8" s="11">
        <x:v>6</x:v>
      </x:c>
      <x:c r="B8" s="5"/>
      <x:c r="C8" s="5"/>
      <x:c r="D8" s="5"/>
      <x:c r="E8" s="5"/>
      <x:c r="F8" s="5"/>
      <x:c r="G8" s="5"/>
      <x:c r="H8" s="5"/>
      <x:c r="I8" s="6"/>
      <x:c r="J8" s="12"/>
    </x:row>
    <x:row r="9" spans="1:10" ht="31.5" hidden="1" customHeight="1">
      <x:c r="A9" s="11">
        <x:v>7</x:v>
      </x:c>
      <x:c r="B9" s="5"/>
      <x:c r="C9" s="5"/>
      <x:c r="D9" s="5"/>
      <x:c r="E9" s="5"/>
      <x:c r="F9" s="31"/>
      <x:c r="G9" s="31"/>
      <x:c r="H9" s="31"/>
      <x:c r="I9" s="6"/>
      <x:c r="J9" s="22"/>
    </x:row>
    <x:row r="10" spans="1:10" ht="31.5" hidden="1" customHeight="1">
      <x:c r="A10" s="11">
        <x:v>8</x:v>
      </x:c>
      <x:c r="B10" s="5"/>
      <x:c r="C10" s="5"/>
      <x:c r="D10" s="5"/>
      <x:c r="E10" s="5"/>
      <x:c r="F10" s="31"/>
      <x:c r="G10" s="31"/>
      <x:c r="H10" s="31"/>
      <x:c r="I10" s="6"/>
      <x:c r="J10" s="22"/>
    </x:row>
    <x:row r="11" spans="1:10" ht="31.5" hidden="1" customHeight="1">
      <x:c r="A11" s="11">
        <x:v>9</x:v>
      </x:c>
      <x:c r="B11" s="5"/>
      <x:c r="C11" s="31"/>
      <x:c r="D11" s="31"/>
      <x:c r="E11" s="31"/>
      <x:c r="F11" s="5"/>
      <x:c r="G11" s="5"/>
      <x:c r="H11" s="5"/>
      <x:c r="I11" s="6"/>
      <x:c r="J11" s="22"/>
    </x:row>
    <x:row r="12" spans="1:10" ht="31.5" hidden="1" customHeight="1">
      <x:c r="A12" s="11">
        <x:v>10</x:v>
      </x:c>
      <x:c r="B12" s="5"/>
      <x:c r="C12" s="5"/>
      <x:c r="D12" s="5"/>
      <x:c r="E12" s="5"/>
      <x:c r="F12" s="7"/>
      <x:c r="G12" s="7"/>
      <x:c r="H12" s="7"/>
      <x:c r="I12" s="6"/>
      <x:c r="J12" s="22"/>
    </x:row>
    <x:row r="13" spans="1:10" ht="31.5" hidden="1" customHeight="1">
      <x:c r="A13" s="11">
        <x:v>11</x:v>
      </x:c>
      <x:c r="B13" s="5"/>
      <x:c r="C13" s="5"/>
      <x:c r="D13" s="5"/>
      <x:c r="E13" s="5"/>
      <x:c r="F13" s="7"/>
      <x:c r="G13" s="7"/>
      <x:c r="H13" s="7"/>
      <x:c r="I13" s="6"/>
      <x:c r="J13" s="22"/>
    </x:row>
    <x:row r="14" spans="1:10" ht="31.5" hidden="1" customHeight="1">
      <x:c r="A14" s="11">
        <x:v>12</x:v>
      </x:c>
      <x:c r="B14" s="5"/>
      <x:c r="C14" s="5"/>
      <x:c r="D14" s="5"/>
      <x:c r="E14" s="5"/>
      <x:c r="F14" s="7"/>
      <x:c r="G14" s="7"/>
      <x:c r="H14" s="7"/>
      <x:c r="I14" s="6"/>
      <x:c r="J14" s="22"/>
    </x:row>
    <x:row r="15" spans="1:10" ht="31.5" hidden="1" customHeight="1">
      <x:c r="A15" s="11">
        <x:v>13</x:v>
      </x:c>
      <x:c r="B15" s="5"/>
      <x:c r="C15" s="5"/>
      <x:c r="D15" s="5"/>
      <x:c r="E15" s="5"/>
      <x:c r="F15" s="7"/>
      <x:c r="G15" s="7"/>
      <x:c r="H15" s="7"/>
      <x:c r="I15" s="6"/>
      <x:c r="J15" s="22"/>
    </x:row>
    <x:row r="16" spans="1:10" ht="31.5" hidden="1" customHeight="1">
      <x:c r="A16" s="11">
        <x:v>14</x:v>
      </x:c>
      <x:c r="B16" s="5"/>
      <x:c r="C16" s="5"/>
      <x:c r="D16" s="5"/>
      <x:c r="E16" s="5"/>
      <x:c r="F16" s="7"/>
      <x:c r="G16" s="7"/>
      <x:c r="H16" s="7"/>
      <x:c r="I16" s="6"/>
      <x:c r="J16" s="22"/>
    </x:row>
    <x:row r="17" spans="1:10" ht="31.5" hidden="1" customHeight="1">
      <x:c r="A17" s="11">
        <x:v>15</x:v>
      </x:c>
      <x:c r="B17" s="5"/>
      <x:c r="C17" s="5"/>
      <x:c r="D17" s="5"/>
      <x:c r="E17" s="5"/>
      <x:c r="F17" s="7"/>
      <x:c r="G17" s="7"/>
      <x:c r="H17" s="7"/>
      <x:c r="I17" s="6"/>
      <x:c r="J17" s="22"/>
    </x:row>
    <x:row r="18" spans="1:10" ht="31.5" hidden="1" customHeight="1">
      <x:c r="A18" s="32">
        <x:v>16</x:v>
      </x:c>
      <x:c r="B18" s="9"/>
      <x:c r="C18" s="9"/>
      <x:c r="D18" s="9"/>
      <x:c r="E18" s="9"/>
      <x:c r="F18" s="8"/>
      <x:c r="G18" s="8"/>
      <x:c r="H18" s="8"/>
      <x:c r="I18" s="33"/>
      <x:c r="J18" s="24"/>
    </x:row>
    <x:row r="19" spans="1:10" ht="31.5" customHeight="1">
      <x:c r="A19" s="34">
        <x:v>17</x:v>
      </x:c>
      <x:c r="B19" s="35" t="s">
        <x:v>81</x:v>
      </x:c>
      <x:c r="C19" s="35">
        <x:f>SUM(C3:C18)</x:f>
        <x:v>21</x:v>
      </x:c>
      <x:c r="D19" s="35">
        <x:f>SUM(D3:D18)</x:f>
        <x:v>1</x:v>
      </x:c>
      <x:c r="E19" s="35"/>
      <x:c r="F19" s="27"/>
      <x:c r="G19" s="27"/>
      <x:c r="H19" s="27"/>
      <x:c r="I19" s="26"/>
      <x:c r="J19" s="28"/>
    </x:row>
    <x:row r="20" spans="1:10" ht="24.949999999999999" customHeight="1">
      <x:c r="A20" s="3"/>
      <x:c r="B20" s="3"/>
      <x:c r="C20" s="3"/>
      <x:c r="F20" s="3"/>
      <x:c r="I20" s="3"/>
      <x:c r="J20" s="3"/>
    </x:row>
    <x:row r="21" ht="24.949999999999999" customHeight="1"/>
    <x:row r="22" ht="24.949999999999999" customHeight="1"/>
    <x:row r="23" ht="24.949999999999999" customHeight="1"/>
    <x:row r="24" ht="24.949999999999999" customHeight="1"/>
    <x:row r="25" ht="24.949999999999999" customHeight="1"/>
  </x:sheetData>
  <x:mergeCells count="1">
    <x:mergeCell ref="A1:J1"/>
  </x:mergeCells>
  <x:pageMargins left="0.69972223043441772" right="0.69972223043441772" top="0.75" bottom="0.75" header="0.30000001192092896" footer="0.30000001192092896"/>
  <x:pageSetup paperSize="9" scale="78" firstPageNumber="1" fitToWidth="1" fitToHeight="1" orientation="portrait" usePrinterDefaults="1" blackAndWhite="0" draft="0" useFirstPageNumber="0" horizontalDpi="600" verticalDpi="600" copies="1"/>
  <x:colBreaks count="1" manualBreakCount="1">
    <x:brk id="10" min="0" max="16383" man="1" pt="0"/>
  </x:colBreaks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8"/>
  <x:dimension ref="A1:J25"/>
  <x:sheetViews>
    <x:sheetView topLeftCell="A2" zoomScaleNormal="100" zoomScaleSheetLayoutView="75" workbookViewId="0">
      <x:selection activeCell="E8" activeCellId="0" sqref="E8:E8"/>
    </x:sheetView>
  </x:sheetViews>
  <x:sheetFormatPr defaultColWidth="9.00390625" defaultRowHeight="16.399999999999999"/>
  <x:cols>
    <x:col min="1" max="1" width="4.125" style="4" customWidth="1"/>
    <x:col min="2" max="2" width="16.125" style="4" customWidth="1"/>
    <x:col min="3" max="3" width="13.375" style="4" hidden="1" customWidth="1"/>
    <x:col min="4" max="4" width="18.25" style="4" customWidth="1"/>
    <x:col min="5" max="5" width="18.25" style="3" customWidth="1"/>
    <x:col min="6" max="6" width="26.125" style="4" customWidth="1"/>
    <x:col min="7" max="8" width="19.125" style="3" hidden="1" customWidth="1"/>
    <x:col min="9" max="9" width="25.25" style="3" hidden="1" customWidth="1"/>
    <x:col min="10" max="10" width="25.5" style="4" customWidth="1"/>
  </x:cols>
  <x:sheetData>
    <x:row r="1" spans="1:10" ht="31.5" customHeight="1">
      <x:c r="A1" s="82" t="s">
        <x:v>144</x:v>
      </x:c>
      <x:c r="B1" s="82"/>
      <x:c r="C1" s="82"/>
      <x:c r="D1" s="82"/>
      <x:c r="E1" s="82"/>
      <x:c r="F1" s="82"/>
      <x:c r="G1" s="82"/>
      <x:c r="H1" s="82"/>
      <x:c r="I1" s="82"/>
      <x:c r="J1" s="82"/>
    </x:row>
    <x:row r="2" spans="1:10" ht="24.949999999999999" customHeight="1">
      <x:c r="A2" s="18" t="s">
        <x:v>74</x:v>
      </x:c>
      <x:c r="B2" s="19" t="s">
        <x:v>87</x:v>
      </x:c>
      <x:c r="C2" s="19" t="s">
        <x:v>53</x:v>
      </x:c>
      <x:c r="D2" s="19" t="s">
        <x:v>56</x:v>
      </x:c>
      <x:c r="E2" s="19" t="s">
        <x:v>93</x:v>
      </x:c>
      <x:c r="F2" s="19" t="s">
        <x:v>18</x:v>
      </x:c>
      <x:c r="G2" s="19" t="s">
        <x:v>5</x:v>
      </x:c>
      <x:c r="H2" s="19" t="s">
        <x:v>7</x:v>
      </x:c>
      <x:c r="I2" s="19" t="s">
        <x:v>57</x:v>
      </x:c>
      <x:c r="J2" s="20" t="s">
        <x:v>96</x:v>
      </x:c>
    </x:row>
    <x:row r="3" spans="1:10" ht="63" customHeight="1">
      <x:c r="A3" s="15">
        <x:v>1</x:v>
      </x:c>
      <x:c r="B3" s="29" t="s">
        <x:v>49</x:v>
      </x:c>
      <x:c r="C3" s="29">
        <x:v>6</x:v>
      </x:c>
      <x:c r="D3" s="29">
        <x:v>4</x:v>
      </x:c>
      <x:c r="E3" s="29" t="s">
        <x:v>75</x:v>
      </x:c>
      <x:c r="F3" s="30" t="s">
        <x:v>0</x:v>
      </x:c>
      <x:c r="G3" s="47" t="s">
        <x:v>114</x:v>
      </x:c>
      <x:c r="H3" s="47" t="s">
        <x:v>109</x:v>
      </x:c>
      <x:c r="I3" s="16" t="s">
        <x:v>138</x:v>
      </x:c>
      <x:c r="J3" s="17" t="s">
        <x:v>131</x:v>
      </x:c>
    </x:row>
    <x:row r="4" spans="1:10" ht="24.949999999999999" customHeight="1">
      <x:c r="A4" s="11">
        <x:v>2</x:v>
      </x:c>
      <x:c r="B4" s="5" t="s">
        <x:v>3</x:v>
      </x:c>
      <x:c r="C4" s="5">
        <x:v>6</x:v>
      </x:c>
      <x:c r="D4" s="5" t="s">
        <x:v>91</x:v>
      </x:c>
      <x:c r="E4" s="5"/>
      <x:c r="F4" s="6" t="s">
        <x:v>91</x:v>
      </x:c>
      <x:c r="G4" s="6"/>
      <x:c r="H4" s="6"/>
      <x:c r="I4" s="16"/>
      <x:c r="J4" s="12" t="s">
        <x:v>38</x:v>
      </x:c>
    </x:row>
    <x:row r="5" spans="1:10" ht="24.949999999999999" customHeight="1">
      <x:c r="A5" s="11">
        <x:v>3</x:v>
      </x:c>
      <x:c r="B5" s="88" t="s">
        <x:v>123</x:v>
      </x:c>
      <x:c r="C5" s="5">
        <x:v>6</x:v>
      </x:c>
      <x:c r="D5" s="5">
        <x:v>1</x:v>
      </x:c>
      <x:c r="E5" s="5" t="s">
        <x:v>70</x:v>
      </x:c>
      <x:c r="F5" s="6" t="s">
        <x:v>41</x:v>
      </x:c>
      <x:c r="G5" s="6" t="s">
        <x:v>109</x:v>
      </x:c>
      <x:c r="H5" s="6" t="s">
        <x:v>111</x:v>
      </x:c>
      <x:c r="I5" s="16" t="s">
        <x:v>138</x:v>
      </x:c>
      <x:c r="J5" s="12" t="s">
        <x:v>34</x:v>
      </x:c>
    </x:row>
    <x:row r="6" spans="1:10" ht="24.949999999999999" customHeight="1">
      <x:c r="A6" s="11">
        <x:v>4</x:v>
      </x:c>
      <x:c r="B6" s="89"/>
      <x:c r="C6" s="5"/>
      <x:c r="D6" s="5">
        <x:v>1</x:v>
      </x:c>
      <x:c r="E6" s="5" t="s">
        <x:v>75</x:v>
      </x:c>
      <x:c r="F6" s="6" t="s">
        <x:v>119</x:v>
      </x:c>
      <x:c r="G6" s="6" t="s">
        <x:v>124</x:v>
      </x:c>
      <x:c r="H6" s="6" t="s">
        <x:v>121</x:v>
      </x:c>
      <x:c r="I6" s="16" t="s">
        <x:v>138</x:v>
      </x:c>
      <x:c r="J6" s="12" t="s">
        <x:v>34</x:v>
      </x:c>
    </x:row>
    <x:row r="7" spans="1:10" ht="24.949999999999999" customHeight="1">
      <x:c r="A7" s="11">
        <x:v>5</x:v>
      </x:c>
      <x:c r="B7" s="88" t="s">
        <x:v>110</x:v>
      </x:c>
      <x:c r="C7" s="5">
        <x:v>10</x:v>
      </x:c>
      <x:c r="D7" s="5">
        <x:v>1</x:v>
      </x:c>
      <x:c r="E7" s="5" t="s">
        <x:v>75</x:v>
      </x:c>
      <x:c r="F7" s="6" t="s">
        <x:v>40</x:v>
      </x:c>
      <x:c r="G7" s="6" t="s">
        <x:v>124</x:v>
      </x:c>
      <x:c r="H7" s="6" t="s">
        <x:v>121</x:v>
      </x:c>
      <x:c r="I7" s="16" t="s">
        <x:v>138</x:v>
      </x:c>
      <x:c r="J7" s="12" t="s">
        <x:v>6</x:v>
      </x:c>
    </x:row>
    <x:row r="8" spans="1:10" ht="24.949999999999999" customHeight="1">
      <x:c r="A8" s="11">
        <x:v>6</x:v>
      </x:c>
      <x:c r="B8" s="90"/>
      <x:c r="C8" s="5"/>
      <x:c r="D8" s="5">
        <x:v>1</x:v>
      </x:c>
      <x:c r="E8" s="5" t="s">
        <x:v>94</x:v>
      </x:c>
      <x:c r="F8" s="6" t="s">
        <x:v>118</x:v>
      </x:c>
      <x:c r="G8" s="6" t="s">
        <x:v>124</x:v>
      </x:c>
      <x:c r="H8" s="6" t="s">
        <x:v>121</x:v>
      </x:c>
      <x:c r="I8" s="16" t="s">
        <x:v>138</x:v>
      </x:c>
      <x:c r="J8" s="12" t="s">
        <x:v>6</x:v>
      </x:c>
    </x:row>
    <x:row r="9" spans="1:10" ht="24.949999999999999" customHeight="1">
      <x:c r="A9" s="11">
        <x:v>7</x:v>
      </x:c>
      <x:c r="B9" s="90"/>
      <x:c r="C9" s="5"/>
      <x:c r="D9" s="5">
        <x:v>1</x:v>
      </x:c>
      <x:c r="E9" s="5" t="s">
        <x:v>94</x:v>
      </x:c>
      <x:c r="F9" s="6" t="s">
        <x:v>145</x:v>
      </x:c>
      <x:c r="G9" s="6" t="s">
        <x:v>124</x:v>
      </x:c>
      <x:c r="H9" s="6" t="s">
        <x:v>121</x:v>
      </x:c>
      <x:c r="I9" s="16" t="s">
        <x:v>138</x:v>
      </x:c>
      <x:c r="J9" s="12" t="s">
        <x:v>6</x:v>
      </x:c>
    </x:row>
    <x:row r="10" spans="1:10" ht="24.949999999999999" customHeight="1">
      <x:c r="A10" s="11">
        <x:v>8</x:v>
      </x:c>
      <x:c r="B10" s="90"/>
      <x:c r="C10" s="5"/>
      <x:c r="D10" s="31">
        <x:v>1</x:v>
      </x:c>
      <x:c r="E10" s="5" t="s">
        <x:v>65</x:v>
      </x:c>
      <x:c r="F10" s="6" t="s">
        <x:v>128</x:v>
      </x:c>
      <x:c r="G10" s="6" t="s">
        <x:v>124</x:v>
      </x:c>
      <x:c r="H10" s="6" t="s">
        <x:v>121</x:v>
      </x:c>
      <x:c r="I10" s="16" t="s">
        <x:v>138</x:v>
      </x:c>
      <x:c r="J10" s="12" t="s">
        <x:v>6</x:v>
      </x:c>
    </x:row>
    <x:row r="11" spans="1:10" ht="24.949999999999999" customHeight="1">
      <x:c r="A11" s="11">
        <x:v>9</x:v>
      </x:c>
      <x:c r="B11" s="90"/>
      <x:c r="C11" s="5"/>
      <x:c r="D11" s="31">
        <x:v>1</x:v>
      </x:c>
      <x:c r="E11" s="5" t="s">
        <x:v>94</x:v>
      </x:c>
      <x:c r="F11" s="6" t="s">
        <x:v>104</x:v>
      </x:c>
      <x:c r="G11" s="6" t="s">
        <x:v>124</x:v>
      </x:c>
      <x:c r="H11" s="6" t="s">
        <x:v>121</x:v>
      </x:c>
      <x:c r="I11" s="16" t="s">
        <x:v>138</x:v>
      </x:c>
      <x:c r="J11" s="12" t="s">
        <x:v>6</x:v>
      </x:c>
    </x:row>
    <x:row r="12" spans="1:10" ht="24.949999999999999" customHeight="1">
      <x:c r="A12" s="11">
        <x:v>10</x:v>
      </x:c>
      <x:c r="B12" s="90"/>
      <x:c r="C12" s="5"/>
      <x:c r="D12" s="5">
        <x:v>1</x:v>
      </x:c>
      <x:c r="E12" s="5" t="s">
        <x:v>94</x:v>
      </x:c>
      <x:c r="F12" s="6" t="s">
        <x:v>122</x:v>
      </x:c>
      <x:c r="G12" s="6" t="s">
        <x:v>124</x:v>
      </x:c>
      <x:c r="H12" s="6" t="s">
        <x:v>121</x:v>
      </x:c>
      <x:c r="I12" s="16" t="s">
        <x:v>138</x:v>
      </x:c>
      <x:c r="J12" s="12" t="s">
        <x:v>6</x:v>
      </x:c>
    </x:row>
    <x:row r="13" spans="1:10" s="2" customFormat="1" ht="24.949999999999999" hidden="1" customHeight="1">
      <x:c r="A13" s="11">
        <x:v>11</x:v>
      </x:c>
      <x:c r="B13" s="91"/>
      <x:c r="C13" s="5"/>
      <x:c r="D13" s="7"/>
      <x:c r="E13" s="7"/>
      <x:c r="F13" s="6"/>
      <x:c r="G13" s="6"/>
      <x:c r="H13" s="6"/>
      <x:c r="I13" s="6"/>
      <x:c r="J13" s="22"/>
    </x:row>
    <x:row r="14" spans="1:10" s="2" customFormat="1" ht="24.949999999999999" hidden="1" customHeight="1">
      <x:c r="A14" s="11">
        <x:v>12</x:v>
      </x:c>
      <x:c r="B14" s="5"/>
      <x:c r="C14" s="5"/>
      <x:c r="D14" s="7"/>
      <x:c r="E14" s="7"/>
      <x:c r="F14" s="6"/>
      <x:c r="G14" s="6"/>
      <x:c r="H14" s="6"/>
      <x:c r="I14" s="6"/>
      <x:c r="J14" s="22"/>
    </x:row>
    <x:row r="15" spans="1:10" s="2" customFormat="1" ht="24.949999999999999" hidden="1" customHeight="1">
      <x:c r="A15" s="11">
        <x:v>13</x:v>
      </x:c>
      <x:c r="B15" s="5"/>
      <x:c r="C15" s="5"/>
      <x:c r="D15" s="7"/>
      <x:c r="E15" s="7"/>
      <x:c r="F15" s="6"/>
      <x:c r="G15" s="6"/>
      <x:c r="H15" s="6"/>
      <x:c r="I15" s="6"/>
      <x:c r="J15" s="22"/>
    </x:row>
    <x:row r="16" spans="1:10" s="2" customFormat="1" ht="24.949999999999999" hidden="1" customHeight="1">
      <x:c r="A16" s="11">
        <x:v>14</x:v>
      </x:c>
      <x:c r="B16" s="5"/>
      <x:c r="C16" s="5"/>
      <x:c r="D16" s="7"/>
      <x:c r="E16" s="7"/>
      <x:c r="F16" s="6"/>
      <x:c r="G16" s="6"/>
      <x:c r="H16" s="6"/>
      <x:c r="I16" s="6"/>
      <x:c r="J16" s="22"/>
    </x:row>
    <x:row r="17" spans="1:10" s="2" customFormat="1" ht="24.949999999999999" hidden="1" customHeight="1">
      <x:c r="A17" s="11">
        <x:v>15</x:v>
      </x:c>
      <x:c r="B17" s="5"/>
      <x:c r="C17" s="5"/>
      <x:c r="D17" s="7"/>
      <x:c r="E17" s="7"/>
      <x:c r="F17" s="6"/>
      <x:c r="G17" s="6"/>
      <x:c r="H17" s="6"/>
      <x:c r="I17" s="6"/>
      <x:c r="J17" s="22"/>
    </x:row>
    <x:row r="18" spans="1:10" s="2" customFormat="1" ht="24.949999999999999" hidden="1" customHeight="1">
      <x:c r="A18" s="11">
        <x:v>16</x:v>
      </x:c>
      <x:c r="B18" s="5"/>
      <x:c r="C18" s="5"/>
      <x:c r="D18" s="7"/>
      <x:c r="E18" s="7"/>
      <x:c r="F18" s="6"/>
      <x:c r="G18" s="6"/>
      <x:c r="H18" s="6"/>
      <x:c r="I18" s="6"/>
      <x:c r="J18" s="22"/>
    </x:row>
    <x:row r="19" spans="1:10" ht="24.949999999999999" hidden="1" customHeight="1">
      <x:c r="A19" s="11">
        <x:v>17</x:v>
      </x:c>
      <x:c r="B19" s="5"/>
      <x:c r="C19" s="5"/>
      <x:c r="D19" s="7"/>
      <x:c r="E19" s="7"/>
      <x:c r="F19" s="6"/>
      <x:c r="G19" s="6"/>
      <x:c r="H19" s="6"/>
      <x:c r="I19" s="6"/>
      <x:c r="J19" s="22"/>
    </x:row>
    <x:row r="20" spans="1:10" ht="24.949999999999999" hidden="1" customHeight="1">
      <x:c r="A20" s="11">
        <x:v>18</x:v>
      </x:c>
      <x:c r="B20" s="5"/>
      <x:c r="C20" s="5"/>
      <x:c r="D20" s="7"/>
      <x:c r="E20" s="7"/>
      <x:c r="F20" s="6"/>
      <x:c r="G20" s="6"/>
      <x:c r="H20" s="6"/>
      <x:c r="I20" s="6"/>
      <x:c r="J20" s="22"/>
    </x:row>
    <x:row r="21" spans="1:10" ht="24.949999999999999" hidden="1" customHeight="1">
      <x:c r="A21" s="11">
        <x:v>19</x:v>
      </x:c>
      <x:c r="B21" s="5"/>
      <x:c r="C21" s="5"/>
      <x:c r="D21" s="7"/>
      <x:c r="E21" s="7"/>
      <x:c r="F21" s="6"/>
      <x:c r="G21" s="6"/>
      <x:c r="H21" s="6"/>
      <x:c r="I21" s="6"/>
      <x:c r="J21" s="22"/>
    </x:row>
    <x:row r="22" spans="1:10" ht="24.949999999999999" hidden="1" customHeight="1">
      <x:c r="A22" s="11">
        <x:v>20</x:v>
      </x:c>
      <x:c r="B22" s="5"/>
      <x:c r="C22" s="5"/>
      <x:c r="D22" s="7"/>
      <x:c r="E22" s="7"/>
      <x:c r="F22" s="6"/>
      <x:c r="G22" s="6"/>
      <x:c r="H22" s="6"/>
      <x:c r="I22" s="6"/>
      <x:c r="J22" s="22"/>
    </x:row>
    <x:row r="23" spans="1:10" ht="24.949999999999999" hidden="1" customHeight="1">
      <x:c r="A23" s="32">
        <x:v>21</x:v>
      </x:c>
      <x:c r="B23" s="9"/>
      <x:c r="C23" s="9"/>
      <x:c r="D23" s="8"/>
      <x:c r="E23" s="8"/>
      <x:c r="F23" s="33"/>
      <x:c r="G23" s="33"/>
      <x:c r="H23" s="33"/>
      <x:c r="I23" s="33"/>
      <x:c r="J23" s="24"/>
    </x:row>
    <x:row r="24" spans="1:10" ht="24.949999999999999" customHeight="1">
      <x:c r="A24" s="34">
        <x:v>22</x:v>
      </x:c>
      <x:c r="B24" s="35" t="s">
        <x:v>81</x:v>
      </x:c>
      <x:c r="C24" s="35">
        <x:f>SUM(C3:C23)</x:f>
        <x:v>28</x:v>
      </x:c>
      <x:c r="D24" s="35">
        <x:f>SUM(D3:D23)</x:f>
        <x:v>12</x:v>
      </x:c>
      <x:c r="E24" s="35"/>
      <x:c r="F24" s="26"/>
      <x:c r="G24" s="26"/>
      <x:c r="H24" s="26"/>
      <x:c r="I24" s="26"/>
      <x:c r="J24" s="28"/>
    </x:row>
    <x:row r="25" spans="1:10" ht="24.949999999999999" customHeight="1">
      <x:c r="A25" s="3"/>
      <x:c r="B25" s="3"/>
      <x:c r="C25" s="3"/>
      <x:c r="D25" s="3"/>
      <x:c r="F25" s="3"/>
      <x:c r="J25" s="3"/>
    </x:row>
    <x:row r="26" ht="24.949999999999999" customHeight="1"/>
    <x:row r="27" ht="24.949999999999999" customHeight="1"/>
    <x:row r="28" ht="24.949999999999999" customHeight="1"/>
    <x:row r="29" ht="24.949999999999999" customHeight="1"/>
    <x:row r="30" ht="24.949999999999999" customHeight="1"/>
  </x:sheetData>
  <x:mergeCells count="3">
    <x:mergeCell ref="A1:J1"/>
    <x:mergeCell ref="B5:B6"/>
    <x:mergeCell ref="B7:B13"/>
  </x:mergeCells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  <x:colBreaks count="1" manualBreakCount="1">
    <x:brk id="10" min="0" max="16383" man="1" pt="0"/>
  </x:colBreaks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/>
  <x:dimension ref="A1:J34"/>
  <x:sheetViews>
    <x:sheetView topLeftCell="A1" zoomScaleNormal="100" zoomScaleSheetLayoutView="75" workbookViewId="0">
      <x:selection activeCell="D51" activeCellId="0" sqref="D51:D51"/>
    </x:sheetView>
  </x:sheetViews>
  <x:sheetFormatPr defaultColWidth="9.00390625" defaultRowHeight="16.399999999999999"/>
  <x:cols>
    <x:col min="1" max="1" width="4.125" style="4" customWidth="1"/>
    <x:col min="2" max="2" width="12.25" style="4" customWidth="1"/>
    <x:col min="3" max="3" width="14.375" style="4" hidden="1" customWidth="1"/>
    <x:col min="4" max="4" width="18.25" style="4" customWidth="1"/>
    <x:col min="5" max="6" width="18.25" style="3" customWidth="1"/>
    <x:col min="7" max="8" width="18.25" style="3" hidden="1" customWidth="1"/>
    <x:col min="9" max="9" width="23.375" style="4" hidden="1" customWidth="1"/>
    <x:col min="10" max="10" width="20.875" style="4" customWidth="1"/>
  </x:cols>
  <x:sheetData>
    <x:row r="1" spans="1:10" ht="31.5" customHeight="1">
      <x:c r="A1" s="82" t="s">
        <x:v>120</x:v>
      </x:c>
      <x:c r="B1" s="82"/>
      <x:c r="C1" s="82"/>
      <x:c r="D1" s="82"/>
      <x:c r="E1" s="82"/>
      <x:c r="F1" s="82"/>
      <x:c r="G1" s="82"/>
      <x:c r="H1" s="82"/>
      <x:c r="I1" s="82"/>
      <x:c r="J1" s="82"/>
    </x:row>
    <x:row r="2" spans="1:10" ht="24.949999999999999" customHeight="1">
      <x:c r="A2" s="18" t="s">
        <x:v>74</x:v>
      </x:c>
      <x:c r="B2" s="19" t="s">
        <x:v>87</x:v>
      </x:c>
      <x:c r="C2" s="19" t="s">
        <x:v>53</x:v>
      </x:c>
      <x:c r="D2" s="19" t="s">
        <x:v>56</x:v>
      </x:c>
      <x:c r="E2" s="19" t="s">
        <x:v>93</x:v>
      </x:c>
      <x:c r="F2" s="19" t="s">
        <x:v>18</x:v>
      </x:c>
      <x:c r="G2" s="19" t="s">
        <x:v>5</x:v>
      </x:c>
      <x:c r="H2" s="19" t="s">
        <x:v>7</x:v>
      </x:c>
      <x:c r="I2" s="19" t="s">
        <x:v>57</x:v>
      </x:c>
      <x:c r="J2" s="20" t="s">
        <x:v>96</x:v>
      </x:c>
    </x:row>
    <x:row r="3" spans="1:10" ht="24.949999999999999" customHeight="1">
      <x:c r="A3" s="15">
        <x:v>1</x:v>
      </x:c>
      <x:c r="B3" s="92" t="s">
        <x:v>86</x:v>
      </x:c>
      <x:c r="C3" s="37">
        <x:v>14</x:v>
      </x:c>
      <x:c r="D3" s="37">
        <x:v>1</x:v>
      </x:c>
      <x:c r="E3" s="37" t="s">
        <x:v>75</x:v>
      </x:c>
      <x:c r="F3" s="37" t="s">
        <x:v>58</x:v>
      </x:c>
      <x:c r="G3" s="37" t="s">
        <x:v>106</x:v>
      </x:c>
      <x:c r="H3" s="37" t="s">
        <x:v>121</x:v>
      </x:c>
      <x:c r="I3" s="37" t="s">
        <x:v>142</x:v>
      </x:c>
      <x:c r="J3" s="38"/>
    </x:row>
    <x:row r="4" spans="1:10" ht="24.949999999999999" customHeight="1">
      <x:c r="A4" s="11">
        <x:v>2</x:v>
      </x:c>
      <x:c r="B4" s="93"/>
      <x:c r="C4" s="39"/>
      <x:c r="D4" s="39">
        <x:v>1</x:v>
      </x:c>
      <x:c r="E4" s="39" t="s">
        <x:v>94</x:v>
      </x:c>
      <x:c r="F4" s="39" t="s">
        <x:v>64</x:v>
      </x:c>
      <x:c r="G4" s="37" t="s">
        <x:v>106</x:v>
      </x:c>
      <x:c r="H4" s="37" t="s">
        <x:v>121</x:v>
      </x:c>
      <x:c r="I4" s="39" t="s">
        <x:v>142</x:v>
      </x:c>
      <x:c r="J4" s="40" t="s">
        <x:v>15</x:v>
      </x:c>
    </x:row>
    <x:row r="5" spans="1:10" ht="24.949999999999999" hidden="1" customHeight="1">
      <x:c r="A5" s="11">
        <x:v>3</x:v>
      </x:c>
      <x:c r="B5" s="39"/>
      <x:c r="C5" s="39"/>
      <x:c r="D5" s="39"/>
      <x:c r="E5" s="39"/>
      <x:c r="F5" s="39"/>
      <x:c r="G5" s="39"/>
      <x:c r="H5" s="39"/>
      <x:c r="I5" s="39"/>
      <x:c r="J5" s="40"/>
    </x:row>
    <x:row r="6" spans="1:10" ht="24.949999999999999" hidden="1" customHeight="1">
      <x:c r="A6" s="11">
        <x:v>4</x:v>
      </x:c>
      <x:c r="B6" s="39"/>
      <x:c r="C6" s="39"/>
      <x:c r="D6" s="39"/>
      <x:c r="E6" s="39"/>
      <x:c r="F6" s="39"/>
      <x:c r="G6" s="39"/>
      <x:c r="H6" s="39"/>
      <x:c r="I6" s="39"/>
      <x:c r="J6" s="40"/>
    </x:row>
    <x:row r="7" spans="1:10" ht="24.949999999999999" hidden="1" customHeight="1">
      <x:c r="A7" s="11">
        <x:v>5</x:v>
      </x:c>
      <x:c r="B7" s="39"/>
      <x:c r="C7" s="39"/>
      <x:c r="D7" s="39"/>
      <x:c r="E7" s="39"/>
      <x:c r="F7" s="39"/>
      <x:c r="G7" s="39"/>
      <x:c r="H7" s="39"/>
      <x:c r="I7" s="39"/>
      <x:c r="J7" s="40"/>
    </x:row>
    <x:row r="8" spans="1:10" ht="24.949999999999999" hidden="1" customHeight="1">
      <x:c r="A8" s="11">
        <x:v>6</x:v>
      </x:c>
      <x:c r="B8" s="39"/>
      <x:c r="C8" s="39"/>
      <x:c r="D8" s="39"/>
      <x:c r="E8" s="39"/>
      <x:c r="F8" s="39"/>
      <x:c r="G8" s="39"/>
      <x:c r="H8" s="39"/>
      <x:c r="I8" s="39"/>
      <x:c r="J8" s="40"/>
    </x:row>
    <x:row r="9" spans="1:10" ht="24.949999999999999" hidden="1" customHeight="1">
      <x:c r="A9" s="11">
        <x:v>7</x:v>
      </x:c>
      <x:c r="B9" s="39"/>
      <x:c r="C9" s="39"/>
      <x:c r="D9" s="39"/>
      <x:c r="E9" s="39"/>
      <x:c r="F9" s="39"/>
      <x:c r="G9" s="39"/>
      <x:c r="H9" s="39"/>
      <x:c r="I9" s="39"/>
      <x:c r="J9" s="40"/>
    </x:row>
    <x:row r="10" spans="1:10" ht="24.949999999999999" hidden="1" customHeight="1">
      <x:c r="A10" s="11">
        <x:v>8</x:v>
      </x:c>
      <x:c r="B10" s="39"/>
      <x:c r="C10" s="39"/>
      <x:c r="D10" s="39"/>
      <x:c r="E10" s="39"/>
      <x:c r="F10" s="39"/>
      <x:c r="G10" s="39"/>
      <x:c r="H10" s="39"/>
      <x:c r="I10" s="39"/>
      <x:c r="J10" s="40"/>
    </x:row>
    <x:row r="11" spans="1:10" ht="24.949999999999999" hidden="1" customHeight="1">
      <x:c r="A11" s="11">
        <x:v>9</x:v>
      </x:c>
      <x:c r="B11" s="39"/>
      <x:c r="C11" s="39"/>
      <x:c r="D11" s="39"/>
      <x:c r="E11" s="39"/>
      <x:c r="F11" s="39"/>
      <x:c r="G11" s="39"/>
      <x:c r="H11" s="39"/>
      <x:c r="I11" s="39"/>
      <x:c r="J11" s="40"/>
    </x:row>
    <x:row r="12" spans="1:10" ht="24.949999999999999" hidden="1" customHeight="1">
      <x:c r="A12" s="11">
        <x:v>10</x:v>
      </x:c>
      <x:c r="B12" s="39"/>
      <x:c r="C12" s="41"/>
      <x:c r="D12" s="39"/>
      <x:c r="E12" s="39"/>
      <x:c r="F12" s="39"/>
      <x:c r="G12" s="39"/>
      <x:c r="H12" s="39"/>
      <x:c r="I12" s="39"/>
      <x:c r="J12" s="40"/>
    </x:row>
    <x:row r="13" spans="1:10" ht="24.949999999999999" hidden="1" customHeight="1">
      <x:c r="A13" s="11">
        <x:v>11</x:v>
      </x:c>
      <x:c r="B13" s="39"/>
      <x:c r="C13" s="39"/>
      <x:c r="D13" s="39"/>
      <x:c r="E13" s="39"/>
      <x:c r="F13" s="39"/>
      <x:c r="G13" s="39"/>
      <x:c r="H13" s="39"/>
      <x:c r="I13" s="39"/>
      <x:c r="J13" s="40"/>
    </x:row>
    <x:row r="14" spans="1:10" ht="24.949999999999999" hidden="1" customHeight="1">
      <x:c r="A14" s="11">
        <x:v>12</x:v>
      </x:c>
      <x:c r="B14" s="39"/>
      <x:c r="C14" s="39"/>
      <x:c r="D14" s="39"/>
      <x:c r="E14" s="39"/>
      <x:c r="F14" s="39"/>
      <x:c r="G14" s="39"/>
      <x:c r="H14" s="39"/>
      <x:c r="I14" s="39"/>
      <x:c r="J14" s="40"/>
    </x:row>
    <x:row r="15" spans="1:10" ht="24.949999999999999" hidden="1" customHeight="1">
      <x:c r="A15" s="11">
        <x:v>13</x:v>
      </x:c>
      <x:c r="B15" s="39"/>
      <x:c r="C15" s="39"/>
      <x:c r="D15" s="39"/>
      <x:c r="E15" s="42"/>
      <x:c r="F15" s="42"/>
      <x:c r="G15" s="42"/>
      <x:c r="H15" s="42"/>
      <x:c r="I15" s="39"/>
      <x:c r="J15" s="40"/>
    </x:row>
    <x:row r="16" spans="1:10" ht="24.949999999999999" hidden="1" customHeight="1">
      <x:c r="A16" s="11">
        <x:v>14</x:v>
      </x:c>
      <x:c r="B16" s="5"/>
      <x:c r="C16" s="5"/>
      <x:c r="D16" s="7"/>
      <x:c r="E16" s="7"/>
      <x:c r="F16" s="7"/>
      <x:c r="G16" s="10"/>
      <x:c r="H16" s="10"/>
      <x:c r="I16" s="43"/>
      <x:c r="J16" s="22"/>
    </x:row>
    <x:row r="17" spans="1:10" ht="24.949999999999999" hidden="1" customHeight="1">
      <x:c r="A17" s="11">
        <x:v>15</x:v>
      </x:c>
      <x:c r="B17" s="5"/>
      <x:c r="C17" s="5"/>
      <x:c r="D17" s="7"/>
      <x:c r="E17" s="7"/>
      <x:c r="F17" s="7"/>
      <x:c r="G17" s="10"/>
      <x:c r="H17" s="10"/>
      <x:c r="I17" s="43"/>
      <x:c r="J17" s="22"/>
    </x:row>
    <x:row r="18" spans="1:10" ht="24.949999999999999" hidden="1" customHeight="1">
      <x:c r="A18" s="11">
        <x:v>16</x:v>
      </x:c>
      <x:c r="B18" s="5"/>
      <x:c r="C18" s="5"/>
      <x:c r="D18" s="7"/>
      <x:c r="E18" s="7"/>
      <x:c r="F18" s="7"/>
      <x:c r="G18" s="10"/>
      <x:c r="H18" s="10"/>
      <x:c r="I18" s="43"/>
      <x:c r="J18" s="22"/>
    </x:row>
    <x:row r="19" spans="1:10" ht="24.949999999999999" hidden="1" customHeight="1">
      <x:c r="A19" s="11">
        <x:v>17</x:v>
      </x:c>
      <x:c r="B19" s="5"/>
      <x:c r="C19" s="5"/>
      <x:c r="D19" s="7"/>
      <x:c r="E19" s="7"/>
      <x:c r="F19" s="7"/>
      <x:c r="G19" s="10"/>
      <x:c r="H19" s="10"/>
      <x:c r="I19" s="43"/>
      <x:c r="J19" s="22"/>
    </x:row>
    <x:row r="20" spans="1:10" ht="24.949999999999999" hidden="1" customHeight="1">
      <x:c r="A20" s="11">
        <x:v>18</x:v>
      </x:c>
      <x:c r="B20" s="5"/>
      <x:c r="C20" s="5"/>
      <x:c r="D20" s="7"/>
      <x:c r="E20" s="7"/>
      <x:c r="F20" s="7"/>
      <x:c r="G20" s="10"/>
      <x:c r="H20" s="10"/>
      <x:c r="I20" s="43"/>
      <x:c r="J20" s="22"/>
    </x:row>
    <x:row r="21" spans="1:10" ht="24.949999999999999" hidden="1" customHeight="1">
      <x:c r="A21" s="11">
        <x:v>19</x:v>
      </x:c>
      <x:c r="B21" s="5"/>
      <x:c r="C21" s="5"/>
      <x:c r="D21" s="7"/>
      <x:c r="E21" s="7"/>
      <x:c r="F21" s="7"/>
      <x:c r="G21" s="10"/>
      <x:c r="H21" s="10"/>
      <x:c r="I21" s="43"/>
      <x:c r="J21" s="22"/>
    </x:row>
    <x:row r="22" spans="1:10" ht="24.949999999999999" hidden="1" customHeight="1">
      <x:c r="A22" s="11">
        <x:v>20</x:v>
      </x:c>
      <x:c r="B22" s="5"/>
      <x:c r="C22" s="5"/>
      <x:c r="D22" s="7"/>
      <x:c r="E22" s="7"/>
      <x:c r="F22" s="7"/>
      <x:c r="G22" s="10"/>
      <x:c r="H22" s="10"/>
      <x:c r="I22" s="43"/>
      <x:c r="J22" s="22"/>
    </x:row>
    <x:row r="23" spans="1:10" ht="24.949999999999999" hidden="1" customHeight="1">
      <x:c r="A23" s="11">
        <x:v>21</x:v>
      </x:c>
      <x:c r="B23" s="5"/>
      <x:c r="C23" s="5"/>
      <x:c r="D23" s="7"/>
      <x:c r="E23" s="7"/>
      <x:c r="F23" s="7"/>
      <x:c r="G23" s="10"/>
      <x:c r="H23" s="10"/>
      <x:c r="I23" s="43"/>
      <x:c r="J23" s="22"/>
    </x:row>
    <x:row r="24" spans="1:10" ht="24.949999999999999" hidden="1" customHeight="1">
      <x:c r="A24" s="11">
        <x:v>22</x:v>
      </x:c>
      <x:c r="B24" s="5"/>
      <x:c r="C24" s="5"/>
      <x:c r="D24" s="7"/>
      <x:c r="E24" s="7"/>
      <x:c r="F24" s="7"/>
      <x:c r="G24" s="10"/>
      <x:c r="H24" s="10"/>
      <x:c r="I24" s="43"/>
      <x:c r="J24" s="22"/>
    </x:row>
    <x:row r="25" spans="1:10" ht="24.949999999999999" hidden="1" customHeight="1">
      <x:c r="A25" s="11">
        <x:v>23</x:v>
      </x:c>
      <x:c r="B25" s="5"/>
      <x:c r="C25" s="5"/>
      <x:c r="D25" s="7"/>
      <x:c r="E25" s="7"/>
      <x:c r="F25" s="7"/>
      <x:c r="G25" s="10"/>
      <x:c r="H25" s="10"/>
      <x:c r="I25" s="43"/>
      <x:c r="J25" s="22"/>
    </x:row>
    <x:row r="26" spans="1:10" ht="24.949999999999999" hidden="1" customHeight="1">
      <x:c r="A26" s="11">
        <x:v>24</x:v>
      </x:c>
      <x:c r="B26" s="5"/>
      <x:c r="C26" s="5"/>
      <x:c r="D26" s="7"/>
      <x:c r="E26" s="7"/>
      <x:c r="F26" s="7"/>
      <x:c r="G26" s="10"/>
      <x:c r="H26" s="10"/>
      <x:c r="I26" s="43"/>
      <x:c r="J26" s="22"/>
    </x:row>
    <x:row r="27" spans="1:10" ht="24.949999999999999" hidden="1" customHeight="1">
      <x:c r="A27" s="11">
        <x:v>25</x:v>
      </x:c>
      <x:c r="B27" s="5"/>
      <x:c r="C27" s="5"/>
      <x:c r="D27" s="7"/>
      <x:c r="E27" s="7"/>
      <x:c r="F27" s="7"/>
      <x:c r="G27" s="10"/>
      <x:c r="H27" s="10"/>
      <x:c r="I27" s="43"/>
      <x:c r="J27" s="22"/>
    </x:row>
    <x:row r="28" spans="1:10" ht="24.949999999999999" hidden="1" customHeight="1">
      <x:c r="A28" s="11">
        <x:v>26</x:v>
      </x:c>
      <x:c r="B28" s="5"/>
      <x:c r="C28" s="5"/>
      <x:c r="D28" s="7"/>
      <x:c r="E28" s="7"/>
      <x:c r="F28" s="7"/>
      <x:c r="G28" s="10"/>
      <x:c r="H28" s="10"/>
      <x:c r="I28" s="43"/>
      <x:c r="J28" s="22"/>
    </x:row>
    <x:row r="29" spans="1:10" ht="24.949999999999999" hidden="1" customHeight="1">
      <x:c r="A29" s="11">
        <x:v>27</x:v>
      </x:c>
      <x:c r="B29" s="5"/>
      <x:c r="C29" s="5"/>
      <x:c r="D29" s="7"/>
      <x:c r="E29" s="7"/>
      <x:c r="F29" s="7"/>
      <x:c r="G29" s="10"/>
      <x:c r="H29" s="10"/>
      <x:c r="I29" s="43"/>
      <x:c r="J29" s="22"/>
    </x:row>
    <x:row r="30" spans="1:10" ht="24.949999999999999" hidden="1" customHeight="1">
      <x:c r="A30" s="11">
        <x:v>28</x:v>
      </x:c>
      <x:c r="B30" s="5"/>
      <x:c r="C30" s="5"/>
      <x:c r="D30" s="7"/>
      <x:c r="E30" s="7"/>
      <x:c r="F30" s="7"/>
      <x:c r="G30" s="10"/>
      <x:c r="H30" s="10"/>
      <x:c r="I30" s="43"/>
      <x:c r="J30" s="22"/>
    </x:row>
    <x:row r="31" spans="1:10" ht="24.949999999999999" hidden="1" customHeight="1">
      <x:c r="A31" s="11">
        <x:v>29</x:v>
      </x:c>
      <x:c r="B31" s="5"/>
      <x:c r="C31" s="5"/>
      <x:c r="D31" s="7"/>
      <x:c r="E31" s="7"/>
      <x:c r="F31" s="7"/>
      <x:c r="G31" s="10"/>
      <x:c r="H31" s="10"/>
      <x:c r="I31" s="43"/>
      <x:c r="J31" s="22"/>
    </x:row>
    <x:row r="32" spans="1:10" ht="24.949999999999999" hidden="1" customHeight="1">
      <x:c r="A32" s="32">
        <x:v>30</x:v>
      </x:c>
      <x:c r="B32" s="9"/>
      <x:c r="C32" s="9"/>
      <x:c r="D32" s="8"/>
      <x:c r="E32" s="8"/>
      <x:c r="F32" s="8"/>
      <x:c r="G32" s="10"/>
      <x:c r="H32" s="10"/>
      <x:c r="I32" s="44"/>
      <x:c r="J32" s="45"/>
    </x:row>
    <x:row r="33" spans="1:10" ht="24.949999999999999" customHeight="1">
      <x:c r="A33" s="34">
        <x:v>31</x:v>
      </x:c>
      <x:c r="B33" s="35" t="s">
        <x:v>81</x:v>
      </x:c>
      <x:c r="C33" s="35">
        <x:f>SUM(C3:C32)</x:f>
        <x:v>14</x:v>
      </x:c>
      <x:c r="D33" s="35">
        <x:f>SUM(D3:D32)</x:f>
        <x:v>2</x:v>
      </x:c>
      <x:c r="E33" s="35"/>
      <x:c r="F33" s="27"/>
      <x:c r="G33" s="79"/>
      <x:c r="H33" s="79"/>
      <x:c r="I33" s="46"/>
      <x:c r="J33" s="28"/>
    </x:row>
    <x:row r="34" spans="1:10" ht="24.949999999999999" customHeight="1">
      <x:c r="A34" s="3"/>
      <x:c r="B34" s="3"/>
      <x:c r="C34" s="3"/>
      <x:c r="D34" s="3"/>
      <x:c r="I34" s="3"/>
      <x:c r="J34" s="3"/>
    </x:row>
    <x:row r="35" ht="24.949999999999999" customHeight="1"/>
    <x:row r="36" ht="24.949999999999999" customHeight="1"/>
  </x:sheetData>
  <x:mergeCells count="2">
    <x:mergeCell ref="A1:J1"/>
    <x:mergeCell ref="B3:B4"/>
  </x:mergeCells>
  <x:pageMargins left="0.69972223043441772" right="0.69972223043441772" top="0.75" bottom="0.75" header="0.30000001192092896" footer="0.30000001192092896"/>
  <x:pageSetup paperSize="9" scale="74" firstPageNumber="1" fitToWidth="1" fitToHeight="1" orientation="portrait" usePrinterDefaults="1" blackAndWhite="0" draft="0" useFirstPageNumber="0" horizontalDpi="600" verticalDpi="600" copies="1"/>
  <x:colBreaks count="1" manualBreakCount="1">
    <x:brk id="10" min="0" max="16383" man="1" pt="0"/>
  </x:colBreaks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9"/>
  <x:dimension ref="A1:J19"/>
  <x:sheetViews>
    <x:sheetView topLeftCell="A1" zoomScaleNormal="100" zoomScaleSheetLayoutView="75" workbookViewId="0">
      <x:selection activeCell="E3" activeCellId="0" sqref="E3:E3"/>
    </x:sheetView>
  </x:sheetViews>
  <x:sheetFormatPr defaultColWidth="9.00390625" defaultRowHeight="16.399999999999999"/>
  <x:cols>
    <x:col min="1" max="1" width="4.125" style="4" customWidth="1"/>
    <x:col min="2" max="2" width="12.25" style="4" customWidth="1"/>
    <x:col min="3" max="3" width="13.375" style="4" hidden="1" customWidth="1"/>
    <x:col min="4" max="4" width="18.25" style="4" customWidth="1"/>
    <x:col min="5" max="5" width="18.25" style="3" customWidth="1"/>
    <x:col min="6" max="6" width="21.875" style="4" customWidth="1"/>
    <x:col min="7" max="8" width="21.875" style="3" hidden="1" customWidth="1"/>
    <x:col min="9" max="9" width="29.625" style="3" hidden="1" customWidth="1"/>
    <x:col min="10" max="10" width="19.875" style="4" customWidth="1"/>
  </x:cols>
  <x:sheetData>
    <x:row r="1" spans="1:10" ht="31.5" customHeight="1">
      <x:c r="A1" s="82" t="s">
        <x:v>116</x:v>
      </x:c>
      <x:c r="B1" s="82"/>
      <x:c r="C1" s="82"/>
      <x:c r="D1" s="82"/>
      <x:c r="E1" s="82"/>
      <x:c r="F1" s="82"/>
      <x:c r="G1" s="82"/>
      <x:c r="H1" s="82"/>
      <x:c r="I1" s="82"/>
      <x:c r="J1" s="82"/>
    </x:row>
    <x:row r="2" spans="1:10" ht="24.949999999999999" customHeight="1">
      <x:c r="A2" s="18" t="s">
        <x:v>74</x:v>
      </x:c>
      <x:c r="B2" s="19" t="s">
        <x:v>87</x:v>
      </x:c>
      <x:c r="C2" s="19" t="s">
        <x:v>53</x:v>
      </x:c>
      <x:c r="D2" s="19" t="s">
        <x:v>56</x:v>
      </x:c>
      <x:c r="E2" s="19" t="s">
        <x:v>93</x:v>
      </x:c>
      <x:c r="F2" s="19" t="s">
        <x:v>18</x:v>
      </x:c>
      <x:c r="G2" s="19" t="s">
        <x:v>5</x:v>
      </x:c>
      <x:c r="H2" s="19" t="s">
        <x:v>7</x:v>
      </x:c>
      <x:c r="I2" s="19" t="s">
        <x:v>57</x:v>
      </x:c>
      <x:c r="J2" s="20" t="s">
        <x:v>96</x:v>
      </x:c>
    </x:row>
    <x:row r="3" spans="1:10" ht="24.949999999999999" customHeight="1">
      <x:c r="A3" s="15">
        <x:v>1</x:v>
      </x:c>
      <x:c r="B3" s="29" t="s">
        <x:v>66</x:v>
      </x:c>
      <x:c r="C3" s="29">
        <x:v>3</x:v>
      </x:c>
      <x:c r="D3" s="29">
        <x:v>1</x:v>
      </x:c>
      <x:c r="E3" s="6" t="s">
        <x:v>94</x:v>
      </x:c>
      <x:c r="F3" s="16" t="s">
        <x:v>2</x:v>
      </x:c>
      <x:c r="G3" s="16" t="s">
        <x:v>106</x:v>
      </x:c>
      <x:c r="H3" s="16" t="s">
        <x:v>102</x:v>
      </x:c>
      <x:c r="I3" s="16" t="s">
        <x:v>138</x:v>
      </x:c>
      <x:c r="J3" s="17"/>
    </x:row>
    <x:row r="4" spans="1:10" ht="24.949999999999999" hidden="1" customHeight="1">
      <x:c r="A4" s="11">
        <x:v>2</x:v>
      </x:c>
      <x:c r="B4" s="5"/>
      <x:c r="C4" s="5"/>
      <x:c r="D4" s="5"/>
      <x:c r="E4" s="5"/>
      <x:c r="F4" s="6"/>
      <x:c r="G4" s="6"/>
      <x:c r="H4" s="6"/>
      <x:c r="I4" s="6"/>
      <x:c r="J4" s="12"/>
    </x:row>
    <x:row r="5" spans="1:10" ht="24.949999999999999" hidden="1" customHeight="1">
      <x:c r="A5" s="11">
        <x:v>3</x:v>
      </x:c>
      <x:c r="B5" s="5"/>
      <x:c r="C5" s="5"/>
      <x:c r="D5" s="31"/>
      <x:c r="E5" s="31"/>
      <x:c r="F5" s="6"/>
      <x:c r="G5" s="6"/>
      <x:c r="H5" s="6"/>
      <x:c r="I5" s="6"/>
      <x:c r="J5" s="12"/>
    </x:row>
    <x:row r="6" spans="1:10" ht="24.949999999999999" hidden="1" customHeight="1">
      <x:c r="A6" s="11">
        <x:v>4</x:v>
      </x:c>
      <x:c r="B6" s="5"/>
      <x:c r="C6" s="5"/>
      <x:c r="D6" s="5"/>
      <x:c r="E6" s="5"/>
      <x:c r="F6" s="6"/>
      <x:c r="G6" s="6"/>
      <x:c r="H6" s="6"/>
      <x:c r="I6" s="6"/>
      <x:c r="J6" s="12"/>
    </x:row>
    <x:row r="7" spans="1:10" ht="24.949999999999999" hidden="1" customHeight="1">
      <x:c r="A7" s="11">
        <x:v>5</x:v>
      </x:c>
      <x:c r="B7" s="5"/>
      <x:c r="C7" s="5"/>
      <x:c r="D7" s="5"/>
      <x:c r="E7" s="5"/>
      <x:c r="F7" s="6"/>
      <x:c r="G7" s="6"/>
      <x:c r="H7" s="6"/>
      <x:c r="I7" s="6"/>
      <x:c r="J7" s="12"/>
    </x:row>
    <x:row r="8" spans="1:10" ht="24.949999999999999" hidden="1" customHeight="1">
      <x:c r="A8" s="11">
        <x:v>6</x:v>
      </x:c>
      <x:c r="B8" s="5"/>
      <x:c r="C8" s="5"/>
      <x:c r="D8" s="5"/>
      <x:c r="E8" s="5"/>
      <x:c r="F8" s="6"/>
      <x:c r="G8" s="6"/>
      <x:c r="H8" s="6"/>
      <x:c r="I8" s="6"/>
      <x:c r="J8" s="12"/>
    </x:row>
    <x:row r="9" spans="1:10" ht="24.949999999999999" hidden="1" customHeight="1">
      <x:c r="A9" s="11">
        <x:v>7</x:v>
      </x:c>
      <x:c r="B9" s="5"/>
      <x:c r="C9" s="5"/>
      <x:c r="D9" s="31"/>
      <x:c r="E9" s="31"/>
      <x:c r="F9" s="6"/>
      <x:c r="G9" s="6"/>
      <x:c r="H9" s="6"/>
      <x:c r="I9" s="6"/>
      <x:c r="J9" s="22"/>
    </x:row>
    <x:row r="10" spans="1:10" ht="24.949999999999999" hidden="1" customHeight="1">
      <x:c r="A10" s="11">
        <x:v>8</x:v>
      </x:c>
      <x:c r="B10" s="5"/>
      <x:c r="C10" s="5"/>
      <x:c r="D10" s="31"/>
      <x:c r="E10" s="31"/>
      <x:c r="F10" s="6"/>
      <x:c r="G10" s="6"/>
      <x:c r="H10" s="6"/>
      <x:c r="I10" s="6"/>
      <x:c r="J10" s="22"/>
    </x:row>
    <x:row r="11" spans="1:10" ht="24.949999999999999" hidden="1" customHeight="1">
      <x:c r="A11" s="11">
        <x:v>9</x:v>
      </x:c>
      <x:c r="B11" s="5"/>
      <x:c r="C11" s="5"/>
      <x:c r="D11" s="5"/>
      <x:c r="E11" s="5"/>
      <x:c r="F11" s="6"/>
      <x:c r="G11" s="6"/>
      <x:c r="H11" s="6"/>
      <x:c r="I11" s="6"/>
      <x:c r="J11" s="22"/>
    </x:row>
    <x:row r="12" spans="1:10" ht="24.949999999999999" hidden="1" customHeight="1">
      <x:c r="A12" s="11">
        <x:v>10</x:v>
      </x:c>
      <x:c r="B12" s="5"/>
      <x:c r="C12" s="5"/>
      <x:c r="D12" s="7"/>
      <x:c r="E12" s="7"/>
      <x:c r="F12" s="6"/>
      <x:c r="G12" s="6"/>
      <x:c r="H12" s="6"/>
      <x:c r="I12" s="6"/>
      <x:c r="J12" s="22"/>
    </x:row>
    <x:row r="13" spans="1:10" ht="24.949999999999999" hidden="1" customHeight="1">
      <x:c r="A13" s="11">
        <x:v>11</x:v>
      </x:c>
      <x:c r="B13" s="5"/>
      <x:c r="C13" s="5"/>
      <x:c r="D13" s="7"/>
      <x:c r="E13" s="7"/>
      <x:c r="F13" s="6"/>
      <x:c r="G13" s="6"/>
      <x:c r="H13" s="6"/>
      <x:c r="I13" s="6"/>
      <x:c r="J13" s="22"/>
    </x:row>
    <x:row r="14" spans="1:10" ht="24.949999999999999" hidden="1" customHeight="1">
      <x:c r="A14" s="11">
        <x:v>12</x:v>
      </x:c>
      <x:c r="B14" s="5"/>
      <x:c r="C14" s="5"/>
      <x:c r="D14" s="7"/>
      <x:c r="E14" s="7"/>
      <x:c r="F14" s="6"/>
      <x:c r="G14" s="6"/>
      <x:c r="H14" s="6"/>
      <x:c r="I14" s="6"/>
      <x:c r="J14" s="22"/>
    </x:row>
    <x:row r="15" spans="1:10" ht="24.949999999999999" hidden="1" customHeight="1">
      <x:c r="A15" s="11">
        <x:v>13</x:v>
      </x:c>
      <x:c r="B15" s="5"/>
      <x:c r="C15" s="5"/>
      <x:c r="D15" s="7"/>
      <x:c r="E15" s="7"/>
      <x:c r="F15" s="6"/>
      <x:c r="G15" s="6"/>
      <x:c r="H15" s="6"/>
      <x:c r="I15" s="6"/>
      <x:c r="J15" s="22"/>
    </x:row>
    <x:row r="16" spans="1:10" ht="24.949999999999999" hidden="1" customHeight="1">
      <x:c r="A16" s="11">
        <x:v>14</x:v>
      </x:c>
      <x:c r="B16" s="5"/>
      <x:c r="C16" s="5"/>
      <x:c r="D16" s="7"/>
      <x:c r="E16" s="7"/>
      <x:c r="F16" s="6"/>
      <x:c r="G16" s="6"/>
      <x:c r="H16" s="6"/>
      <x:c r="I16" s="6"/>
      <x:c r="J16" s="22"/>
    </x:row>
    <x:row r="17" spans="1:10" ht="24.949999999999999" hidden="1" customHeight="1">
      <x:c r="A17" s="32">
        <x:v>15</x:v>
      </x:c>
      <x:c r="B17" s="9"/>
      <x:c r="C17" s="9"/>
      <x:c r="D17" s="8"/>
      <x:c r="E17" s="8"/>
      <x:c r="F17" s="33"/>
      <x:c r="G17" s="33"/>
      <x:c r="H17" s="33"/>
      <x:c r="I17" s="33"/>
      <x:c r="J17" s="24"/>
    </x:row>
    <x:row r="18" spans="1:10" ht="24.949999999999999" customHeight="1">
      <x:c r="A18" s="34">
        <x:v>16</x:v>
      </x:c>
      <x:c r="B18" s="35" t="s">
        <x:v>81</x:v>
      </x:c>
      <x:c r="C18" s="35">
        <x:f>SUM(C3:C17)</x:f>
        <x:v>3</x:v>
      </x:c>
      <x:c r="D18" s="35">
        <x:f>SUM(D3:D17)</x:f>
        <x:v>1</x:v>
      </x:c>
      <x:c r="E18" s="35"/>
      <x:c r="F18" s="26"/>
      <x:c r="G18" s="26"/>
      <x:c r="H18" s="26"/>
      <x:c r="I18" s="26"/>
      <x:c r="J18" s="28"/>
    </x:row>
    <x:row r="19" spans="1:10" ht="24.949999999999999" customHeight="1">
      <x:c r="A19" s="3"/>
      <x:c r="B19" s="3"/>
      <x:c r="C19" s="3"/>
      <x:c r="D19" s="3"/>
      <x:c r="F19" s="3"/>
      <x:c r="J19" s="3"/>
    </x:row>
    <x:row r="20" ht="24.949999999999999" customHeight="1"/>
    <x:row r="21" ht="24.949999999999999" customHeight="1"/>
    <x:row r="22" ht="24.949999999999999" customHeight="1"/>
    <x:row r="23" ht="24.949999999999999" customHeight="1"/>
    <x:row r="24" ht="24.949999999999999" customHeight="1"/>
  </x:sheetData>
  <x:mergeCells count="1">
    <x:mergeCell ref="A1:J1"/>
  </x:mergeCells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  <x:colBreaks count="1" manualBreakCount="1">
    <x:brk id="10" min="0" max="16383" man="1" pt="0"/>
  </x:colBreaks>
</x:worksheet>
</file>

<file path=xl/worksheets/sheet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J19"/>
  <x:sheetViews>
    <x:sheetView topLeftCell="A1" zoomScaleNormal="100" zoomScaleSheetLayoutView="75" workbookViewId="0">
      <x:selection activeCell="F3" activeCellId="0" sqref="F3:F3"/>
    </x:sheetView>
  </x:sheetViews>
  <x:sheetFormatPr defaultColWidth="9.00390625" defaultRowHeight="16.399999999999999"/>
  <x:cols>
    <x:col min="1" max="1" width="4.125" style="4" customWidth="1"/>
    <x:col min="2" max="2" width="12.25" style="4" customWidth="1"/>
    <x:col min="3" max="3" width="13.375" style="4" hidden="1" customWidth="1"/>
    <x:col min="4" max="4" width="18.25" style="4" customWidth="1"/>
    <x:col min="5" max="5" width="18.25" style="3" customWidth="1"/>
    <x:col min="6" max="6" width="21.875" style="4" customWidth="1"/>
    <x:col min="7" max="8" width="21.875" style="3" hidden="1" customWidth="1"/>
    <x:col min="9" max="9" width="29.625" style="3" hidden="1" customWidth="1"/>
    <x:col min="10" max="10" width="19.875" style="4" customWidth="1"/>
  </x:cols>
  <x:sheetData>
    <x:row r="1" spans="1:10" ht="31.5" customHeight="1">
      <x:c r="A1" s="82" t="s">
        <x:v>115</x:v>
      </x:c>
      <x:c r="B1" s="82"/>
      <x:c r="C1" s="82"/>
      <x:c r="D1" s="82"/>
      <x:c r="E1" s="82"/>
      <x:c r="F1" s="82"/>
      <x:c r="G1" s="82"/>
      <x:c r="H1" s="82"/>
      <x:c r="I1" s="82"/>
      <x:c r="J1" s="82"/>
    </x:row>
    <x:row r="2" spans="1:10" ht="24.949999999999999" customHeight="1">
      <x:c r="A2" s="18" t="s">
        <x:v>74</x:v>
      </x:c>
      <x:c r="B2" s="19" t="s">
        <x:v>87</x:v>
      </x:c>
      <x:c r="C2" s="19" t="s">
        <x:v>53</x:v>
      </x:c>
      <x:c r="D2" s="19" t="s">
        <x:v>56</x:v>
      </x:c>
      <x:c r="E2" s="19" t="s">
        <x:v>93</x:v>
      </x:c>
      <x:c r="F2" s="19" t="s">
        <x:v>18</x:v>
      </x:c>
      <x:c r="G2" s="19" t="s">
        <x:v>5</x:v>
      </x:c>
      <x:c r="H2" s="19" t="s">
        <x:v>7</x:v>
      </x:c>
      <x:c r="I2" s="19" t="s">
        <x:v>57</x:v>
      </x:c>
      <x:c r="J2" s="20" t="s">
        <x:v>96</x:v>
      </x:c>
    </x:row>
    <x:row r="3" spans="1:10" ht="24.949999999999999" customHeight="1">
      <x:c r="A3" s="15">
        <x:v>1</x:v>
      </x:c>
      <x:c r="B3" s="90" t="s">
        <x:v>32</x:v>
      </x:c>
      <x:c r="C3" s="29">
        <x:v>6</x:v>
      </x:c>
      <x:c r="D3" s="29">
        <x:v>1</x:v>
      </x:c>
      <x:c r="E3" s="29" t="s">
        <x:v>75</x:v>
      </x:c>
      <x:c r="F3" s="16" t="s">
        <x:v>133</x:v>
      </x:c>
      <x:c r="G3" s="16" t="s">
        <x:v>106</x:v>
      </x:c>
      <x:c r="H3" s="16" t="s">
        <x:v>121</x:v>
      </x:c>
      <x:c r="I3" s="16" t="s">
        <x:v>138</x:v>
      </x:c>
      <x:c r="J3" s="17" t="s">
        <x:v>108</x:v>
      </x:c>
    </x:row>
    <x:row r="4" spans="1:10" ht="24.949999999999999" customHeight="1">
      <x:c r="A4" s="11">
        <x:v>2</x:v>
      </x:c>
      <x:c r="B4" s="90"/>
      <x:c r="C4" s="5"/>
      <x:c r="D4" s="5">
        <x:v>1</x:v>
      </x:c>
      <x:c r="E4" s="5" t="s">
        <x:v>75</x:v>
      </x:c>
      <x:c r="F4" s="6" t="s">
        <x:v>51</x:v>
      </x:c>
      <x:c r="G4" s="6" t="s">
        <x:v>106</x:v>
      </x:c>
      <x:c r="H4" s="6" t="s">
        <x:v>121</x:v>
      </x:c>
      <x:c r="I4" s="6" t="s">
        <x:v>138</x:v>
      </x:c>
      <x:c r="J4" s="12"/>
    </x:row>
    <x:row r="5" spans="1:10" ht="24.949999999999999" customHeight="1">
      <x:c r="A5" s="11">
        <x:v>3</x:v>
      </x:c>
      <x:c r="B5" s="91"/>
      <x:c r="C5" s="5"/>
      <x:c r="D5" s="31">
        <x:v>1</x:v>
      </x:c>
      <x:c r="E5" s="5" t="s">
        <x:v>80</x:v>
      </x:c>
      <x:c r="F5" s="6" t="s">
        <x:v>8</x:v>
      </x:c>
      <x:c r="G5" s="6" t="s">
        <x:v>106</x:v>
      </x:c>
      <x:c r="H5" s="6" t="s">
        <x:v>121</x:v>
      </x:c>
      <x:c r="I5" s="6" t="s">
        <x:v>138</x:v>
      </x:c>
      <x:c r="J5" s="12"/>
    </x:row>
    <x:row r="6" spans="1:10" ht="24.949999999999999" hidden="1" customHeight="1">
      <x:c r="A6" s="11">
        <x:v>4</x:v>
      </x:c>
      <x:c r="B6" s="5"/>
      <x:c r="C6" s="5"/>
      <x:c r="D6" s="5"/>
      <x:c r="E6" s="5"/>
      <x:c r="F6" s="6"/>
      <x:c r="G6" s="6"/>
      <x:c r="H6" s="6"/>
      <x:c r="I6" s="6"/>
      <x:c r="J6" s="12"/>
    </x:row>
    <x:row r="7" spans="1:10" ht="24.949999999999999" hidden="1" customHeight="1">
      <x:c r="A7" s="11">
        <x:v>5</x:v>
      </x:c>
      <x:c r="B7" s="5"/>
      <x:c r="C7" s="5"/>
      <x:c r="D7" s="5"/>
      <x:c r="E7" s="5"/>
      <x:c r="F7" s="6"/>
      <x:c r="G7" s="6"/>
      <x:c r="H7" s="6"/>
      <x:c r="I7" s="6"/>
      <x:c r="J7" s="12"/>
    </x:row>
    <x:row r="8" spans="1:10" ht="24.949999999999999" hidden="1" customHeight="1">
      <x:c r="A8" s="11">
        <x:v>6</x:v>
      </x:c>
      <x:c r="B8" s="5"/>
      <x:c r="C8" s="5"/>
      <x:c r="D8" s="5"/>
      <x:c r="E8" s="5"/>
      <x:c r="F8" s="6"/>
      <x:c r="G8" s="6"/>
      <x:c r="H8" s="6"/>
      <x:c r="I8" s="6"/>
      <x:c r="J8" s="12"/>
    </x:row>
    <x:row r="9" spans="1:10" ht="24.949999999999999" hidden="1" customHeight="1">
      <x:c r="A9" s="11">
        <x:v>7</x:v>
      </x:c>
      <x:c r="B9" s="5"/>
      <x:c r="C9" s="5"/>
      <x:c r="D9" s="31"/>
      <x:c r="E9" s="31"/>
      <x:c r="F9" s="6"/>
      <x:c r="G9" s="6"/>
      <x:c r="H9" s="6"/>
      <x:c r="I9" s="6"/>
      <x:c r="J9" s="22"/>
    </x:row>
    <x:row r="10" spans="1:10" ht="24.949999999999999" hidden="1" customHeight="1">
      <x:c r="A10" s="11">
        <x:v>8</x:v>
      </x:c>
      <x:c r="B10" s="5"/>
      <x:c r="C10" s="5"/>
      <x:c r="D10" s="31"/>
      <x:c r="E10" s="31"/>
      <x:c r="F10" s="6"/>
      <x:c r="G10" s="6"/>
      <x:c r="H10" s="6"/>
      <x:c r="I10" s="6"/>
      <x:c r="J10" s="22"/>
    </x:row>
    <x:row r="11" spans="1:10" ht="24.949999999999999" hidden="1" customHeight="1">
      <x:c r="A11" s="11">
        <x:v>9</x:v>
      </x:c>
      <x:c r="B11" s="5"/>
      <x:c r="C11" s="5"/>
      <x:c r="D11" s="5"/>
      <x:c r="E11" s="5"/>
      <x:c r="F11" s="6"/>
      <x:c r="G11" s="6"/>
      <x:c r="H11" s="6"/>
      <x:c r="I11" s="6"/>
      <x:c r="J11" s="22"/>
    </x:row>
    <x:row r="12" spans="1:10" ht="24.949999999999999" hidden="1" customHeight="1">
      <x:c r="A12" s="11">
        <x:v>10</x:v>
      </x:c>
      <x:c r="B12" s="5"/>
      <x:c r="C12" s="5"/>
      <x:c r="D12" s="7"/>
      <x:c r="E12" s="7"/>
      <x:c r="F12" s="6"/>
      <x:c r="G12" s="6"/>
      <x:c r="H12" s="6"/>
      <x:c r="I12" s="6"/>
      <x:c r="J12" s="22"/>
    </x:row>
    <x:row r="13" spans="1:10" ht="24.949999999999999" hidden="1" customHeight="1">
      <x:c r="A13" s="11">
        <x:v>11</x:v>
      </x:c>
      <x:c r="B13" s="5"/>
      <x:c r="C13" s="5"/>
      <x:c r="D13" s="7"/>
      <x:c r="E13" s="7"/>
      <x:c r="F13" s="6"/>
      <x:c r="G13" s="6"/>
      <x:c r="H13" s="6"/>
      <x:c r="I13" s="6"/>
      <x:c r="J13" s="22"/>
    </x:row>
    <x:row r="14" spans="1:10" ht="24.949999999999999" hidden="1" customHeight="1">
      <x:c r="A14" s="11">
        <x:v>12</x:v>
      </x:c>
      <x:c r="B14" s="5"/>
      <x:c r="C14" s="5"/>
      <x:c r="D14" s="7"/>
      <x:c r="E14" s="7"/>
      <x:c r="F14" s="6"/>
      <x:c r="G14" s="6"/>
      <x:c r="H14" s="6"/>
      <x:c r="I14" s="6"/>
      <x:c r="J14" s="22"/>
    </x:row>
    <x:row r="15" spans="1:10" ht="24.949999999999999" hidden="1" customHeight="1">
      <x:c r="A15" s="11">
        <x:v>13</x:v>
      </x:c>
      <x:c r="B15" s="5"/>
      <x:c r="C15" s="5"/>
      <x:c r="D15" s="7"/>
      <x:c r="E15" s="7"/>
      <x:c r="F15" s="6"/>
      <x:c r="G15" s="6"/>
      <x:c r="H15" s="6"/>
      <x:c r="I15" s="6"/>
      <x:c r="J15" s="22"/>
    </x:row>
    <x:row r="16" spans="1:10" ht="24.949999999999999" hidden="1" customHeight="1">
      <x:c r="A16" s="11">
        <x:v>14</x:v>
      </x:c>
      <x:c r="B16" s="5"/>
      <x:c r="C16" s="5"/>
      <x:c r="D16" s="7"/>
      <x:c r="E16" s="7"/>
      <x:c r="F16" s="6"/>
      <x:c r="G16" s="6"/>
      <x:c r="H16" s="6"/>
      <x:c r="I16" s="6"/>
      <x:c r="J16" s="22"/>
    </x:row>
    <x:row r="17" spans="1:10" ht="24.949999999999999" hidden="1" customHeight="1">
      <x:c r="A17" s="32">
        <x:v>15</x:v>
      </x:c>
      <x:c r="B17" s="9"/>
      <x:c r="C17" s="9"/>
      <x:c r="D17" s="8"/>
      <x:c r="E17" s="8"/>
      <x:c r="F17" s="33"/>
      <x:c r="G17" s="33"/>
      <x:c r="H17" s="33"/>
      <x:c r="I17" s="33"/>
      <x:c r="J17" s="24"/>
    </x:row>
    <x:row r="18" spans="1:10" ht="24.949999999999999" customHeight="1">
      <x:c r="A18" s="34">
        <x:v>16</x:v>
      </x:c>
      <x:c r="B18" s="35" t="s">
        <x:v>81</x:v>
      </x:c>
      <x:c r="C18" s="35">
        <x:f>SUM(C3:C17)</x:f>
        <x:v>6</x:v>
      </x:c>
      <x:c r="D18" s="35">
        <x:f>SUM(D3:D17)</x:f>
        <x:v>3</x:v>
      </x:c>
      <x:c r="E18" s="35"/>
      <x:c r="F18" s="26"/>
      <x:c r="G18" s="26"/>
      <x:c r="H18" s="26"/>
      <x:c r="I18" s="26"/>
      <x:c r="J18" s="28"/>
    </x:row>
    <x:row r="19" spans="1:10" ht="24.949999999999999" customHeight="1">
      <x:c r="A19" s="3"/>
      <x:c r="B19" s="3"/>
      <x:c r="C19" s="3"/>
      <x:c r="D19" s="3"/>
      <x:c r="F19" s="3"/>
      <x:c r="J19" s="3"/>
    </x:row>
    <x:row r="20" ht="24.949999999999999" customHeight="1"/>
    <x:row r="21" ht="24.949999999999999" customHeight="1"/>
    <x:row r="22" ht="24.949999999999999" customHeight="1"/>
    <x:row r="23" ht="24.949999999999999" customHeight="1"/>
    <x:row r="24" ht="24.949999999999999" customHeight="1"/>
  </x:sheetData>
  <x:mergeCells count="2">
    <x:mergeCell ref="A1:J1"/>
    <x:mergeCell ref="B3:B5"/>
  </x:mergeCells>
  <x:pageMargins left="0.69972223043441772" right="0.69972223043441772" top="0.75" bottom="0.75" header="0.30000001192092896" footer="0.30000001192092896"/>
  <x:pageSetup paperSize="9" scale="68" firstPageNumber="1" fitToWidth="1" fitToHeight="1" orientation="portrait" usePrinterDefaults="1" blackAndWhite="0" draft="0" useFirstPageNumber="0" horizontalDpi="600" verticalDpi="600" copies="1"/>
  <x:colBreaks count="1" manualBreakCount="1">
    <x:brk id="10" min="0" max="16383" man="1" pt="0"/>
  </x:colBreaks>
</x:worksheet>
</file>

<file path=xl/worksheets/sheet8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0"/>
  <x:dimension ref="A1:J19"/>
  <x:sheetViews>
    <x:sheetView topLeftCell="A1" zoomScaleNormal="100" zoomScaleSheetLayoutView="75" workbookViewId="0">
      <x:selection activeCell="J31" activeCellId="0" sqref="J31:J31"/>
    </x:sheetView>
  </x:sheetViews>
  <x:sheetFormatPr defaultColWidth="9.00390625" defaultRowHeight="16.399999999999999"/>
  <x:cols>
    <x:col min="1" max="1" width="4.125" style="4" customWidth="1"/>
    <x:col min="2" max="2" width="12.25" style="4" customWidth="1"/>
    <x:col min="3" max="3" width="13.375" style="4" hidden="1" customWidth="1"/>
    <x:col min="4" max="4" width="18.25" style="4" customWidth="1"/>
    <x:col min="5" max="5" width="18.25" style="3" customWidth="1"/>
    <x:col min="6" max="6" width="29.25" style="4" customWidth="1"/>
    <x:col min="7" max="8" width="24.625" style="3" hidden="1" customWidth="1"/>
    <x:col min="9" max="9" width="29.625" style="3" hidden="1" customWidth="1"/>
    <x:col min="10" max="10" width="19.875" style="4" customWidth="1"/>
  </x:cols>
  <x:sheetData>
    <x:row r="1" spans="1:10" ht="31.5" customHeight="1">
      <x:c r="A1" s="82" t="s">
        <x:v>113</x:v>
      </x:c>
      <x:c r="B1" s="82"/>
      <x:c r="C1" s="82"/>
      <x:c r="D1" s="82"/>
      <x:c r="E1" s="82"/>
      <x:c r="F1" s="82"/>
      <x:c r="G1" s="82"/>
      <x:c r="H1" s="82"/>
      <x:c r="I1" s="82"/>
      <x:c r="J1" s="82"/>
    </x:row>
    <x:row r="2" spans="1:10" ht="24.949999999999999" customHeight="1">
      <x:c r="A2" s="18" t="s">
        <x:v>74</x:v>
      </x:c>
      <x:c r="B2" s="19" t="s">
        <x:v>87</x:v>
      </x:c>
      <x:c r="C2" s="19" t="s">
        <x:v>53</x:v>
      </x:c>
      <x:c r="D2" s="19" t="s">
        <x:v>56</x:v>
      </x:c>
      <x:c r="E2" s="19" t="s">
        <x:v>93</x:v>
      </x:c>
      <x:c r="F2" s="19" t="s">
        <x:v>18</x:v>
      </x:c>
      <x:c r="G2" s="19" t="s">
        <x:v>5</x:v>
      </x:c>
      <x:c r="H2" s="19" t="s">
        <x:v>7</x:v>
      </x:c>
      <x:c r="I2" s="19" t="s">
        <x:v>57</x:v>
      </x:c>
      <x:c r="J2" s="20" t="s">
        <x:v>96</x:v>
      </x:c>
    </x:row>
    <x:row r="3" spans="1:10" ht="32.25" customHeight="1">
      <x:c r="A3" s="15">
        <x:v>1</x:v>
      </x:c>
      <x:c r="B3" s="29" t="s">
        <x:v>4</x:v>
      </x:c>
      <x:c r="C3" s="29">
        <x:v>6</x:v>
      </x:c>
      <x:c r="D3" s="29">
        <x:v>3</x:v>
      </x:c>
      <x:c r="E3" s="29" t="s">
        <x:v>75</x:v>
      </x:c>
      <x:c r="F3" s="80" t="s">
        <x:v>143</x:v>
      </x:c>
      <x:c r="G3" s="47" t="s">
        <x:v>124</x:v>
      </x:c>
      <x:c r="H3" s="47" t="s">
        <x:v>102</x:v>
      </x:c>
      <x:c r="I3" s="16" t="s">
        <x:v>138</x:v>
      </x:c>
      <x:c r="J3" s="17" t="s">
        <x:v>31</x:v>
      </x:c>
    </x:row>
    <x:row r="4" spans="1:10" ht="24.949999999999999" hidden="1" customHeight="1">
      <x:c r="A4" s="11">
        <x:v>2</x:v>
      </x:c>
      <x:c r="B4" s="5"/>
      <x:c r="C4" s="5"/>
      <x:c r="D4" s="5"/>
      <x:c r="E4" s="5"/>
      <x:c r="F4" s="6"/>
      <x:c r="G4" s="6"/>
      <x:c r="H4" s="6"/>
      <x:c r="I4" s="6"/>
      <x:c r="J4" s="12"/>
    </x:row>
    <x:row r="5" spans="1:10" ht="24.949999999999999" hidden="1" customHeight="1">
      <x:c r="A5" s="11">
        <x:v>3</x:v>
      </x:c>
      <x:c r="B5" s="5"/>
      <x:c r="C5" s="5"/>
      <x:c r="D5" s="31"/>
      <x:c r="E5" s="31"/>
      <x:c r="F5" s="6"/>
      <x:c r="G5" s="6"/>
      <x:c r="H5" s="6"/>
      <x:c r="I5" s="6"/>
      <x:c r="J5" s="12"/>
    </x:row>
    <x:row r="6" spans="1:10" ht="24.949999999999999" hidden="1" customHeight="1">
      <x:c r="A6" s="11">
        <x:v>4</x:v>
      </x:c>
      <x:c r="B6" s="5"/>
      <x:c r="C6" s="5"/>
      <x:c r="D6" s="5"/>
      <x:c r="E6" s="5"/>
      <x:c r="F6" s="6"/>
      <x:c r="G6" s="6"/>
      <x:c r="H6" s="6"/>
      <x:c r="I6" s="6"/>
      <x:c r="J6" s="12"/>
    </x:row>
    <x:row r="7" spans="1:10" ht="24.949999999999999" hidden="1" customHeight="1">
      <x:c r="A7" s="11">
        <x:v>5</x:v>
      </x:c>
      <x:c r="B7" s="5"/>
      <x:c r="C7" s="5"/>
      <x:c r="D7" s="5"/>
      <x:c r="E7" s="5"/>
      <x:c r="F7" s="6"/>
      <x:c r="G7" s="6"/>
      <x:c r="H7" s="6"/>
      <x:c r="I7" s="6"/>
      <x:c r="J7" s="12"/>
    </x:row>
    <x:row r="8" spans="1:10" ht="24.949999999999999" hidden="1" customHeight="1">
      <x:c r="A8" s="11">
        <x:v>6</x:v>
      </x:c>
      <x:c r="B8" s="5"/>
      <x:c r="C8" s="5"/>
      <x:c r="D8" s="5"/>
      <x:c r="E8" s="5"/>
      <x:c r="F8" s="6"/>
      <x:c r="G8" s="6"/>
      <x:c r="H8" s="6"/>
      <x:c r="I8" s="6"/>
      <x:c r="J8" s="12"/>
    </x:row>
    <x:row r="9" spans="1:10" ht="24.949999999999999" hidden="1" customHeight="1">
      <x:c r="A9" s="11">
        <x:v>7</x:v>
      </x:c>
      <x:c r="B9" s="5"/>
      <x:c r="C9" s="5"/>
      <x:c r="D9" s="31"/>
      <x:c r="E9" s="31"/>
      <x:c r="F9" s="6"/>
      <x:c r="G9" s="6"/>
      <x:c r="H9" s="6"/>
      <x:c r="I9" s="6"/>
      <x:c r="J9" s="22"/>
    </x:row>
    <x:row r="10" spans="1:10" ht="24.949999999999999" hidden="1" customHeight="1">
      <x:c r="A10" s="11">
        <x:v>8</x:v>
      </x:c>
      <x:c r="B10" s="5"/>
      <x:c r="C10" s="5"/>
      <x:c r="D10" s="31"/>
      <x:c r="E10" s="31"/>
      <x:c r="F10" s="6"/>
      <x:c r="G10" s="6"/>
      <x:c r="H10" s="6"/>
      <x:c r="I10" s="6"/>
      <x:c r="J10" s="22"/>
    </x:row>
    <x:row r="11" spans="1:10" ht="24.949999999999999" hidden="1" customHeight="1">
      <x:c r="A11" s="11">
        <x:v>9</x:v>
      </x:c>
      <x:c r="B11" s="5"/>
      <x:c r="C11" s="5"/>
      <x:c r="D11" s="5"/>
      <x:c r="E11" s="5"/>
      <x:c r="F11" s="6"/>
      <x:c r="G11" s="6"/>
      <x:c r="H11" s="6"/>
      <x:c r="I11" s="6"/>
      <x:c r="J11" s="22"/>
    </x:row>
    <x:row r="12" spans="1:10" ht="24.949999999999999" hidden="1" customHeight="1">
      <x:c r="A12" s="11">
        <x:v>10</x:v>
      </x:c>
      <x:c r="B12" s="5"/>
      <x:c r="C12" s="5"/>
      <x:c r="D12" s="7"/>
      <x:c r="E12" s="7"/>
      <x:c r="F12" s="6"/>
      <x:c r="G12" s="6"/>
      <x:c r="H12" s="6"/>
      <x:c r="I12" s="6"/>
      <x:c r="J12" s="22"/>
    </x:row>
    <x:row r="13" spans="1:10" ht="24.949999999999999" hidden="1" customHeight="1">
      <x:c r="A13" s="11">
        <x:v>11</x:v>
      </x:c>
      <x:c r="B13" s="5"/>
      <x:c r="C13" s="5"/>
      <x:c r="D13" s="7"/>
      <x:c r="E13" s="7"/>
      <x:c r="F13" s="6"/>
      <x:c r="G13" s="6"/>
      <x:c r="H13" s="6"/>
      <x:c r="I13" s="6"/>
      <x:c r="J13" s="22"/>
    </x:row>
    <x:row r="14" spans="1:10" ht="24.949999999999999" hidden="1" customHeight="1">
      <x:c r="A14" s="11">
        <x:v>12</x:v>
      </x:c>
      <x:c r="B14" s="5"/>
      <x:c r="C14" s="5"/>
      <x:c r="D14" s="7"/>
      <x:c r="E14" s="7"/>
      <x:c r="F14" s="6"/>
      <x:c r="G14" s="6"/>
      <x:c r="H14" s="6"/>
      <x:c r="I14" s="6"/>
      <x:c r="J14" s="22"/>
    </x:row>
    <x:row r="15" spans="1:10" ht="24.949999999999999" hidden="1" customHeight="1">
      <x:c r="A15" s="11">
        <x:v>13</x:v>
      </x:c>
      <x:c r="B15" s="5"/>
      <x:c r="C15" s="5"/>
      <x:c r="D15" s="7"/>
      <x:c r="E15" s="7"/>
      <x:c r="F15" s="6"/>
      <x:c r="G15" s="6"/>
      <x:c r="H15" s="6"/>
      <x:c r="I15" s="6"/>
      <x:c r="J15" s="22"/>
    </x:row>
    <x:row r="16" spans="1:10" ht="24.949999999999999" hidden="1" customHeight="1">
      <x:c r="A16" s="11">
        <x:v>14</x:v>
      </x:c>
      <x:c r="B16" s="5"/>
      <x:c r="C16" s="5"/>
      <x:c r="D16" s="7"/>
      <x:c r="E16" s="7"/>
      <x:c r="F16" s="6"/>
      <x:c r="G16" s="6"/>
      <x:c r="H16" s="6"/>
      <x:c r="I16" s="6"/>
      <x:c r="J16" s="22"/>
    </x:row>
    <x:row r="17" spans="1:10" ht="24.949999999999999" hidden="1" customHeight="1">
      <x:c r="A17" s="32">
        <x:v>15</x:v>
      </x:c>
      <x:c r="B17" s="9"/>
      <x:c r="C17" s="9"/>
      <x:c r="D17" s="8"/>
      <x:c r="E17" s="8"/>
      <x:c r="F17" s="33"/>
      <x:c r="G17" s="33"/>
      <x:c r="H17" s="33"/>
      <x:c r="I17" s="33"/>
      <x:c r="J17" s="24"/>
    </x:row>
    <x:row r="18" spans="1:10" ht="24.949999999999999" customHeight="1">
      <x:c r="A18" s="34">
        <x:v>16</x:v>
      </x:c>
      <x:c r="B18" s="35" t="s">
        <x:v>81</x:v>
      </x:c>
      <x:c r="C18" s="35">
        <x:f>SUM(C3:C17)</x:f>
        <x:v>6</x:v>
      </x:c>
      <x:c r="D18" s="35">
        <x:f>SUM(D3:D17)</x:f>
        <x:v>3</x:v>
      </x:c>
      <x:c r="E18" s="35"/>
      <x:c r="F18" s="26"/>
      <x:c r="G18" s="26"/>
      <x:c r="H18" s="26"/>
      <x:c r="I18" s="26"/>
      <x:c r="J18" s="28"/>
    </x:row>
    <x:row r="19" spans="1:10" ht="24.949999999999999" customHeight="1">
      <x:c r="A19" s="3"/>
      <x:c r="B19" s="3"/>
      <x:c r="C19" s="3"/>
      <x:c r="D19" s="3"/>
      <x:c r="F19" s="3"/>
      <x:c r="J19" s="3"/>
    </x:row>
    <x:row r="20" ht="24.949999999999999" customHeight="1"/>
    <x:row r="21" ht="24.949999999999999" customHeight="1"/>
    <x:row r="22" ht="24.949999999999999" customHeight="1"/>
    <x:row r="23" ht="24.949999999999999" customHeight="1"/>
    <x:row r="24" ht="24.949999999999999" customHeight="1"/>
  </x:sheetData>
  <x:mergeCells count="1">
    <x:mergeCell ref="A1:J1"/>
  </x:mergeCells>
  <x:pageMargins left="0.69972223043441772" right="0.69972223043441772" top="0.75" bottom="0.75" header="0.30000001192092896" footer="0.30000001192092896"/>
  <x:pageSetup paperSize="9" scale="57" firstPageNumber="1" fitToWidth="1" fitToHeight="1" orientation="portrait" usePrinterDefaults="1" blackAndWhite="0" draft="0" useFirstPageNumber="0" horizontalDpi="600" verticalDpi="600" copies="1"/>
  <x:colBreaks count="1" manualBreakCount="1">
    <x:brk id="10" min="0" max="16383" man="1" pt="0"/>
  </x:colBreaks>
</x:worksheet>
</file>

<file path=xl/worksheets/sheet9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7"/>
  <x:dimension ref="A1:J34"/>
  <x:sheetViews>
    <x:sheetView topLeftCell="A1" zoomScaleNormal="100" zoomScaleSheetLayoutView="75" workbookViewId="0">
      <x:selection activeCell="N38" activeCellId="0" sqref="N38:N38"/>
    </x:sheetView>
  </x:sheetViews>
  <x:sheetFormatPr defaultColWidth="9.00390625" defaultRowHeight="16.399999999999999"/>
  <x:cols>
    <x:col min="1" max="1" width="4.125" style="4" customWidth="1"/>
    <x:col min="2" max="2" width="12.25" style="4" hidden="1" customWidth="1"/>
    <x:col min="3" max="3" width="20.375" style="4" customWidth="1"/>
    <x:col min="4" max="4" width="18.25" style="4" customWidth="1"/>
    <x:col min="5" max="6" width="18.25" style="3" customWidth="1"/>
    <x:col min="7" max="8" width="14.125" style="3" hidden="1" customWidth="1"/>
    <x:col min="9" max="9" width="20.25" style="4" hidden="1" customWidth="1"/>
    <x:col min="10" max="10" width="18.375" style="4" customWidth="1"/>
  </x:cols>
  <x:sheetData>
    <x:row r="1" spans="1:10" ht="31.5" customHeight="1">
      <x:c r="A1" s="82" t="s">
        <x:v>99</x:v>
      </x:c>
      <x:c r="B1" s="82"/>
      <x:c r="C1" s="82"/>
      <x:c r="D1" s="82"/>
      <x:c r="E1" s="82"/>
      <x:c r="F1" s="82"/>
      <x:c r="G1" s="82"/>
      <x:c r="H1" s="82"/>
      <x:c r="I1" s="82"/>
      <x:c r="J1" s="82"/>
    </x:row>
    <x:row r="2" spans="1:10" ht="24.949999999999999" customHeight="1">
      <x:c r="A2" s="18" t="s">
        <x:v>74</x:v>
      </x:c>
      <x:c r="B2" s="19" t="s">
        <x:v>76</x:v>
      </x:c>
      <x:c r="C2" s="19" t="s">
        <x:v>17</x:v>
      </x:c>
      <x:c r="D2" s="19" t="s">
        <x:v>56</x:v>
      </x:c>
      <x:c r="E2" s="19" t="s">
        <x:v>93</x:v>
      </x:c>
      <x:c r="F2" s="19" t="s">
        <x:v>18</x:v>
      </x:c>
      <x:c r="G2" s="19" t="s">
        <x:v>5</x:v>
      </x:c>
      <x:c r="H2" s="19" t="s">
        <x:v>7</x:v>
      </x:c>
      <x:c r="I2" s="19" t="s">
        <x:v>57</x:v>
      </x:c>
      <x:c r="J2" s="20" t="s">
        <x:v>96</x:v>
      </x:c>
    </x:row>
    <x:row r="3" spans="1:10" ht="24.949999999999999" customHeight="1">
      <x:c r="A3" s="15">
        <x:v>1</x:v>
      </x:c>
      <x:c r="B3" s="37"/>
      <x:c r="C3" s="37" t="s">
        <x:v>37</x:v>
      </x:c>
      <x:c r="D3" s="37">
        <x:v>1</x:v>
      </x:c>
      <x:c r="E3" s="6" t="s">
        <x:v>94</x:v>
      </x:c>
      <x:c r="F3" s="37" t="s">
        <x:v>98</x:v>
      </x:c>
      <x:c r="G3" s="37" t="s">
        <x:v>106</x:v>
      </x:c>
      <x:c r="H3" s="37" t="s">
        <x:v>102</x:v>
      </x:c>
      <x:c r="I3" s="81" t="s">
        <x:v>117</x:v>
      </x:c>
      <x:c r="J3" s="38"/>
    </x:row>
    <x:row r="4" spans="1:10" ht="24.949999999999999" customHeight="1">
      <x:c r="A4" s="11">
        <x:v>2</x:v>
      </x:c>
      <x:c r="B4" s="39">
        <x:v>6</x:v>
      </x:c>
      <x:c r="C4" s="39" t="s">
        <x:v>11</x:v>
      </x:c>
      <x:c r="D4" s="39">
        <x:v>2</x:v>
      </x:c>
      <x:c r="E4" s="39" t="s">
        <x:v>75</x:v>
      </x:c>
      <x:c r="F4" s="39" t="s">
        <x:v>100</x:v>
      </x:c>
      <x:c r="G4" s="39" t="s">
        <x:v>106</x:v>
      </x:c>
      <x:c r="H4" s="39" t="s">
        <x:v>102</x:v>
      </x:c>
      <x:c r="I4" s="81" t="s">
        <x:v>117</x:v>
      </x:c>
      <x:c r="J4" s="40"/>
    </x:row>
    <x:row r="5" spans="1:10" ht="24.949999999999999" customHeight="1">
      <x:c r="A5" s="11">
        <x:v>3</x:v>
      </x:c>
      <x:c r="B5" s="39">
        <x:v>6</x:v>
      </x:c>
      <x:c r="C5" s="39" t="s">
        <x:v>43</x:v>
      </x:c>
      <x:c r="D5" s="39">
        <x:v>2</x:v>
      </x:c>
      <x:c r="E5" s="6" t="s">
        <x:v>94</x:v>
      </x:c>
      <x:c r="F5" s="39" t="s">
        <x:v>12</x:v>
      </x:c>
      <x:c r="G5" s="39" t="s">
        <x:v>106</x:v>
      </x:c>
      <x:c r="H5" s="39" t="s">
        <x:v>102</x:v>
      </x:c>
      <x:c r="I5" s="81" t="s">
        <x:v>117</x:v>
      </x:c>
      <x:c r="J5" s="40"/>
    </x:row>
    <x:row r="6" spans="1:10" ht="24.949999999999999" customHeight="1">
      <x:c r="A6" s="11">
        <x:v>4</x:v>
      </x:c>
      <x:c r="B6" s="39"/>
      <x:c r="C6" s="39" t="s">
        <x:v>69</x:v>
      </x:c>
      <x:c r="D6" s="39">
        <x:v>1</x:v>
      </x:c>
      <x:c r="E6" s="6" t="s">
        <x:v>94</x:v>
      </x:c>
      <x:c r="F6" s="39" t="s">
        <x:v>36</x:v>
      </x:c>
      <x:c r="G6" s="39" t="s">
        <x:v>106</x:v>
      </x:c>
      <x:c r="H6" s="39" t="s">
        <x:v>102</x:v>
      </x:c>
      <x:c r="I6" s="81" t="s">
        <x:v>117</x:v>
      </x:c>
      <x:c r="J6" s="40"/>
    </x:row>
    <x:row r="7" spans="1:10" ht="24.949999999999999" customHeight="1">
      <x:c r="A7" s="11">
        <x:v>5</x:v>
      </x:c>
      <x:c r="B7" s="39"/>
      <x:c r="C7" s="39" t="s">
        <x:v>46</x:v>
      </x:c>
      <x:c r="D7" s="39">
        <x:v>1</x:v>
      </x:c>
      <x:c r="E7" s="6" t="s">
        <x:v>94</x:v>
      </x:c>
      <x:c r="F7" s="39" t="s">
        <x:v>47</x:v>
      </x:c>
      <x:c r="G7" s="39" t="s">
        <x:v>106</x:v>
      </x:c>
      <x:c r="H7" s="39" t="s">
        <x:v>102</x:v>
      </x:c>
      <x:c r="I7" s="81" t="s">
        <x:v>117</x:v>
      </x:c>
      <x:c r="J7" s="40"/>
    </x:row>
    <x:row r="8" spans="1:10" ht="24.949999999999999" customHeight="1">
      <x:c r="A8" s="11">
        <x:v>6</x:v>
      </x:c>
      <x:c r="B8" s="39"/>
      <x:c r="C8" s="39" t="s">
        <x:v>20</x:v>
      </x:c>
      <x:c r="D8" s="39">
        <x:v>3</x:v>
      </x:c>
      <x:c r="E8" s="6" t="s">
        <x:v>94</x:v>
      </x:c>
      <x:c r="F8" s="39" t="s">
        <x:v>92</x:v>
      </x:c>
      <x:c r="G8" s="39" t="s">
        <x:v>106</x:v>
      </x:c>
      <x:c r="H8" s="39" t="s">
        <x:v>102</x:v>
      </x:c>
      <x:c r="I8" s="81" t="s">
        <x:v>117</x:v>
      </x:c>
      <x:c r="J8" s="40" t="s">
        <x:v>68</x:v>
      </x:c>
    </x:row>
    <x:row r="9" spans="1:10" ht="24.949999999999999" customHeight="1">
      <x:c r="A9" s="11">
        <x:v>7</x:v>
      </x:c>
      <x:c r="B9" s="39"/>
      <x:c r="C9" s="39" t="s">
        <x:v>67</x:v>
      </x:c>
      <x:c r="D9" s="39">
        <x:v>1</x:v>
      </x:c>
      <x:c r="E9" s="6" t="s">
        <x:v>94</x:v>
      </x:c>
      <x:c r="F9" s="39" t="s">
        <x:v>27</x:v>
      </x:c>
      <x:c r="G9" s="39" t="s">
        <x:v>106</x:v>
      </x:c>
      <x:c r="H9" s="39" t="s">
        <x:v>102</x:v>
      </x:c>
      <x:c r="I9" s="81" t="s">
        <x:v>117</x:v>
      </x:c>
      <x:c r="J9" s="40"/>
    </x:row>
    <x:row r="10" spans="1:10" ht="24.949999999999999" customHeight="1">
      <x:c r="A10" s="11">
        <x:v>8</x:v>
      </x:c>
      <x:c r="B10" s="39"/>
      <x:c r="C10" s="39" t="s">
        <x:v>24</x:v>
      </x:c>
      <x:c r="D10" s="39">
        <x:v>2</x:v>
      </x:c>
      <x:c r="E10" s="6" t="s">
        <x:v>94</x:v>
      </x:c>
      <x:c r="F10" s="39" t="s">
        <x:v>50</x:v>
      </x:c>
      <x:c r="G10" s="39" t="s">
        <x:v>106</x:v>
      </x:c>
      <x:c r="H10" s="39" t="s">
        <x:v>102</x:v>
      </x:c>
      <x:c r="I10" s="81" t="s">
        <x:v>117</x:v>
      </x:c>
      <x:c r="J10" s="40"/>
    </x:row>
    <x:row r="11" spans="1:10" ht="24.949999999999999" customHeight="1">
      <x:c r="A11" s="11">
        <x:v>9</x:v>
      </x:c>
      <x:c r="B11" s="39"/>
      <x:c r="C11" s="39" t="s">
        <x:v>79</x:v>
      </x:c>
      <x:c r="D11" s="39">
        <x:v>1</x:v>
      </x:c>
      <x:c r="E11" s="39" t="s">
        <x:v>78</x:v>
      </x:c>
      <x:c r="F11" s="39" t="s">
        <x:v>71</x:v>
      </x:c>
      <x:c r="G11" s="39" t="s">
        <x:v>106</x:v>
      </x:c>
      <x:c r="H11" s="39" t="s">
        <x:v>102</x:v>
      </x:c>
      <x:c r="I11" s="81" t="s">
        <x:v>117</x:v>
      </x:c>
      <x:c r="J11" s="40"/>
    </x:row>
    <x:row r="12" spans="1:10" ht="24.949999999999999" customHeight="1">
      <x:c r="A12" s="11">
        <x:v>10</x:v>
      </x:c>
      <x:c r="B12" s="39"/>
      <x:c r="C12" s="39" t="s">
        <x:v>14</x:v>
      </x:c>
      <x:c r="D12" s="39">
        <x:v>1</x:v>
      </x:c>
      <x:c r="E12" s="39" t="s">
        <x:v>75</x:v>
      </x:c>
      <x:c r="F12" s="39" t="s">
        <x:v>105</x:v>
      </x:c>
      <x:c r="G12" s="39" t="s">
        <x:v>106</x:v>
      </x:c>
      <x:c r="H12" s="39" t="s">
        <x:v>102</x:v>
      </x:c>
      <x:c r="I12" s="81" t="s">
        <x:v>117</x:v>
      </x:c>
      <x:c r="J12" s="40" t="s">
        <x:v>97</x:v>
      </x:c>
    </x:row>
    <x:row r="13" spans="1:10" ht="24.949999999999999" customHeight="1">
      <x:c r="A13" s="11">
        <x:v>11</x:v>
      </x:c>
      <x:c r="B13" s="39"/>
      <x:c r="C13" s="39" t="s">
        <x:v>45</x:v>
      </x:c>
      <x:c r="D13" s="39">
        <x:v>1</x:v>
      </x:c>
      <x:c r="E13" s="6" t="s">
        <x:v>94</x:v>
      </x:c>
      <x:c r="F13" s="39" t="s">
        <x:v>107</x:v>
      </x:c>
      <x:c r="G13" s="39" t="s">
        <x:v>106</x:v>
      </x:c>
      <x:c r="H13" s="39" t="s">
        <x:v>102</x:v>
      </x:c>
      <x:c r="I13" s="81" t="s">
        <x:v>117</x:v>
      </x:c>
      <x:c r="J13" s="40"/>
    </x:row>
    <x:row r="14" spans="1:10" ht="24.949999999999999" customHeight="1">
      <x:c r="A14" s="11">
        <x:v>12</x:v>
      </x:c>
      <x:c r="B14" s="39"/>
      <x:c r="C14" s="39" t="s">
        <x:v>45</x:v>
      </x:c>
      <x:c r="D14" s="39">
        <x:v>1</x:v>
      </x:c>
      <x:c r="E14" s="39" t="s">
        <x:v>94</x:v>
      </x:c>
      <x:c r="F14" s="39" t="s">
        <x:v>35</x:v>
      </x:c>
      <x:c r="G14" s="39" t="s">
        <x:v>106</x:v>
      </x:c>
      <x:c r="H14" s="39" t="s">
        <x:v>102</x:v>
      </x:c>
      <x:c r="I14" s="39" t="s">
        <x:v>117</x:v>
      </x:c>
      <x:c r="J14" s="40"/>
    </x:row>
    <x:row r="15" spans="1:10" ht="24.949999999999999" hidden="1" customHeight="1">
      <x:c r="A15" s="11">
        <x:v>13</x:v>
      </x:c>
      <x:c r="B15" s="39"/>
      <x:c r="C15" s="39"/>
      <x:c r="D15" s="39"/>
      <x:c r="E15" s="42"/>
      <x:c r="F15" s="42"/>
      <x:c r="G15" s="42"/>
      <x:c r="H15" s="42"/>
      <x:c r="I15" s="39"/>
      <x:c r="J15" s="40"/>
    </x:row>
    <x:row r="16" spans="1:10" ht="24.949999999999999" hidden="1" customHeight="1">
      <x:c r="A16" s="11">
        <x:v>14</x:v>
      </x:c>
      <x:c r="B16" s="5"/>
      <x:c r="C16" s="5"/>
      <x:c r="D16" s="7"/>
      <x:c r="E16" s="7"/>
      <x:c r="F16" s="7"/>
      <x:c r="G16" s="10"/>
      <x:c r="H16" s="10"/>
      <x:c r="I16" s="43"/>
      <x:c r="J16" s="22"/>
    </x:row>
    <x:row r="17" spans="1:10" ht="24.949999999999999" hidden="1" customHeight="1">
      <x:c r="A17" s="11">
        <x:v>15</x:v>
      </x:c>
      <x:c r="B17" s="5"/>
      <x:c r="C17" s="5"/>
      <x:c r="D17" s="7"/>
      <x:c r="E17" s="7"/>
      <x:c r="F17" s="7"/>
      <x:c r="G17" s="10"/>
      <x:c r="H17" s="10"/>
      <x:c r="I17" s="43"/>
      <x:c r="J17" s="22"/>
    </x:row>
    <x:row r="18" spans="1:10" ht="24.949999999999999" hidden="1" customHeight="1">
      <x:c r="A18" s="11">
        <x:v>16</x:v>
      </x:c>
      <x:c r="B18" s="5"/>
      <x:c r="C18" s="5"/>
      <x:c r="D18" s="7"/>
      <x:c r="E18" s="7"/>
      <x:c r="F18" s="7"/>
      <x:c r="G18" s="10"/>
      <x:c r="H18" s="10"/>
      <x:c r="I18" s="43"/>
      <x:c r="J18" s="22"/>
    </x:row>
    <x:row r="19" spans="1:10" ht="24.949999999999999" hidden="1" customHeight="1">
      <x:c r="A19" s="11">
        <x:v>17</x:v>
      </x:c>
      <x:c r="B19" s="5"/>
      <x:c r="C19" s="5"/>
      <x:c r="D19" s="7"/>
      <x:c r="E19" s="7"/>
      <x:c r="F19" s="7"/>
      <x:c r="G19" s="10"/>
      <x:c r="H19" s="10"/>
      <x:c r="I19" s="43"/>
      <x:c r="J19" s="22"/>
    </x:row>
    <x:row r="20" spans="1:10" ht="24.949999999999999" hidden="1" customHeight="1">
      <x:c r="A20" s="11">
        <x:v>18</x:v>
      </x:c>
      <x:c r="B20" s="5"/>
      <x:c r="C20" s="5"/>
      <x:c r="D20" s="7"/>
      <x:c r="E20" s="7"/>
      <x:c r="F20" s="7"/>
      <x:c r="G20" s="10"/>
      <x:c r="H20" s="10"/>
      <x:c r="I20" s="43"/>
      <x:c r="J20" s="22"/>
    </x:row>
    <x:row r="21" spans="1:10" ht="24.949999999999999" hidden="1" customHeight="1">
      <x:c r="A21" s="11">
        <x:v>19</x:v>
      </x:c>
      <x:c r="B21" s="5"/>
      <x:c r="C21" s="5"/>
      <x:c r="D21" s="7"/>
      <x:c r="E21" s="7"/>
      <x:c r="F21" s="7"/>
      <x:c r="G21" s="10"/>
      <x:c r="H21" s="10"/>
      <x:c r="I21" s="43"/>
      <x:c r="J21" s="22"/>
    </x:row>
    <x:row r="22" spans="1:10" ht="24.949999999999999" hidden="1" customHeight="1">
      <x:c r="A22" s="11">
        <x:v>20</x:v>
      </x:c>
      <x:c r="B22" s="5"/>
      <x:c r="C22" s="5"/>
      <x:c r="D22" s="7"/>
      <x:c r="E22" s="7"/>
      <x:c r="F22" s="7"/>
      <x:c r="G22" s="10"/>
      <x:c r="H22" s="10"/>
      <x:c r="I22" s="43"/>
      <x:c r="J22" s="22"/>
    </x:row>
    <x:row r="23" spans="1:10" ht="24.949999999999999" hidden="1" customHeight="1">
      <x:c r="A23" s="11">
        <x:v>21</x:v>
      </x:c>
      <x:c r="B23" s="5"/>
      <x:c r="C23" s="5"/>
      <x:c r="D23" s="7"/>
      <x:c r="E23" s="7"/>
      <x:c r="F23" s="7"/>
      <x:c r="G23" s="10"/>
      <x:c r="H23" s="10"/>
      <x:c r="I23" s="43"/>
      <x:c r="J23" s="22"/>
    </x:row>
    <x:row r="24" spans="1:10" ht="24.949999999999999" hidden="1" customHeight="1">
      <x:c r="A24" s="11">
        <x:v>22</x:v>
      </x:c>
      <x:c r="B24" s="5"/>
      <x:c r="C24" s="5"/>
      <x:c r="D24" s="7"/>
      <x:c r="E24" s="7"/>
      <x:c r="F24" s="7"/>
      <x:c r="G24" s="10"/>
      <x:c r="H24" s="10"/>
      <x:c r="I24" s="43"/>
      <x:c r="J24" s="22"/>
    </x:row>
    <x:row r="25" spans="1:10" ht="24.949999999999999" hidden="1" customHeight="1">
      <x:c r="A25" s="11">
        <x:v>23</x:v>
      </x:c>
      <x:c r="B25" s="5"/>
      <x:c r="C25" s="5"/>
      <x:c r="D25" s="7"/>
      <x:c r="E25" s="7"/>
      <x:c r="F25" s="7"/>
      <x:c r="G25" s="10"/>
      <x:c r="H25" s="10"/>
      <x:c r="I25" s="43"/>
      <x:c r="J25" s="22"/>
    </x:row>
    <x:row r="26" spans="1:10" ht="24.949999999999999" hidden="1" customHeight="1">
      <x:c r="A26" s="11">
        <x:v>24</x:v>
      </x:c>
      <x:c r="B26" s="5"/>
      <x:c r="C26" s="5"/>
      <x:c r="D26" s="7"/>
      <x:c r="E26" s="7"/>
      <x:c r="F26" s="7"/>
      <x:c r="G26" s="10"/>
      <x:c r="H26" s="10"/>
      <x:c r="I26" s="43"/>
      <x:c r="J26" s="22"/>
    </x:row>
    <x:row r="27" spans="1:10" ht="24.949999999999999" hidden="1" customHeight="1">
      <x:c r="A27" s="11">
        <x:v>25</x:v>
      </x:c>
      <x:c r="B27" s="5"/>
      <x:c r="C27" s="5"/>
      <x:c r="D27" s="7"/>
      <x:c r="E27" s="7"/>
      <x:c r="F27" s="7"/>
      <x:c r="G27" s="10"/>
      <x:c r="H27" s="10"/>
      <x:c r="I27" s="43"/>
      <x:c r="J27" s="22"/>
    </x:row>
    <x:row r="28" spans="1:10" ht="24.949999999999999" hidden="1" customHeight="1">
      <x:c r="A28" s="11">
        <x:v>26</x:v>
      </x:c>
      <x:c r="B28" s="5"/>
      <x:c r="C28" s="5"/>
      <x:c r="D28" s="7"/>
      <x:c r="E28" s="7"/>
      <x:c r="F28" s="7"/>
      <x:c r="G28" s="10"/>
      <x:c r="H28" s="10"/>
      <x:c r="I28" s="43"/>
      <x:c r="J28" s="22"/>
    </x:row>
    <x:row r="29" spans="1:10" ht="24.949999999999999" hidden="1" customHeight="1">
      <x:c r="A29" s="11">
        <x:v>27</x:v>
      </x:c>
      <x:c r="B29" s="5"/>
      <x:c r="C29" s="5"/>
      <x:c r="D29" s="7"/>
      <x:c r="E29" s="7"/>
      <x:c r="F29" s="7"/>
      <x:c r="G29" s="10"/>
      <x:c r="H29" s="10"/>
      <x:c r="I29" s="43"/>
      <x:c r="J29" s="22"/>
    </x:row>
    <x:row r="30" spans="1:10" ht="24.949999999999999" hidden="1" customHeight="1">
      <x:c r="A30" s="11">
        <x:v>28</x:v>
      </x:c>
      <x:c r="B30" s="5"/>
      <x:c r="C30" s="5"/>
      <x:c r="D30" s="7"/>
      <x:c r="E30" s="7"/>
      <x:c r="F30" s="7"/>
      <x:c r="G30" s="10"/>
      <x:c r="H30" s="10"/>
      <x:c r="I30" s="43"/>
      <x:c r="J30" s="22"/>
    </x:row>
    <x:row r="31" spans="1:10" ht="24.949999999999999" hidden="1" customHeight="1">
      <x:c r="A31" s="11">
        <x:v>29</x:v>
      </x:c>
      <x:c r="B31" s="5"/>
      <x:c r="C31" s="5"/>
      <x:c r="D31" s="7"/>
      <x:c r="E31" s="7"/>
      <x:c r="F31" s="7"/>
      <x:c r="G31" s="10"/>
      <x:c r="H31" s="10"/>
      <x:c r="I31" s="43"/>
      <x:c r="J31" s="22"/>
    </x:row>
    <x:row r="32" spans="1:10" ht="24.949999999999999" hidden="1" customHeight="1">
      <x:c r="A32" s="32">
        <x:v>30</x:v>
      </x:c>
      <x:c r="B32" s="9"/>
      <x:c r="C32" s="9"/>
      <x:c r="D32" s="8"/>
      <x:c r="E32" s="8"/>
      <x:c r="F32" s="8"/>
      <x:c r="G32" s="10"/>
      <x:c r="H32" s="10"/>
      <x:c r="I32" s="44"/>
      <x:c r="J32" s="45"/>
    </x:row>
    <x:row r="33" spans="1:10" ht="24.949999999999999" customHeight="1">
      <x:c r="A33" s="34">
        <x:v>31</x:v>
      </x:c>
      <x:c r="B33" s="35">
        <x:f>SUM(B3:B14)</x:f>
        <x:v>12</x:v>
      </x:c>
      <x:c r="C33" s="35"/>
      <x:c r="D33" s="35">
        <x:f>SUM(D3:D32)</x:f>
        <x:v>17</x:v>
      </x:c>
      <x:c r="E33" s="35"/>
      <x:c r="F33" s="27"/>
      <x:c r="G33" s="79"/>
      <x:c r="H33" s="79"/>
      <x:c r="I33" s="46"/>
      <x:c r="J33" s="28"/>
    </x:row>
    <x:row r="34" spans="1:10" ht="24.949999999999999" customHeight="1">
      <x:c r="A34" s="3"/>
      <x:c r="B34" s="3"/>
      <x:c r="C34" s="3"/>
      <x:c r="D34" s="3"/>
      <x:c r="I34" s="3"/>
      <x:c r="J34" s="3"/>
    </x:row>
    <x:row r="35" ht="24.949999999999999" customHeight="1"/>
    <x:row r="36" ht="24.949999999999999" customHeight="1"/>
  </x:sheetData>
  <x:mergeCells count="1">
    <x:mergeCell ref="A1:J1"/>
  </x:mergeCells>
  <x:pageMargins left="0.69972223043441772" right="0.69972223043441772" top="0.75" bottom="0.75" header="0.30000001192092896" footer="0.30000001192092896"/>
  <x:pageSetup paperSize="9" scale="76" firstPageNumber="1" fitToWidth="1" fitToHeight="1" orientation="portrait" usePrinterDefaults="1" blackAndWhite="0" draft="0" useFirstPageNumber="0" horizontalDpi="600" verticalDpi="600" copies="1"/>
  <x:colBreaks count="1" manualBreakCount="1">
    <x:brk id="10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9" baseType="lpstr">
      <vt:lpstr>자전거총대수</vt:lpstr>
      <vt:lpstr>사무실(꿈에그린아파트앞)~청라루주변(4곳)</vt:lpstr>
      <vt:lpstr>1주차장주변~음악분수대앞</vt:lpstr>
      <vt:lpstr>청라문화복지센터~청라호수도서관</vt:lpstr>
      <vt:lpstr>음악당</vt:lpstr>
      <vt:lpstr>2주차장</vt:lpstr>
      <vt:lpstr>3주차장</vt:lpstr>
      <vt:lpstr>4주차장</vt:lpstr>
      <vt:lpstr>커넬지역</vt:lpstr>
    </vt:vector>
  </ep:TitlesOfParts>
  <ep:TotalTime>929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67</cp:revision>
  <cp:lastPrinted>2022-05-24T02:04:50.000</cp:lastPrinted>
  <dcterms:created xsi:type="dcterms:W3CDTF">2022-05-23T06:13:18.000</dcterms:created>
  <dcterms:modified xsi:type="dcterms:W3CDTF">2025-07-15T02:25:19.244</dcterms:modified>
  <cp:version>1100.0100.01</cp:version>
</cp:coreProperties>
</file>