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845" windowHeight="8895" tabRatio="500"/>
  </bookViews>
  <sheets>
    <sheet name="종적조회결과(1)" sheetId="1" r:id="rId1"/>
  </sheets>
  <definedNames>
    <definedName name="_xlnm._FilterDatabase" localSheetId="0" hidden="1">'종적조회결과(1)'!$B$1:$M$405</definedName>
  </definedNames>
  <calcPr calcId="125725" iterateDelta="1.0000000474974513E-3"/>
</workbook>
</file>

<file path=xl/calcChain.xml><?xml version="1.0" encoding="utf-8"?>
<calcChain xmlns="http://schemas.openxmlformats.org/spreadsheetml/2006/main">
  <c r="E405" i="1"/>
  <c r="E540"/>
  <c r="E539"/>
  <c r="E538"/>
  <c r="E537"/>
  <c r="E536"/>
  <c r="E535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2"/>
  <c r="E101"/>
  <c r="E100"/>
  <c r="E99"/>
  <c r="E98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<sst xmlns="http://schemas.openxmlformats.org/spreadsheetml/2006/main" count="2838" uniqueCount="1190">
  <si>
    <t>전인수</t>
  </si>
  <si>
    <t>권혁주</t>
  </si>
  <si>
    <t>최용봉</t>
  </si>
  <si>
    <t>이인선</t>
  </si>
  <si>
    <t>박종진</t>
  </si>
  <si>
    <t>차현철</t>
  </si>
  <si>
    <t>주-유환건철</t>
  </si>
  <si>
    <t>태영환경(주)</t>
  </si>
  <si>
    <t>수취인불명</t>
  </si>
  <si>
    <t>수취인부재</t>
  </si>
  <si>
    <t>경도건설(주)</t>
  </si>
  <si>
    <t>(주)율도상사</t>
  </si>
  <si>
    <t>주소불명</t>
  </si>
  <si>
    <t>(주)성환자원</t>
  </si>
  <si>
    <t>이사불명</t>
  </si>
  <si>
    <t>보령웅천</t>
  </si>
  <si>
    <t>인천계양</t>
  </si>
  <si>
    <t>(주)KS기업</t>
  </si>
  <si>
    <t>인천운서동</t>
  </si>
  <si>
    <t>광주광산</t>
  </si>
  <si>
    <t>시흥대야동</t>
  </si>
  <si>
    <t>주)철진이엔지</t>
  </si>
  <si>
    <t>미배달사유</t>
  </si>
  <si>
    <t>배달결과</t>
  </si>
  <si>
    <t>인천가정동</t>
  </si>
  <si>
    <t>배달일자</t>
  </si>
  <si>
    <t>접수번호</t>
  </si>
  <si>
    <t>접수우체국</t>
  </si>
  <si>
    <t xml:space="preserve"> 등기번호</t>
  </si>
  <si>
    <t>접수일자</t>
  </si>
  <si>
    <t>폐문부재</t>
  </si>
  <si>
    <t>반송불요</t>
  </si>
  <si>
    <t>노경율</t>
  </si>
  <si>
    <t>복성훈</t>
  </si>
  <si>
    <t>김정은</t>
  </si>
  <si>
    <t>박성진</t>
  </si>
  <si>
    <t>이도성</t>
  </si>
  <si>
    <t>오용섭</t>
  </si>
  <si>
    <t>신지연</t>
  </si>
  <si>
    <t>박창환</t>
  </si>
  <si>
    <t>강양구</t>
  </si>
  <si>
    <t>김영일</t>
  </si>
  <si>
    <t>유정훈</t>
  </si>
  <si>
    <t>유성민</t>
  </si>
  <si>
    <t>이은경</t>
  </si>
  <si>
    <t>최희라</t>
  </si>
  <si>
    <t>김진동</t>
  </si>
  <si>
    <t>이순이</t>
  </si>
  <si>
    <t>이봉남</t>
  </si>
  <si>
    <t>권헌기</t>
  </si>
  <si>
    <t>윤태형</t>
  </si>
  <si>
    <t>유진</t>
  </si>
  <si>
    <t>부평</t>
  </si>
  <si>
    <t>표창현</t>
  </si>
  <si>
    <t>오규배</t>
  </si>
  <si>
    <t>이창우</t>
  </si>
  <si>
    <t>김용규</t>
  </si>
  <si>
    <t>이준형</t>
  </si>
  <si>
    <t>박순섭</t>
  </si>
  <si>
    <t>이시영</t>
  </si>
  <si>
    <t>곽충원</t>
  </si>
  <si>
    <t>박원형</t>
  </si>
  <si>
    <t>고슬기</t>
  </si>
  <si>
    <t>김선덕</t>
  </si>
  <si>
    <t>이재심</t>
  </si>
  <si>
    <t>윤중현</t>
  </si>
  <si>
    <t>한동환</t>
  </si>
  <si>
    <t>이영민</t>
  </si>
  <si>
    <t>이광호</t>
  </si>
  <si>
    <t>전광세</t>
  </si>
  <si>
    <t>고관환</t>
  </si>
  <si>
    <t>유경숙</t>
  </si>
  <si>
    <t>윤미옥</t>
  </si>
  <si>
    <t>조남순</t>
  </si>
  <si>
    <t>김현미</t>
  </si>
  <si>
    <t>정현섭</t>
  </si>
  <si>
    <t>한재영</t>
  </si>
  <si>
    <t>황유현</t>
  </si>
  <si>
    <t>시흥</t>
  </si>
  <si>
    <t>김근중</t>
  </si>
  <si>
    <t>이춘식</t>
  </si>
  <si>
    <t>김철권</t>
  </si>
  <si>
    <t>오한나</t>
  </si>
  <si>
    <t>이장근</t>
  </si>
  <si>
    <t>양희원</t>
  </si>
  <si>
    <t>유영호</t>
  </si>
  <si>
    <t>김나라</t>
  </si>
  <si>
    <t>양상우</t>
  </si>
  <si>
    <t>윤성탁</t>
  </si>
  <si>
    <t>조성운</t>
  </si>
  <si>
    <t>정대영</t>
  </si>
  <si>
    <t>배달국</t>
  </si>
  <si>
    <t>김미선</t>
  </si>
  <si>
    <t>박상철</t>
  </si>
  <si>
    <t>김영지</t>
  </si>
  <si>
    <t>서인천</t>
  </si>
  <si>
    <t>손병선</t>
  </si>
  <si>
    <t>송병욱</t>
  </si>
  <si>
    <t>박재오</t>
  </si>
  <si>
    <t>강문호</t>
  </si>
  <si>
    <t>김상익</t>
  </si>
  <si>
    <t>정경화</t>
  </si>
  <si>
    <t>강동호</t>
  </si>
  <si>
    <t>정기훈</t>
  </si>
  <si>
    <t>황필남</t>
  </si>
  <si>
    <t>남기성</t>
  </si>
  <si>
    <t>노경일</t>
  </si>
  <si>
    <t>박제호</t>
  </si>
  <si>
    <t>장택수</t>
  </si>
  <si>
    <t>주유창</t>
  </si>
  <si>
    <t>강원제</t>
  </si>
  <si>
    <t>강수정</t>
  </si>
  <si>
    <t>김동훈</t>
  </si>
  <si>
    <t>이재문</t>
  </si>
  <si>
    <t>강상곤</t>
  </si>
  <si>
    <t>박정미</t>
  </si>
  <si>
    <t>노지영</t>
  </si>
  <si>
    <t>윤병훈</t>
  </si>
  <si>
    <t>김경란</t>
  </si>
  <si>
    <t>윤상돈</t>
  </si>
  <si>
    <t>노순복</t>
  </si>
  <si>
    <t>박혜령</t>
  </si>
  <si>
    <t>박제희</t>
  </si>
  <si>
    <t>남지영</t>
  </si>
  <si>
    <t>정상욱</t>
  </si>
  <si>
    <t>김재중</t>
  </si>
  <si>
    <t>김장훈</t>
  </si>
  <si>
    <t>정영훈</t>
  </si>
  <si>
    <t>이희석</t>
  </si>
  <si>
    <t>김미영</t>
  </si>
  <si>
    <t>김시환</t>
  </si>
  <si>
    <t>서민철</t>
  </si>
  <si>
    <t>배정오</t>
  </si>
  <si>
    <t>송주연</t>
  </si>
  <si>
    <t>조동환</t>
  </si>
  <si>
    <t>이명근</t>
  </si>
  <si>
    <t>임효준</t>
  </si>
  <si>
    <t>최석주</t>
  </si>
  <si>
    <t>최종도</t>
  </si>
  <si>
    <t>장근종</t>
  </si>
  <si>
    <t>정용태</t>
  </si>
  <si>
    <t>김행숙</t>
  </si>
  <si>
    <t>박성문</t>
  </si>
  <si>
    <t>김윤수</t>
  </si>
  <si>
    <t>안산</t>
  </si>
  <si>
    <t>박지혜</t>
  </si>
  <si>
    <t>김상오</t>
  </si>
  <si>
    <t>김영락</t>
  </si>
  <si>
    <t>이주석</t>
  </si>
  <si>
    <t>김희숙</t>
  </si>
  <si>
    <t>한상민</t>
  </si>
  <si>
    <t>조성삼</t>
  </si>
  <si>
    <t>곽현경</t>
  </si>
  <si>
    <t>주순희</t>
  </si>
  <si>
    <t>김용섭</t>
  </si>
  <si>
    <t>안민용</t>
  </si>
  <si>
    <t>이진희</t>
  </si>
  <si>
    <t>서을석</t>
  </si>
  <si>
    <t>정정순</t>
  </si>
  <si>
    <t>김용구</t>
  </si>
  <si>
    <t>허종</t>
  </si>
  <si>
    <t>김이호</t>
  </si>
  <si>
    <t>백민섭</t>
  </si>
  <si>
    <t>심광식</t>
  </si>
  <si>
    <t>김기영</t>
  </si>
  <si>
    <t>이정인</t>
  </si>
  <si>
    <t>윤재석</t>
  </si>
  <si>
    <t>손이모</t>
  </si>
  <si>
    <t>김향희</t>
  </si>
  <si>
    <t>장명섭</t>
  </si>
  <si>
    <t>황재근</t>
  </si>
  <si>
    <t>김현기</t>
  </si>
  <si>
    <t>홍석훈</t>
  </si>
  <si>
    <t>임대훈</t>
  </si>
  <si>
    <t>한충수</t>
  </si>
  <si>
    <t>염덕규</t>
  </si>
  <si>
    <t>나순자</t>
  </si>
  <si>
    <t>이창현</t>
  </si>
  <si>
    <t>이지현</t>
  </si>
  <si>
    <t>이근준</t>
  </si>
  <si>
    <t>박현일</t>
  </si>
  <si>
    <t>김영신</t>
  </si>
  <si>
    <t>김수지</t>
  </si>
  <si>
    <t>정성수</t>
  </si>
  <si>
    <t>신혜진</t>
  </si>
  <si>
    <t>이상현</t>
  </si>
  <si>
    <t>박시현</t>
  </si>
  <si>
    <t>정지영</t>
  </si>
  <si>
    <t>오진현</t>
  </si>
  <si>
    <t>김송훈</t>
  </si>
  <si>
    <t>송오영</t>
  </si>
  <si>
    <t>윤수진</t>
  </si>
  <si>
    <t>최경애</t>
  </si>
  <si>
    <t>정충기</t>
  </si>
  <si>
    <t>이경선</t>
  </si>
  <si>
    <t>기우성</t>
  </si>
  <si>
    <t>최성흔</t>
  </si>
  <si>
    <t>이선우</t>
  </si>
  <si>
    <t>김재만</t>
  </si>
  <si>
    <t>박효국</t>
  </si>
  <si>
    <t>박희연</t>
  </si>
  <si>
    <t>오세연</t>
  </si>
  <si>
    <t>이영미</t>
  </si>
  <si>
    <t>박종삼</t>
  </si>
  <si>
    <t>지창언</t>
  </si>
  <si>
    <t>김도영</t>
  </si>
  <si>
    <t>남인천</t>
  </si>
  <si>
    <t>정택승</t>
  </si>
  <si>
    <t>심보연</t>
  </si>
  <si>
    <t>황상현</t>
  </si>
  <si>
    <t>최승규</t>
  </si>
  <si>
    <t>이지연</t>
  </si>
  <si>
    <t>김군자</t>
  </si>
  <si>
    <t>강문수</t>
  </si>
  <si>
    <t>배연임</t>
  </si>
  <si>
    <t>박영미</t>
  </si>
  <si>
    <t>차영호</t>
  </si>
  <si>
    <t>이승근</t>
  </si>
  <si>
    <t>이성용</t>
  </si>
  <si>
    <t>김성식</t>
  </si>
  <si>
    <t>장세동</t>
  </si>
  <si>
    <t>이영환</t>
  </si>
  <si>
    <t>최진희</t>
  </si>
  <si>
    <t>조현민</t>
  </si>
  <si>
    <t>김호순</t>
  </si>
  <si>
    <t>정현일</t>
  </si>
  <si>
    <t>김정화</t>
  </si>
  <si>
    <t>김병순</t>
  </si>
  <si>
    <t>유병창</t>
  </si>
  <si>
    <t>김판기</t>
  </si>
  <si>
    <t>안순영</t>
  </si>
  <si>
    <t>권순봉</t>
  </si>
  <si>
    <t>김용석</t>
  </si>
  <si>
    <t>홍성순</t>
  </si>
  <si>
    <t>김재덕</t>
  </si>
  <si>
    <t>차미경</t>
  </si>
  <si>
    <t>경미연</t>
  </si>
  <si>
    <t>정광호</t>
  </si>
  <si>
    <t>이경수</t>
  </si>
  <si>
    <t>곽덕진</t>
  </si>
  <si>
    <t>김택성</t>
  </si>
  <si>
    <t>김장</t>
  </si>
  <si>
    <t>유진희</t>
  </si>
  <si>
    <t>김대현</t>
  </si>
  <si>
    <t>이호성</t>
  </si>
  <si>
    <t>채동수</t>
  </si>
  <si>
    <t>장재웅</t>
  </si>
  <si>
    <t>김정미</t>
  </si>
  <si>
    <t>최성영</t>
  </si>
  <si>
    <t>김형기</t>
  </si>
  <si>
    <t>이채원</t>
  </si>
  <si>
    <t>김인열</t>
  </si>
  <si>
    <t>정태복</t>
  </si>
  <si>
    <t>손광자</t>
  </si>
  <si>
    <t>이대규</t>
  </si>
  <si>
    <t>방명학</t>
  </si>
  <si>
    <t>이창배</t>
  </si>
  <si>
    <t>김은남</t>
  </si>
  <si>
    <t>유영돈</t>
  </si>
  <si>
    <t>김경학</t>
  </si>
  <si>
    <t>이연수</t>
  </si>
  <si>
    <t>이한우</t>
  </si>
  <si>
    <t>신희숙</t>
  </si>
  <si>
    <t>정현관</t>
  </si>
  <si>
    <t>김종철</t>
  </si>
  <si>
    <t>정호영</t>
  </si>
  <si>
    <t>이종태</t>
  </si>
  <si>
    <t>라병희</t>
  </si>
  <si>
    <t>주우용</t>
  </si>
  <si>
    <t>박복규</t>
  </si>
  <si>
    <t>한형수</t>
  </si>
  <si>
    <t>박영만</t>
  </si>
  <si>
    <t>안병만</t>
  </si>
  <si>
    <t>정영숙</t>
  </si>
  <si>
    <t>신광민</t>
  </si>
  <si>
    <t>장은정</t>
  </si>
  <si>
    <t>이영종</t>
  </si>
  <si>
    <t>김만억</t>
  </si>
  <si>
    <t>방진영</t>
  </si>
  <si>
    <t>황승호</t>
  </si>
  <si>
    <t>이종선</t>
  </si>
  <si>
    <t>이만우</t>
  </si>
  <si>
    <t>이성광</t>
  </si>
  <si>
    <t>나명수</t>
  </si>
  <si>
    <t>안중</t>
  </si>
  <si>
    <t>남경우</t>
  </si>
  <si>
    <t>이정칠</t>
  </si>
  <si>
    <t>최태호</t>
  </si>
  <si>
    <t>손미자</t>
  </si>
  <si>
    <t>유지영</t>
  </si>
  <si>
    <t>이재원</t>
  </si>
  <si>
    <t>홍은정</t>
  </si>
  <si>
    <t>구명선</t>
  </si>
  <si>
    <t>심은정</t>
  </si>
  <si>
    <t>유재희</t>
  </si>
  <si>
    <t>박성웅</t>
  </si>
  <si>
    <t>홍혁표</t>
  </si>
  <si>
    <t>이선이</t>
  </si>
  <si>
    <t>박정원</t>
  </si>
  <si>
    <t>김민락</t>
  </si>
  <si>
    <t>박덕명</t>
  </si>
  <si>
    <t>안영배</t>
  </si>
  <si>
    <t>이희자</t>
  </si>
  <si>
    <t>한순덕</t>
  </si>
  <si>
    <t>김위찬</t>
  </si>
  <si>
    <t>김근범</t>
  </si>
  <si>
    <t>김진성</t>
  </si>
  <si>
    <t>임동열</t>
  </si>
  <si>
    <t>유혜란</t>
  </si>
  <si>
    <t>이효녀</t>
  </si>
  <si>
    <t>김동배</t>
  </si>
  <si>
    <t>남상훈</t>
  </si>
  <si>
    <t>윤종연</t>
  </si>
  <si>
    <t>정규락</t>
  </si>
  <si>
    <t>김진희</t>
  </si>
  <si>
    <t>정명희</t>
  </si>
  <si>
    <t>정영호</t>
  </si>
  <si>
    <t>이인욱</t>
  </si>
  <si>
    <t>최성수</t>
  </si>
  <si>
    <t>이경묵</t>
  </si>
  <si>
    <t>장경임</t>
  </si>
  <si>
    <t>이민규</t>
  </si>
  <si>
    <t>오정자</t>
  </si>
  <si>
    <t>지수경</t>
  </si>
  <si>
    <t>김영서</t>
  </si>
  <si>
    <t>정래선</t>
  </si>
  <si>
    <t>전승환</t>
  </si>
  <si>
    <t>박순주</t>
  </si>
  <si>
    <t>전승표</t>
  </si>
  <si>
    <t>박인석</t>
  </si>
  <si>
    <t>임병권</t>
  </si>
  <si>
    <t>장미정</t>
  </si>
  <si>
    <t>이미선</t>
  </si>
  <si>
    <t>나승갑</t>
  </si>
  <si>
    <t>이경이</t>
  </si>
  <si>
    <t>조정현</t>
  </si>
  <si>
    <t>박춘식</t>
  </si>
  <si>
    <t>김현주</t>
  </si>
  <si>
    <t>김광행</t>
  </si>
  <si>
    <t>김재은</t>
  </si>
  <si>
    <t>임병선</t>
  </si>
  <si>
    <t>유정아</t>
  </si>
  <si>
    <t>신기호</t>
  </si>
  <si>
    <t>박유봉</t>
  </si>
  <si>
    <t>민미선</t>
  </si>
  <si>
    <t>백의균</t>
  </si>
  <si>
    <t>김기성</t>
  </si>
  <si>
    <t>홍남일</t>
  </si>
  <si>
    <t>박경민</t>
  </si>
  <si>
    <t>박병호</t>
  </si>
  <si>
    <t>한미자</t>
  </si>
  <si>
    <t>박남수</t>
  </si>
  <si>
    <t>권향란</t>
  </si>
  <si>
    <t>이이성</t>
  </si>
  <si>
    <t>김강석</t>
  </si>
  <si>
    <t>김성준</t>
  </si>
  <si>
    <t>이미아</t>
  </si>
  <si>
    <t>박승여</t>
  </si>
  <si>
    <t>정미영</t>
  </si>
  <si>
    <t>변성규</t>
  </si>
  <si>
    <t>류기용</t>
  </si>
  <si>
    <t>최수재</t>
  </si>
  <si>
    <t>유근용</t>
  </si>
  <si>
    <t>김은숙</t>
  </si>
  <si>
    <t>백성구</t>
  </si>
  <si>
    <t>박덕례</t>
  </si>
  <si>
    <t>김용문</t>
  </si>
  <si>
    <t>최화중</t>
  </si>
  <si>
    <t>유병열</t>
  </si>
  <si>
    <t>김태선</t>
  </si>
  <si>
    <t>김태우</t>
  </si>
  <si>
    <t>기상무</t>
  </si>
  <si>
    <t>남정우</t>
  </si>
  <si>
    <t>서청주</t>
  </si>
  <si>
    <t>박종완</t>
  </si>
  <si>
    <t>장기우</t>
  </si>
  <si>
    <t>심재준</t>
  </si>
  <si>
    <t>윤진덕</t>
  </si>
  <si>
    <t>김희진</t>
  </si>
  <si>
    <t>이용봉</t>
  </si>
  <si>
    <t>한태성</t>
  </si>
  <si>
    <t>나종월</t>
  </si>
  <si>
    <t>신소연</t>
  </si>
  <si>
    <t>충주</t>
  </si>
  <si>
    <t>정용진</t>
  </si>
  <si>
    <t>황후선</t>
  </si>
  <si>
    <t>김성남</t>
  </si>
  <si>
    <t>명태희</t>
  </si>
  <si>
    <t>MOHAMMED SAHIB HASHIM MOHAMMED</t>
  </si>
  <si>
    <t>(주)유진산기  T.575-2538</t>
  </si>
  <si>
    <t>송성미외1(신재영)</t>
  </si>
  <si>
    <t>이광효  T.573-6371</t>
  </si>
  <si>
    <t>기타(보관기간경과반송)</t>
  </si>
  <si>
    <t>김영지외 이정임</t>
  </si>
  <si>
    <t>(주)씨앤엔건설</t>
  </si>
  <si>
    <t>(주)자유렌트카</t>
  </si>
  <si>
    <t>(주)블루아일랜드개발</t>
  </si>
  <si>
    <t>성림토지산업개발(주)</t>
  </si>
  <si>
    <t>서동균외1인(서동현)</t>
  </si>
  <si>
    <t>MUHAMMAD ARSHAD</t>
  </si>
  <si>
    <t>HA QUANG DIEM</t>
  </si>
  <si>
    <t>SHAHZAD AHMED</t>
  </si>
  <si>
    <t>(주)화인골프건설</t>
  </si>
  <si>
    <t>검단중앙교회(강신창)</t>
  </si>
  <si>
    <t>천준상(공채면제)</t>
  </si>
  <si>
    <t>납부자명</t>
  </si>
  <si>
    <t>권성황(조은숙)-등록세,공채면제</t>
  </si>
  <si>
    <t>01수3406</t>
  </si>
  <si>
    <t>01저1243</t>
  </si>
  <si>
    <t>03두6846</t>
  </si>
  <si>
    <t>03주9212</t>
  </si>
  <si>
    <t>04가8588</t>
  </si>
  <si>
    <t>04라1587</t>
  </si>
  <si>
    <t>05버7790</t>
  </si>
  <si>
    <t>05조5843</t>
  </si>
  <si>
    <t>06부9937</t>
  </si>
  <si>
    <t>07가5690</t>
  </si>
  <si>
    <t>08도4926</t>
  </si>
  <si>
    <t>08머5259</t>
  </si>
  <si>
    <t>09더2778</t>
  </si>
  <si>
    <t>09도9227</t>
  </si>
  <si>
    <t>09도9721</t>
  </si>
  <si>
    <t>12무6462</t>
  </si>
  <si>
    <t>12버5866</t>
  </si>
  <si>
    <t>13고4733</t>
  </si>
  <si>
    <t>13부1329</t>
  </si>
  <si>
    <t>13서3170</t>
  </si>
  <si>
    <t>15부1577</t>
  </si>
  <si>
    <t>16수7599</t>
  </si>
  <si>
    <t>19두6647</t>
  </si>
  <si>
    <t>21모5445</t>
  </si>
  <si>
    <t>24거3374</t>
  </si>
  <si>
    <t>25너4635</t>
  </si>
  <si>
    <t>25조8371</t>
  </si>
  <si>
    <t>26가1237</t>
  </si>
  <si>
    <t>26너4918</t>
  </si>
  <si>
    <t>27더4225</t>
  </si>
  <si>
    <t>27두6702</t>
  </si>
  <si>
    <t>28러1945</t>
  </si>
  <si>
    <t>28러5584</t>
  </si>
  <si>
    <t>28보3589</t>
  </si>
  <si>
    <t>32누5691</t>
  </si>
  <si>
    <t>32누5749</t>
  </si>
  <si>
    <t>32주6590</t>
  </si>
  <si>
    <t>34더9850</t>
  </si>
  <si>
    <t>36거2064</t>
  </si>
  <si>
    <t>36서8229</t>
  </si>
  <si>
    <t>36오6920</t>
  </si>
  <si>
    <t>36저3391</t>
  </si>
  <si>
    <t>37더6958</t>
  </si>
  <si>
    <t>39더3641</t>
  </si>
  <si>
    <t>40라6068</t>
  </si>
  <si>
    <t>40우7864</t>
  </si>
  <si>
    <t>41저4596</t>
  </si>
  <si>
    <t>42어1875</t>
  </si>
  <si>
    <t>45조7626</t>
  </si>
  <si>
    <t>46가3670</t>
  </si>
  <si>
    <t>47주4989</t>
  </si>
  <si>
    <t>48모8788</t>
  </si>
  <si>
    <t>48서1578</t>
  </si>
  <si>
    <t>48수8431</t>
  </si>
  <si>
    <t>48어5818</t>
  </si>
  <si>
    <t>49더3228</t>
  </si>
  <si>
    <t>50거5712</t>
  </si>
  <si>
    <t>50다1780</t>
  </si>
  <si>
    <t>51어5942</t>
  </si>
  <si>
    <t>52노3959</t>
  </si>
  <si>
    <t>52도9798</t>
  </si>
  <si>
    <t>52소2490</t>
  </si>
  <si>
    <t>53마5335</t>
  </si>
  <si>
    <t>53무7612</t>
  </si>
  <si>
    <t>54버7358</t>
  </si>
  <si>
    <t>54우6301</t>
  </si>
  <si>
    <t>55가8733</t>
  </si>
  <si>
    <t>55나8169</t>
  </si>
  <si>
    <t>55머6682</t>
  </si>
  <si>
    <t>55무5484</t>
  </si>
  <si>
    <t>56무7276</t>
  </si>
  <si>
    <t>57저8742</t>
  </si>
  <si>
    <t>57조2974</t>
  </si>
  <si>
    <t>58거9280</t>
  </si>
  <si>
    <t>59모2282</t>
  </si>
  <si>
    <t>61모9098</t>
  </si>
  <si>
    <t>62머2411</t>
  </si>
  <si>
    <t>64라2506</t>
  </si>
  <si>
    <t>66누8597</t>
  </si>
  <si>
    <t>66더6847</t>
  </si>
  <si>
    <t>67다6393</t>
  </si>
  <si>
    <t>67모6277</t>
  </si>
  <si>
    <t>68너9686</t>
  </si>
  <si>
    <t>68보9441</t>
  </si>
  <si>
    <t>69구2031</t>
  </si>
  <si>
    <t>69오5356</t>
  </si>
  <si>
    <t>69저1308</t>
  </si>
  <si>
    <t>71보7601</t>
  </si>
  <si>
    <t>73두1834</t>
  </si>
  <si>
    <t>73부7470</t>
  </si>
  <si>
    <t>73우2685</t>
  </si>
  <si>
    <t>73우7740</t>
  </si>
  <si>
    <t>75버7402</t>
  </si>
  <si>
    <t>85누6875</t>
  </si>
  <si>
    <t>86러5043</t>
  </si>
  <si>
    <t>86부3699</t>
  </si>
  <si>
    <t>87가3401</t>
  </si>
  <si>
    <t>87나4241</t>
  </si>
  <si>
    <t>87나5827</t>
  </si>
  <si>
    <t>87나7261</t>
  </si>
  <si>
    <t>89가1027</t>
  </si>
  <si>
    <t>89너6554</t>
  </si>
  <si>
    <t>90나9547</t>
  </si>
  <si>
    <t>90루6591</t>
  </si>
  <si>
    <t>90부9249</t>
  </si>
  <si>
    <t>92노2168</t>
  </si>
  <si>
    <t>인천33구3165</t>
  </si>
  <si>
    <t>인천35가2128</t>
  </si>
  <si>
    <t>인천35러4686</t>
  </si>
  <si>
    <t>인천3너4093</t>
  </si>
  <si>
    <t>인천4러1822</t>
  </si>
  <si>
    <t>인천70가3656</t>
  </si>
  <si>
    <t>인천70거9809</t>
  </si>
  <si>
    <t>인천81마2922</t>
  </si>
  <si>
    <t>인천82가3374</t>
  </si>
  <si>
    <t>인천83라1969</t>
  </si>
  <si>
    <t>인천남동차3169</t>
  </si>
  <si>
    <t>인천서차4562</t>
  </si>
  <si>
    <t>인천서차7750</t>
  </si>
  <si>
    <t>01마9396</t>
  </si>
  <si>
    <t>01서7434</t>
  </si>
  <si>
    <t>01소1759</t>
  </si>
  <si>
    <t>01주9985</t>
  </si>
  <si>
    <t>03라5931</t>
  </si>
  <si>
    <t>03라8522</t>
  </si>
  <si>
    <t>04모4083</t>
  </si>
  <si>
    <t>04오4306</t>
  </si>
  <si>
    <t>04조1574</t>
  </si>
  <si>
    <t>06보1345</t>
  </si>
  <si>
    <t>07모6285</t>
  </si>
  <si>
    <t>07보3351</t>
  </si>
  <si>
    <t>12나2376</t>
  </si>
  <si>
    <t>13다8879</t>
  </si>
  <si>
    <t>13서1601</t>
  </si>
  <si>
    <t>14가2000</t>
  </si>
  <si>
    <t>14너2623</t>
  </si>
  <si>
    <t>15오6281</t>
  </si>
  <si>
    <t>15우2393</t>
  </si>
  <si>
    <t>17라7034</t>
  </si>
  <si>
    <t>18노1769</t>
  </si>
  <si>
    <t>19우7876</t>
  </si>
  <si>
    <t>20모8623</t>
  </si>
  <si>
    <t>20조1292</t>
  </si>
  <si>
    <t>21조7881</t>
  </si>
  <si>
    <t>24수7617</t>
  </si>
  <si>
    <t>24저5076</t>
  </si>
  <si>
    <t>25너4904</t>
  </si>
  <si>
    <t>25도7428</t>
  </si>
  <si>
    <t>26소4706</t>
  </si>
  <si>
    <t>27루3758</t>
  </si>
  <si>
    <t>27조5510</t>
  </si>
  <si>
    <t>28누3711</t>
  </si>
  <si>
    <t>28두8847</t>
  </si>
  <si>
    <t>28로4072</t>
  </si>
  <si>
    <t>28로9144</t>
  </si>
  <si>
    <t>28머5035</t>
  </si>
  <si>
    <t>28보3722</t>
  </si>
  <si>
    <t>29소5102</t>
  </si>
  <si>
    <t>30우4662</t>
  </si>
  <si>
    <t>30우4773</t>
  </si>
  <si>
    <t>32누9008</t>
  </si>
  <si>
    <t>33구5338</t>
  </si>
  <si>
    <t>35보4626</t>
  </si>
  <si>
    <t>36도3497</t>
  </si>
  <si>
    <t>36머1792</t>
  </si>
  <si>
    <t>37버7957</t>
  </si>
  <si>
    <t>38다6262</t>
  </si>
  <si>
    <t>38라5024</t>
  </si>
  <si>
    <t>39주1501</t>
  </si>
  <si>
    <t>40가3184</t>
  </si>
  <si>
    <t>40가9141</t>
  </si>
  <si>
    <t>40보3261</t>
  </si>
  <si>
    <t>40부8936</t>
  </si>
  <si>
    <t>42러9298</t>
  </si>
  <si>
    <t>43라6619</t>
  </si>
  <si>
    <t>43무1350</t>
  </si>
  <si>
    <t>43저5857</t>
  </si>
  <si>
    <t>45나2421</t>
  </si>
  <si>
    <t>45모5194</t>
  </si>
  <si>
    <t>45우4794</t>
  </si>
  <si>
    <t>46가8088</t>
  </si>
  <si>
    <t>46나2820</t>
  </si>
  <si>
    <t>46나9801</t>
  </si>
  <si>
    <t>46다3565</t>
  </si>
  <si>
    <t>46러2534</t>
  </si>
  <si>
    <t>47라6985</t>
  </si>
  <si>
    <t>48어5830</t>
  </si>
  <si>
    <t>48오4707</t>
  </si>
  <si>
    <t>49너4952</t>
  </si>
  <si>
    <t>52부9605</t>
  </si>
  <si>
    <t>52허5016</t>
  </si>
  <si>
    <t>52허5026</t>
  </si>
  <si>
    <t>52허5118</t>
  </si>
  <si>
    <t>53두9781</t>
  </si>
  <si>
    <t>55러1616</t>
  </si>
  <si>
    <t>58구5218</t>
  </si>
  <si>
    <t>58두6864</t>
  </si>
  <si>
    <t>58주5899</t>
  </si>
  <si>
    <t>59고3477</t>
  </si>
  <si>
    <t>59머1803</t>
  </si>
  <si>
    <t>61두2366</t>
  </si>
  <si>
    <t>62러5996</t>
  </si>
  <si>
    <t>62마2123</t>
  </si>
  <si>
    <t>63주3099</t>
  </si>
  <si>
    <t>64마7772</t>
  </si>
  <si>
    <t>65너9758</t>
  </si>
  <si>
    <t>66루2079</t>
  </si>
  <si>
    <t>68머2162</t>
  </si>
  <si>
    <t>68머2287</t>
  </si>
  <si>
    <t>68부8583</t>
  </si>
  <si>
    <t>69두5828</t>
  </si>
  <si>
    <t>71보7863</t>
  </si>
  <si>
    <t>73두8661</t>
  </si>
  <si>
    <t>73수2394</t>
  </si>
  <si>
    <t>73우7535</t>
  </si>
  <si>
    <t>75두8400</t>
  </si>
  <si>
    <t>76너6556</t>
  </si>
  <si>
    <t>80모3049</t>
  </si>
  <si>
    <t>80소3869</t>
  </si>
  <si>
    <t>81로1367</t>
  </si>
  <si>
    <t>81조4563</t>
  </si>
  <si>
    <t>86누3579</t>
  </si>
  <si>
    <t>86두9820</t>
  </si>
  <si>
    <t>86라2804</t>
  </si>
  <si>
    <t>86수4333</t>
  </si>
  <si>
    <t>87가5979</t>
  </si>
  <si>
    <t>87나2828</t>
  </si>
  <si>
    <t>89가4894</t>
  </si>
  <si>
    <t>89너6564</t>
  </si>
  <si>
    <t>90노3006</t>
  </si>
  <si>
    <t>90두4390</t>
  </si>
  <si>
    <t>90머7944</t>
  </si>
  <si>
    <t>90모1581</t>
  </si>
  <si>
    <t>91머5528</t>
  </si>
  <si>
    <t>92두7787</t>
  </si>
  <si>
    <t>92어4612</t>
  </si>
  <si>
    <t>93오7270</t>
  </si>
  <si>
    <t>인천14마5894</t>
  </si>
  <si>
    <t>인천30거9853</t>
  </si>
  <si>
    <t>인천32가9145</t>
  </si>
  <si>
    <t>인천33고9012</t>
  </si>
  <si>
    <t>인천33누2652</t>
  </si>
  <si>
    <t>인천34러7618</t>
  </si>
  <si>
    <t>인천35가2370</t>
  </si>
  <si>
    <t>인천35고2625</t>
  </si>
  <si>
    <t>인천35더5742</t>
  </si>
  <si>
    <t>인천35허2718</t>
  </si>
  <si>
    <t>인천80고7657</t>
  </si>
  <si>
    <t>인천80러2683</t>
  </si>
  <si>
    <t>인천80마6795</t>
  </si>
  <si>
    <t>인천83다5981</t>
  </si>
  <si>
    <t>인천83다7720</t>
  </si>
  <si>
    <t>인천83바9611</t>
  </si>
  <si>
    <t>인천서차2646</t>
  </si>
  <si>
    <t>인천서차4946</t>
  </si>
  <si>
    <t>인천서차5215</t>
  </si>
  <si>
    <t>인천서차5964</t>
  </si>
  <si>
    <t>인천서차6656</t>
  </si>
  <si>
    <t>02어5850</t>
  </si>
  <si>
    <t>02저3373</t>
  </si>
  <si>
    <t>03거5569</t>
  </si>
  <si>
    <t>03라5324</t>
  </si>
  <si>
    <t>05다5594</t>
  </si>
  <si>
    <t>05도3009</t>
  </si>
  <si>
    <t>06나7074</t>
  </si>
  <si>
    <t>06두8211</t>
  </si>
  <si>
    <t>06부8364</t>
  </si>
  <si>
    <t>07너2145</t>
  </si>
  <si>
    <t>08머5354</t>
  </si>
  <si>
    <t>08어6118</t>
  </si>
  <si>
    <t>09루8638</t>
  </si>
  <si>
    <t>09보9484</t>
  </si>
  <si>
    <t>09조6332</t>
  </si>
  <si>
    <t>10구6278</t>
  </si>
  <si>
    <t>10루3476</t>
  </si>
  <si>
    <t>11머5458</t>
  </si>
  <si>
    <t>12너5342</t>
  </si>
  <si>
    <t>12두7253</t>
  </si>
  <si>
    <t>12무1290</t>
  </si>
  <si>
    <t>12저8560</t>
  </si>
  <si>
    <t>12저8837</t>
  </si>
  <si>
    <t>15오6935</t>
  </si>
  <si>
    <t>17우6139</t>
  </si>
  <si>
    <t>17우9119</t>
  </si>
  <si>
    <t>18수2502</t>
  </si>
  <si>
    <t>19두6448</t>
  </si>
  <si>
    <t>19두6474</t>
  </si>
  <si>
    <t>20라4094</t>
  </si>
  <si>
    <t>20오1086</t>
  </si>
  <si>
    <t>21조6285</t>
  </si>
  <si>
    <t>22고2460</t>
  </si>
  <si>
    <t>22우3601</t>
  </si>
  <si>
    <t>24두8166</t>
  </si>
  <si>
    <t>24로3893</t>
  </si>
  <si>
    <t>25루3704</t>
  </si>
  <si>
    <t>25조6325</t>
  </si>
  <si>
    <t>26너9998</t>
  </si>
  <si>
    <t>27구1756</t>
  </si>
  <si>
    <t>27더5632</t>
  </si>
  <si>
    <t>27루2908</t>
  </si>
  <si>
    <t>27오3531</t>
  </si>
  <si>
    <t>28러2236</t>
  </si>
  <si>
    <t>28머4768</t>
  </si>
  <si>
    <t>28머6347</t>
  </si>
  <si>
    <t>29로1083</t>
  </si>
  <si>
    <t>29주5722</t>
  </si>
  <si>
    <t>30우4812</t>
  </si>
  <si>
    <t>31수5726</t>
  </si>
  <si>
    <t>32거4228</t>
  </si>
  <si>
    <t>32누5834</t>
  </si>
  <si>
    <t>34라2261</t>
  </si>
  <si>
    <t>34주5344</t>
  </si>
  <si>
    <t>35보5623</t>
  </si>
  <si>
    <t>35주4798</t>
  </si>
  <si>
    <t>36우7756</t>
  </si>
  <si>
    <t>36저3678</t>
  </si>
  <si>
    <t>38나6294</t>
  </si>
  <si>
    <t>38마4615</t>
  </si>
  <si>
    <t>39마6906</t>
  </si>
  <si>
    <t>41누7708</t>
  </si>
  <si>
    <t>41더5079</t>
  </si>
  <si>
    <t>41라7343</t>
  </si>
  <si>
    <t>42부8336</t>
  </si>
  <si>
    <t>45노5369</t>
  </si>
  <si>
    <t>45우4210</t>
  </si>
  <si>
    <t>48더1686</t>
  </si>
  <si>
    <t>50가6039</t>
  </si>
  <si>
    <t>50서1918</t>
  </si>
  <si>
    <t>50어1443</t>
  </si>
  <si>
    <t>51두8230</t>
  </si>
  <si>
    <t>53부5642</t>
  </si>
  <si>
    <t>54버3780</t>
  </si>
  <si>
    <t>55누9027</t>
  </si>
  <si>
    <t>56우9095</t>
  </si>
  <si>
    <t>57로6173</t>
  </si>
  <si>
    <t>57무6535</t>
  </si>
  <si>
    <t>58가8661</t>
  </si>
  <si>
    <t>58버5890</t>
  </si>
  <si>
    <t>61고7751</t>
  </si>
  <si>
    <t>61고7931</t>
  </si>
  <si>
    <t>62두7262</t>
  </si>
  <si>
    <t>63주3169</t>
  </si>
  <si>
    <t>63주3713</t>
  </si>
  <si>
    <t>67누8325</t>
  </si>
  <si>
    <t>68고1424</t>
  </si>
  <si>
    <t>68나6242</t>
  </si>
  <si>
    <t>70두4232</t>
  </si>
  <si>
    <t>73노3154</t>
  </si>
  <si>
    <t>73두2591</t>
  </si>
  <si>
    <t>73부7721</t>
  </si>
  <si>
    <t>73부7882</t>
  </si>
  <si>
    <t>73우2569</t>
  </si>
  <si>
    <t>73우5718</t>
  </si>
  <si>
    <t>75부9327</t>
  </si>
  <si>
    <t>79노4317</t>
  </si>
  <si>
    <t>80고8049</t>
  </si>
  <si>
    <t>82머7229</t>
  </si>
  <si>
    <t>83노9056</t>
  </si>
  <si>
    <t>83마6952</t>
  </si>
  <si>
    <t>86가7304</t>
  </si>
  <si>
    <t>86누5571</t>
  </si>
  <si>
    <t>86러3135</t>
  </si>
  <si>
    <t>86부7824</t>
  </si>
  <si>
    <t>86서6186</t>
  </si>
  <si>
    <t>86수8236</t>
  </si>
  <si>
    <t>86어4029</t>
  </si>
  <si>
    <t>86어5719</t>
  </si>
  <si>
    <t>87가6784</t>
  </si>
  <si>
    <t>87가8094</t>
  </si>
  <si>
    <t>87구6767</t>
  </si>
  <si>
    <t>87나1732</t>
  </si>
  <si>
    <t>89오9742</t>
  </si>
  <si>
    <t>91나6534</t>
  </si>
  <si>
    <t>93두9209</t>
  </si>
  <si>
    <t>94버1086</t>
  </si>
  <si>
    <t>인천30바3508</t>
  </si>
  <si>
    <t>인천31노2199</t>
  </si>
  <si>
    <t>인천31노5039</t>
  </si>
  <si>
    <t>인천31모9232</t>
  </si>
  <si>
    <t>인천32더9246</t>
  </si>
  <si>
    <t>인천33로5053</t>
  </si>
  <si>
    <t>인천33루2394</t>
  </si>
  <si>
    <t>인천33모3999</t>
  </si>
  <si>
    <t>인천35거7289</t>
  </si>
  <si>
    <t>인천35고7555</t>
  </si>
  <si>
    <t>인천60나5467</t>
  </si>
  <si>
    <t>인천60나5943</t>
  </si>
  <si>
    <t>인천70거6893</t>
  </si>
  <si>
    <t>인천83다6579</t>
  </si>
  <si>
    <t>인천83바2728</t>
  </si>
  <si>
    <t>인천83바3549</t>
  </si>
  <si>
    <t>인천84바9506</t>
  </si>
  <si>
    <t>인천99아3178</t>
  </si>
  <si>
    <t>인천계양바7816</t>
  </si>
  <si>
    <t>인천남카1797</t>
  </si>
  <si>
    <t>인천서차4706</t>
  </si>
  <si>
    <t>납부자주소</t>
  </si>
  <si>
    <t>인천광역시 서구 연희로39번길 5-1 2동 401호（연희동, 중앙골든맨션）</t>
  </si>
  <si>
    <t>광주광역시 광산구 용곡길 30  （용곡동, ）</t>
  </si>
  <si>
    <t>인천광역시 서구 봉수대로1440번길 9 101동 903호（왕길동, 마전주공아파트）</t>
  </si>
  <si>
    <t>인천광역시 서구 서달로221번길 16-11 A동 315호（가정동, 바로크주택）</t>
  </si>
  <si>
    <t>인천광역시 서구 봉화로 18 108동 1301호（왕길동, 드림파크어울림1단지）</t>
  </si>
  <si>
    <t>인천광역시 서구 금곡동 243번지 19통 1반</t>
  </si>
  <si>
    <t>인천광역시 서구 신석로 83  （석남동, ）</t>
  </si>
  <si>
    <t>인천광역시 서구 연희동 , 242동 1003호（연희동, 광명메이루즈）</t>
  </si>
  <si>
    <t>인천광역시 서구 새오개로 19 3동 204호（석남동, 동남아파트）</t>
  </si>
  <si>
    <t>인천광역시 서구 승학로 227 가동 203호（심곡동, 성우빌라）</t>
  </si>
  <si>
    <t>인천광역시 서구 장고개로287번길 23 1동 301호（가좌동, 대미안빌라）</t>
  </si>
  <si>
    <t>인천광역시 서구 가정로190번길 24-1 B동 401호（석남동, 서광빌라）</t>
  </si>
  <si>
    <t>인천광역시 서구 중봉대로386번길 9 （원창동）</t>
  </si>
  <si>
    <t>인천광역시 서구 가정로 396-11  （가정동, ）</t>
  </si>
  <si>
    <t>인천광역시 서구 사월로37번안길 19-2  （왕길동, ）</t>
  </si>
  <si>
    <t>인천광역시 서구 강남로19번길 7-1 3동 101호（석남동, 미진빌라）</t>
  </si>
  <si>
    <t>인천광역시 서구 길주로136번길 32-2  （석남동, ）</t>
  </si>
  <si>
    <t>인천광역시 서구 연희동 796번지 2호 광명메이루즈 241동 1301호</t>
  </si>
  <si>
    <t>인천광역시 서구 새오개로77번길 12  301호（신현동, 서보빌라）</t>
  </si>
  <si>
    <t>인천광역시 서구 원당대로820번1길 21  404호（당하동, 영타운）</t>
  </si>
  <si>
    <t>인천광역시 서구 검단로 786 301동 1704호（불로동, 퀸스타운 길훈아파트）</t>
  </si>
  <si>
    <t>인천광역시 서구 신석로 71 101동 905호（석남동, 월드메르디앙아파트）</t>
  </si>
  <si>
    <t>인천광역시 서구 검단로 419 105동 203호（왕길동, 원흥아파트 외2필지）</t>
  </si>
  <si>
    <t>인천광역시 서구 가정로78번길 29  103호（가좌동, 한일빌라）</t>
  </si>
  <si>
    <t>인천광역시 서구 옻우물로34번길 14 101동 302호（석남동, 트윈팰리스）</t>
  </si>
  <si>
    <t>인천광역시 서구 새오개로95번길 11 나동 101호（신현동, 조은그린빌）</t>
  </si>
  <si>
    <t>인천광역시 서구 염곡로 198 102동 1402호（석남동, 우림필유아파트）</t>
  </si>
  <si>
    <t>인천광역시 서구 서곶로255번길 14-14  402호（심곡동, 태영아트빌）</t>
  </si>
  <si>
    <t>인천광역시 서구 청라커낼로 163 485동 603호（경서동, 청라29블럭 호반베르디움）</t>
  </si>
  <si>
    <t>인천광역시 서구 완정로92번길 41 203동 201호（마전동, 인천검단힐스테이트2차）</t>
  </si>
  <si>
    <t>인천광역시 서구 석남로 68-8  （석남동, ）</t>
  </si>
  <si>
    <t>인천광역시 서구 오동로 32 203동 1203호（왕길동, 검단자이2단지 오류지구81블럭1롯트외1필지）</t>
  </si>
  <si>
    <t>인천광역시 서구 심곡로208번길 4-7  401호（공촌동, 중앙주택）</t>
  </si>
  <si>
    <t>인천광역시 서구 신현동 , 108동 2502호 （신현동, 신현e-편한세상·하늘채아파트）</t>
  </si>
  <si>
    <t>인천광역시 서구 염곡로220번길 8 바동 302호（석남동, 상명맨션）</t>
  </si>
  <si>
    <t>인천광역시 서구 새오개로54번길 9-7 나동 B03호（신현동, 신세계빌라）</t>
  </si>
  <si>
    <t>인천광역시 남동구 앵고개로815번길 70 103동 1210호（논현동, 소래휴먼시아）</t>
  </si>
  <si>
    <t>인천광역시 서구 가정로111번길 11-4 8동 402호（가좌동, 영동빌라）</t>
  </si>
  <si>
    <t>인천광역시 서구 검암로10번길 18-12 B동 302호（검암동, 하모니타운）</t>
  </si>
  <si>
    <t>인천광역시 서구 봉수대로1532번안길 45  （금곡동, ）</t>
  </si>
  <si>
    <t>인천광역시 서구 완정로45번길 56  302호（마전동, 요산아트빌 검단2지구54블록6롯트）</t>
  </si>
  <si>
    <t>인천광역시 서구 승학로434번길 10 102동 304호（검암동, 굿모닝타운하우스）</t>
  </si>
  <si>
    <t>인천광역시 서구 경서동 , 382동 2502호（경서동, 청라한라비발디）</t>
  </si>
  <si>
    <t>인천광역시 서구 새오개로16번길 4-7  （석남동, ）</t>
  </si>
  <si>
    <t>인천광역시 서구 건지로318번길 50 A동 506호（가좌동, 한일아파트）</t>
  </si>
  <si>
    <t>인천광역시 서구 경서동 974번지 2호 청라골드클래스 571동 1402호</t>
  </si>
  <si>
    <t>인천광역시 서구 서곶로 12 36동 203호（가정동, 한신그랜드힐빌리지）</t>
  </si>
  <si>
    <t>인천광역시 서구 봉오대로253번길 58 102동 220호（가정동, 동우아파트）</t>
  </si>
  <si>
    <t>인천광역시 서구 고래울로 7 115동 408호（가좌동, 주공아파트 308,309）</t>
  </si>
  <si>
    <t>인천광역시 서구 건지로 402 113동 1901호（가좌동, 가좌한신휴플러스아파트）</t>
  </si>
  <si>
    <t>인천광역시 서구 여우재로82번길 19-6  （가좌동, ）</t>
  </si>
  <si>
    <t>인천광역시 서구 염곡로 172 104동 1103호（석남동, 경남아너스빌아파트）</t>
  </si>
  <si>
    <t>인천광역시 서구 탁옥로34번길 16 109동 201호（심곡동, 팰리스타운）</t>
  </si>
  <si>
    <t>인천광역시 서구 경서동 244번지 6호</t>
  </si>
  <si>
    <t>인천광역시 서구 연희동 776번지 2호 청라웰카운티 201동 302호</t>
  </si>
  <si>
    <t>인천광역시 서구 검단로 653 101동 1208호（대곡동, 삼라 마이다스아파트）</t>
  </si>
  <si>
    <t>인천광역시 서구 연희동 802번지 1호 힐데스하임 126동 1602호</t>
  </si>
  <si>
    <t>인천광역시 서구 경서동 974번지 2호 청라골드클래스 572동 203호</t>
  </si>
  <si>
    <t>인천광역시 서구 완정로34번길 20 102동 1904호（마전동, 동아아파트）</t>
  </si>
  <si>
    <t>인천광역시 서구 새오개로 19 1동 504호（석남동, 동남아파트）</t>
  </si>
  <si>
    <t>인천광역시 서구 가정로336번길 24  102호（가정동, 예뜰채아파트）</t>
  </si>
  <si>
    <t>인천광역시 서구 새오개로16번길 6-3  （석남동, ）</t>
  </si>
  <si>
    <t>인천광역시 서구 불로동 230번지 2통 2반</t>
  </si>
  <si>
    <t>인천광역시 서구 승학로 237-11 17동 201호（심곡동, 신안주택）</t>
  </si>
  <si>
    <t>인천광역시 서구 검암로10번길 18-12 B동 402호（검암동, 하모니타운）</t>
  </si>
  <si>
    <t>인천광역시 서구 도요지로189번길 104 101동 202호（검암동, 마젤란21）</t>
  </si>
  <si>
    <t>인천광역시 서구 연희동 802번지 1호 힐데스하임 126동 1601호</t>
  </si>
  <si>
    <t>인천광역시 서구 심곡로8번길 3-23  404호（심곡동, 아일랜드원룸）</t>
  </si>
  <si>
    <t>인천광역시 서구 도요지로 15 102동 301호（경서동, 태평샹베르아파트）</t>
  </si>
  <si>
    <t>인천광역시 서구 버들로 27 105동 802호（왕길동, 검단자이1단지 오류지구79블럭1롯트외7필지）</t>
  </si>
  <si>
    <t>인천광역시 서구 원당대로685번길 23 203동 306호（마전동, 당하3차풍림아이원아파트 당하지구3블럭1롯트）</t>
  </si>
  <si>
    <t>인천광역시 서구 오동로 32 204동 701호（왕길동, 검단자이2단지）</t>
  </si>
  <si>
    <t>인천광역시 서구 중봉대로586번길 22 101동 3708호（연희동, 청라풍림엑슬루타워）</t>
  </si>
  <si>
    <t>인천광역시 서구 검암로9번길 20-26  403호（검암동, 럭키하우스）</t>
  </si>
  <si>
    <t>인천광역시 서구 서곶로 249-8 108동 202호（심곡동, 화이트하우스）</t>
  </si>
  <si>
    <t>인천광역시 서구 검단로 457  B01호（왕길동, ）</t>
  </si>
  <si>
    <t>인천광역시 서구 원적로 82 2동 614호（가좌동, 진주아파트）</t>
  </si>
  <si>
    <t>인천광역시 서구 서곶로 439  401호（검암동, 레전드빌）</t>
  </si>
  <si>
    <t>인천광역시 서구 검단로623번길 60 103동 201호（마전동, 동아그랑빌）</t>
  </si>
  <si>
    <t>인천광역시 서구 검단로 836 106동 1004호（불로동, 월드아파트）</t>
  </si>
  <si>
    <t>인천광역시 서구 신진말로28번길 5-9 9동 102호（가좌동, 라이프빌라）</t>
  </si>
  <si>
    <t>인천광역시 서구 건지로367번길 1-1  103호（가좌동, 서영빌라）</t>
  </si>
  <si>
    <t>인천광역시 서구 대곡동 16번지 2호 20통 1반</t>
  </si>
  <si>
    <t>인천광역시 서구 가정로111번길 5-1 6동 B01호（가좌동, 합동빌라）</t>
  </si>
  <si>
    <t>인천광역시 서구 검단로540번길 59 207동 1305호（마전동, 검단2차아이파크아파트 검단2지구24블록）</t>
  </si>
  <si>
    <t>인천광역시 서구 가정로111번길 5-1 5동 202호（가좌동, 합동빌라）</t>
  </si>
  <si>
    <t>인천광역시 서구 서달로149번길 6-7 3동 403호（석남동, 드림빌라）</t>
  </si>
  <si>
    <t>인천광역시 서구 간촌로39번길 22  501호（연희동, 대명파인빌）</t>
  </si>
  <si>
    <t>인천광역시 서구 경서동 975번지 4호 청라반도유보라 522동 1303호</t>
  </si>
  <si>
    <t>인천광역시 서구 염곡로397번길 7 2동 301호（신현동, 은영아파트）</t>
  </si>
  <si>
    <t>인천광역시 서구 봉수대로1440번길 29 101동 1002호（왕길동, 신명스카이뷰드림아파트）</t>
  </si>
  <si>
    <t>인천광역시 서구 완정로34번길 47 102동 611호（마전동, 현대아파트）</t>
  </si>
  <si>
    <t>인천광역시 서구 청라라임로 51  620호（연희동, 청라에일린의뜰）</t>
  </si>
  <si>
    <t>인천광역시 서구 가정로223번길 28 102동 2404호（석남동, 금호어울림아파트）</t>
  </si>
  <si>
    <t>인천광역시 서구 도요지로 15 103동 1104호（경서동, 태평아파트）</t>
  </si>
  <si>
    <t>인천광역시 서구 완정로34번길 20 102동 503호（마전동, 동아아파트）</t>
  </si>
  <si>
    <t>인천광역시 서구 승학로 198 101동 2305호（심곡동, 극동아파트）</t>
  </si>
  <si>
    <t>인천광역시 서구 연희동 436번지 3호 54통 2반</t>
  </si>
  <si>
    <t>인천광역시 서구 새오개로 19 4동 301호（석남동, 동남아파트）</t>
  </si>
  <si>
    <t>인천광역시 서구 청라커낼로 163 491동 601호（경서동, 청라29블럭 호반베르디움）</t>
  </si>
  <si>
    <t>인천광역시 서구 왕길동 406번지 3호 29통 1반</t>
  </si>
  <si>
    <t>인천광역시 서구 새오개로16번길 5-11  203호（석남동, 대명그린빌）</t>
  </si>
  <si>
    <t>인천광역시 서구 율도로 68-9  （석남동, ）</t>
  </si>
  <si>
    <t>인천광역시 서구 면개포로 29  （석남동, ）</t>
  </si>
  <si>
    <t>인천광역시 서구 승학로506번길 48 , 가동 302호 （검암동, 부라더스빌）</t>
  </si>
  <si>
    <t>경기도 안산시 단원구 선삼로6길 46  （선부동, ）</t>
  </si>
  <si>
    <t>인천광역시 서구 오동로 32 204동 604호（왕길동, 검단자이2단지 오류지구81블럭1롯트외1필지）</t>
  </si>
  <si>
    <t>인천광역시 서구 탁옥로34번길 8-5 5동 B01호（심곡동, 영생빌라）</t>
  </si>
  <si>
    <t>인천광역시 서구 고산후로78번길 14 201동 302호（당하동, 산에들에）</t>
  </si>
  <si>
    <t>인천광역시 서구 고래울로28번길 16  102호（가좌동, ）</t>
  </si>
  <si>
    <t>인천광역시 서구 연희로39번길 5-1 , 2동 401호 （연희동, 중앙골든맨션）</t>
  </si>
  <si>
    <t>인천광역시 서구 서달로123번안길 14-1 다동 401호（석남동, 진명빌라）</t>
  </si>
  <si>
    <t>인천광역시 서구 가석로 406-1 21동 402호（가정동, 대진빌라）</t>
  </si>
  <si>
    <t>인천광역시 서구 가정로98번길 19-2  （가좌동, ）</t>
  </si>
  <si>
    <t>인천광역시 서구 승학로471번길 7 304동 501호（검암동, 검암3차신명스카이뷰）</t>
  </si>
  <si>
    <t>인천광역시 서구 건지로334번길 50 다동 502호（가좌동, 영남아파트）</t>
  </si>
  <si>
    <t>인천광역시 서구 가정로194번길 6-1  （석남동, ）</t>
  </si>
  <si>
    <t>인천광역시 서구 청라커낼로 163 487동 1503호（경서동, 청라29블럭 호반베르디움）</t>
  </si>
  <si>
    <t>인천광역시 서구 검암로19번길 13 , 건영빌 1층（검암동）</t>
  </si>
  <si>
    <t>인천광역시 서구 심곡동 253번지 2호 18통 4반 팰리스타운 107동 302호</t>
  </si>
  <si>
    <t>인천광역시 서구 경서로18번길 8 3동 304호（경서동, 경서힐타운）</t>
  </si>
  <si>
    <t>인천광역시 서구 고산후로161번안길 5-1  403호（원당동, ）</t>
  </si>
  <si>
    <t>인천광역시 서구 검단로 851 104동 603호（불로동, 동부아파트）</t>
  </si>
  <si>
    <t>인천광역시 서구 봉오대로283번길 6 3동 1404호（가정동, 뉴서울아파트）</t>
  </si>
  <si>
    <t>인천광역시 서구 새오개로95번길 11 나동 B01호（신현동, 조은그린빌）</t>
  </si>
  <si>
    <t>인천광역시 서구 검단로 867 101동 402호（불로동, 신명스카이뷰 아파트）</t>
  </si>
  <si>
    <t>인천광역시 서구 경서로18번길 6 2동 301호（경서동, 경서힐타운）</t>
  </si>
  <si>
    <t>인천광역시 서구 가경주로40번길 3-4  지층호（가정동, ）</t>
  </si>
  <si>
    <t>인천광역시 서구 마전로99번길 8 702동 103호（마전동, 대주파크빌아파트）</t>
  </si>
  <si>
    <t>인천광역시 서구 청마로 170 306동 1204호（당하동, 대우푸르지오아파트 당하지구46블록2롯트）</t>
  </si>
  <si>
    <t>인천광역시 서구 청라라임로106번길 6 , 3층호（연희동）</t>
  </si>
  <si>
    <t>인천광역시 서구 가남로 283 나동 201호（석남동, 한송빌라）</t>
  </si>
  <si>
    <t>인천광역시 서구 염곡로 172 102동 1701호（석남동, 경남아너스빌아파트）</t>
  </si>
  <si>
    <t>인천광역시 서구 서곶로 12 2동 502호（가정동, 한신그랜드힐빌리지）</t>
  </si>
  <si>
    <t>인천광역시 서구 완정로133번길 20  401호（왕길동, 뉴월드빌 검단2지구72블럭6롯트）</t>
  </si>
  <si>
    <t>인천광역시 서구 도요지로227번길 6 2동 402호（검암동, DS리치빌）</t>
  </si>
  <si>
    <t>인천광역시 서구 검암동 531번지 10호 38통 2반 아침애 202호</t>
  </si>
  <si>
    <t>인천광역시 서구 건지로 404 209동 2002호（가좌동, 가좌한신휴플러스아파트）</t>
  </si>
  <si>
    <t>인천광역시 서구 검암동 595번지 3호 （서해그랑블） 104동 1701호</t>
  </si>
  <si>
    <t>인천광역시 서구 경서로14번길 30  （경서동, ）</t>
  </si>
  <si>
    <t>인천광역시 서구 가남로 231-1 103동 201호（석남동, 창대빌라）</t>
  </si>
  <si>
    <t>인천광역시 서구 검단로 446 119동 1001호（왕길동, 검단e-편한세상아파트 검단2지구66블럭1롯트）</t>
  </si>
  <si>
    <t>인천광역시 서구 경서동 959번지 1호 청라엘에이치 412동 903호</t>
  </si>
  <si>
    <t>인천광역시 서구 고산로40번길 12 106동 1101호（원당동, 인천 원당e-편한세상）</t>
  </si>
  <si>
    <t>인천광역시 서구 석남로 106-1  （석남동, 201호）</t>
  </si>
  <si>
    <t>인천광역시 서구 검단로744번3길 33  305호（불로동, 자연주택）</t>
  </si>
  <si>
    <t>인천광역시 서구 용두산로13번길 12 103동 705호（심곡동, 삼성아파트）</t>
  </si>
  <si>
    <t>인천광역시 서구 가남로 337  102호（석남동, 문화빌라）</t>
  </si>
  <si>
    <t>인천광역시 서구 청마로 124 505동 1901호（당하동, KCC스위첸아파트 당하지구60블럭1,2롯트）</t>
  </si>
  <si>
    <t>인천광역시 서구 가좌1동 대성빌라 2동 B01호</t>
  </si>
  <si>
    <t>인천광역시 서구 완정로64번길 7 116동 1202호（마전동, 영남탑스빌아파트）</t>
  </si>
  <si>
    <t>인천광역시 서구 건지로250번길 34 101동 514호（가좌동, 신명아파트）</t>
  </si>
  <si>
    <t>인천광역시 서구 검단로 622 105동 1802호（마전동, 하나아파트）</t>
  </si>
  <si>
    <t>인천광역시 서구 신석로 71 111동 1903호（석남동, 월드메르디앙）</t>
  </si>
  <si>
    <t>인천광역시 서구 건지로 402 112동 903호（가좌동, 가좌한신휴플러스아파트）</t>
  </si>
  <si>
    <t>인천광역시 서구 서달로179번길 12-9 4동 101호（가정동, 인향아파트）</t>
  </si>
  <si>
    <t>인천광역시 서구 가정로336번길 21-2  （가정동, ）</t>
  </si>
  <si>
    <t>인천광역시 서구 검암로20번길 52 301동 404호（검암동, 삼보해피하임）</t>
  </si>
  <si>
    <t>인천광역시 서구 경서동 959번지 1호 청라LH 402동 305호</t>
  </si>
  <si>
    <t>인천광역시 서구 고산후로183번길 16  203호（원당동, ）</t>
  </si>
  <si>
    <t>인천광역시 서구 연희동 796번지 13호 중흥S클래스아파트 233동 1105호</t>
  </si>
  <si>
    <t>인천광역시 서구 청마로93번길 21 2동 201호（당하동, 아이리스）</t>
  </si>
  <si>
    <t>인천광역시 서구 고래울로 7 113동 404호（가좌동, 주공아파트）</t>
  </si>
  <si>
    <t>인천광역시 서구 서곶로314번길 15 118동 401호（심곡동, 효마을타운）</t>
  </si>
  <si>
    <t>인천광역시 서구 염곡로 198 104동 1404호（석남동, 우림필유아파트）</t>
  </si>
  <si>
    <t>인천광역시 서구 서달로 57 6나동 101호（석남동, 엑스포빌라）</t>
  </si>
  <si>
    <t>인천광역시 서구 승학로472번길 23  102호（검암동, ）</t>
  </si>
  <si>
    <t>인천광역시 서구 가정로78번길 26 C동 406호（가좌동, 유진아파트）</t>
  </si>
  <si>
    <t>인천광역시 서구 봉오대로318번길 6 101동 305호（가정동, 대우사원아파트）</t>
  </si>
  <si>
    <t>인천광역시 서구 새오개로85번길 8  302호（신현동, 로얄아트빌）</t>
  </si>
  <si>
    <t>인천광역시 서구 단봉로 12 103동 406호（왕길동, 유승아파트）</t>
  </si>
  <si>
    <t>경기도 시흥시 월곶중앙로70번길 11 112동 918호（월곶동, 진주마을풍림1차아이원아파트）</t>
  </si>
  <si>
    <t>인천광역시 서구 서달로179번길 12-9 3동 602호（가정동, 인향아파트）</t>
  </si>
  <si>
    <t>인천광역시 서구 경서로46번길 3-6  303호（경서동, 대연베스트빌）</t>
  </si>
  <si>
    <t>인천광역시 서구 청라커낼로 163 495동 1202호（경서동, 청라29블럭 호반베르디움）</t>
  </si>
  <si>
    <t>인천광역시 서구 봉수대로1440번길 10 303동 804호（왕길동, 검단풍림아이원아파트）</t>
  </si>
  <si>
    <t>인천광역시 서구 청라에메랄드로 65 144동 504호（연희동, 서해그랑블）</t>
  </si>
  <si>
    <t>인천광역시 서구 가석로 324 101동 1601호（가정동, 한국아파트）</t>
  </si>
  <si>
    <t>인천광역시 서구 청마로 170 303동 202호（당하동, 대우푸르지오아파트）</t>
  </si>
  <si>
    <t>인천광역시 서구 완정로92번길 41 205동 1101호（마전동, 인천검단힐스테이트2차 검단2지구23블럭1~5롯트）</t>
  </si>
  <si>
    <t>인천광역시 서구 청라한울로 95 312동 301호（경서동, 청라제일풍경채）</t>
  </si>
  <si>
    <t>인천광역시 서구 가정로352번길 28-1  202호（가정동, ）</t>
  </si>
  <si>
    <t>인천광역시 서구 경서동 , 508동 701호（경서동, 청라SK VIEW）</t>
  </si>
  <si>
    <t>인천광역시 서구 경서로31번길 28  403호（경서동, NL빌리지）</t>
  </si>
  <si>
    <t>인천광역시 서구 왕길동 63블럭 6,7,8롯트 장수프라자 503호</t>
  </si>
  <si>
    <t>인천광역시 서구 승학로 198 103동 1304호（심곡동, 극동아파트）</t>
  </si>
  <si>
    <t>인천광역시 서구 장고개로293번길 5 2동 401호（가좌동, 고려빌라트）</t>
  </si>
  <si>
    <t>인천광역시 서구 새오개로 48 B동 107호（신현동, 우성연립）</t>
  </si>
  <si>
    <t>인천광역시 서구 오동로 32 202동 1304호（왕길동, 검단자이2단지 오류지구81블럭1롯트외1필지）</t>
  </si>
  <si>
    <t>인천광역시 서구 경서동 959번지 1호 청라LH 402동 105호</t>
  </si>
  <si>
    <t>인천광역시 서구 건지로250번길 34 101동 614호（가좌동, 신명아파트）</t>
  </si>
  <si>
    <t>인천광역시 서구 서달로130번길 30-6  （석남동, ）</t>
  </si>
  <si>
    <t>인천광역시 서구 연희동 802번지 1호 힐데스하임 122동 403호</t>
  </si>
  <si>
    <t>인천광역시 서구 완정로92번길 11 103동 1004호（마전동, 검단힐스테이트아파트 검단2지구23B6L외13필지）</t>
  </si>
  <si>
    <t>인천광역시 부평구 일신로 56 103동 103호（일신동, 빛고을아파트）</t>
  </si>
  <si>
    <t>인천광역시 서구 청마로134번길 17-11  301호（당하동, ）</t>
  </si>
  <si>
    <t>인천광역시 서구 가정로126번1길 9  （가좌동, ）</t>
  </si>
  <si>
    <t>인천광역시 서구 완정로188번2길 4  205호（마전동, 드림빌）</t>
  </si>
  <si>
    <t>인천광역시 중구 중산동 1881번지 1호 1통 3반 하늘도시 우미린1단지 823동 2204호</t>
  </si>
  <si>
    <t>인천광역시 서구 승학로 198 108동 909호（심곡동, 극동아파트）</t>
  </si>
  <si>
    <t>인천광역시 서구 단봉로62번길 46-21 （오류동）</t>
  </si>
  <si>
    <t>인천광역시 서구 길주로136번길 29-2  302호（석남동, 삼용빌라）</t>
  </si>
  <si>
    <t>인천광역시 서구 청라커낼로 163 486동 1001호（경서동, 청라29블럭 호반베르디움）</t>
  </si>
  <si>
    <t>인천광역시 서구 승학로506번길 65-6  201호（검암동, 허니빌）</t>
  </si>
  <si>
    <t>인천광역시 서구 경서동 959번지 1호 청라LH 402동 1203호</t>
  </si>
  <si>
    <t>인천광역시 서구 고산후로78번길 30-8 101동 303호（당하동, 로엔그린）</t>
  </si>
  <si>
    <t>인천광역시 서구 심곡로 19-6 나동 201호（심곡동, 무지개빌라）</t>
  </si>
  <si>
    <t>인천광역시 서구 검단로 622 102동 804호（마전동, 하나아파트）</t>
  </si>
  <si>
    <t>인천광역시 서구 신석로51번길 8-1 5동 303호（석남동, 한울아트빌）</t>
  </si>
  <si>
    <t>인천광역시 서구 가좌동 173번지 226호</t>
  </si>
  <si>
    <t>인천광역시 서구 완정로34번길 47 102동 602호（마전동, 현대아파트）</t>
  </si>
  <si>
    <t>인천광역시 서구 염곡로295번길 3 103동 302호（석남동, 한울빌라）</t>
  </si>
  <si>
    <t>인천광역시 서구 연희동 796번지 13호 1/2 중흥S클래스아파트 233동 102호</t>
  </si>
  <si>
    <t>인천광역시 서구 완정로188번3길 13  203호（마전동, ）</t>
  </si>
  <si>
    <t>인천광역시 서구 연희로14번길 8-1  302호（연희동, ）</t>
  </si>
  <si>
    <t>인천광역시 서구 고래울로24번길 11  （가좌동, ）</t>
  </si>
  <si>
    <t>인천광역시 서구 승학로495번길 4-1 , 다복프라자 301（검암동）</t>
  </si>
  <si>
    <t>인천광역시 서구 경서동 542번지 3호 58/4 105호</t>
  </si>
  <si>
    <t>인천광역시 서구 서달로116번길 34 2동 301호（석남동, 풍성빌라）</t>
  </si>
  <si>
    <t>인천광역시 서구 버들로 46 307동 1802호（오류동, 인천검단힐스테이트3차2단지 오류지구76블럭1롯트외8필지）</t>
  </si>
  <si>
    <t>인천광역시 서구 검단로 446 107동 203호（왕길동, 검단e-편한세상아파트 검단2지구66블럭1롯트）</t>
  </si>
  <si>
    <t>인천광역시 서구 고산후로161번길 54 1동 303호（원당동, ）</t>
  </si>
  <si>
    <t>인천광역시 서구 석남로 61 가동 303호（석남동, 초원연립）</t>
  </si>
  <si>
    <t>인천광역시 서구 염곡로 690 102동 101호（심곡동, 로얄타운）</t>
  </si>
  <si>
    <t>인천광역시 서구 신석로51번길 9 1동 103호（석남동, 한울아트빌）</t>
  </si>
  <si>
    <t>인천광역시 서구 염곡로327번길 38 , 403호 （신현동, 훼미리주택）</t>
  </si>
  <si>
    <t>인천광역시 서구 가정로 297 （석남동）</t>
  </si>
  <si>
    <t>인천광역시 서구 서곶로369번길 18 102동 302호（연희동, 한국아파트）</t>
  </si>
  <si>
    <t>인천광역시 서구 백범로934번길 38-3 （가좌동）</t>
  </si>
  <si>
    <t>인천광역시 서구 연희로39번길 11-5  306호（연희동, 프리티하우스）</t>
  </si>
  <si>
    <t>인천광역시 서구 가석로 200  502호（석남동, 효진그린빌）</t>
  </si>
  <si>
    <t>인천광역시 서구 검암동 595번지 3호 서해 107동 1701호</t>
  </si>
  <si>
    <t>인천광역시 서구 완정로65번안길 10 111동 1302호（마전동, 검단1차대주피오레아파트 검단2지구59블록）</t>
  </si>
  <si>
    <t>인천광역시 서구 마전동 694번지 4호</t>
  </si>
  <si>
    <t>인천광역시 서구 서곶로315번길 15-1 , 화성빌딩 303（심곡동）</t>
  </si>
  <si>
    <t>인천광역시 서구 가석로 112-7 , 3동 가1호 （가좌동, 한창빌라）</t>
  </si>
  <si>
    <t>인천광역시 서구 연희동 796번지 13호 1통 2반 중흥S클래스아파트 233동 203호</t>
  </si>
  <si>
    <t>인천광역시 서구 신현로 20-1 나동 101호（신현동, 골든하이츠빌라）</t>
  </si>
  <si>
    <t>인천광역시 서구 석남로110번길 11 B동 202호（석남동, 낙원연립）</t>
  </si>
  <si>
    <t>인천광역시 계양구 장제로663번길 13 108동 601호（작전동, 동보아파트）</t>
  </si>
  <si>
    <t>충청남도 보령시 웅천읍 구장터4길 20-17</t>
  </si>
  <si>
    <t>인천광역시 서구 길주로136번길 14-1  （석남동, ）</t>
  </si>
  <si>
    <t>인천광역시 서구 가정로190번길 19-8  （석남동, ）</t>
  </si>
  <si>
    <t>인천광역시 서구 가경주로40번길 4-2  （가정동, ）</t>
  </si>
  <si>
    <t>인천광역시 서구 봉수대로1440번길 9 105동 1107호（왕길동, 마전주공아파트）</t>
  </si>
  <si>
    <t>인천광역시 서구 봉수대로1440번길 19 203동 1004호（왕길동, 동남디아망아파트）</t>
  </si>
  <si>
    <t>인천광역시 서구 염곡로383번길 12-5 라동 102호（신현동, 양떼빌라）</t>
  </si>
  <si>
    <t>인천광역시 서구 건지로 404 218동 402호（가좌동, 가좌한신휴플러스아파트）</t>
  </si>
  <si>
    <t>인천광역시 서구 봉수대로1440번안길 9  202호（왕길동, 솔잎마을）</t>
  </si>
  <si>
    <t>인천광역시 서구 경서동 959번지 1호 청라엘에이치  409동 301호</t>
  </si>
  <si>
    <t>인천광역시 서구 간촌로27번길 29  201호（연희동, 융창）</t>
  </si>
  <si>
    <t>인천광역시 서구 서곶로369번길 6 301동 1202호（연희동, 한국아파트）</t>
  </si>
  <si>
    <t>인천광역시 서구 석곶로22번길 18-1 다동 401호（가정동, 경성빌라）</t>
  </si>
  <si>
    <t>인천광역시 서구 가정로112번길 4-14  （가좌동, ）</t>
  </si>
  <si>
    <t>인천광역시 서구 연희로39번길 6-17  101호（연희동, 곰주택）</t>
  </si>
  <si>
    <t>인천광역시 서구 새오개로 19 1동 304호（석남동, 동남아파트）</t>
  </si>
  <si>
    <t>인천광역시 서구 청마로 124 506동 1401호（당하동, KCC스위첸아파트 당하지구60블럭1,2롯트）</t>
  </si>
  <si>
    <t>인천광역시 서구 완정로45번안길 3 304동 402호（마전동, 창우아이빌 검단2지구50B4L외1필지）</t>
  </si>
  <si>
    <t>인천광역시 서구 경서동 975번지 4호 청라반도유보라 521동 1501호</t>
  </si>
  <si>
    <t>인천광역시 서구 서달로137번길 12-12 라동 101호（석남동, 천마빌라）</t>
  </si>
  <si>
    <t>인천광역시 서구 완정로45번길 56  402호（마전동, 요산아트빌 검단2지구54블록6롯트）</t>
  </si>
  <si>
    <t>인천광역시 남구 숭의동 2번지 169호 7통 1반 삼성캐스빌 401호</t>
  </si>
  <si>
    <t>인천광역시 서구 여우재로 106-1  （가좌동, ）</t>
  </si>
  <si>
    <t>인천광역시 서구 고래울로38번길 9-7  （가좌동, ）</t>
  </si>
  <si>
    <t>인천광역시 서구 가석로 252 103동 401호（석남동, 대영아파트）</t>
  </si>
  <si>
    <t>인천광역시 서구 가석로 324 102동 304호（가정동, 한국아파트）</t>
  </si>
  <si>
    <t>인천광역시 서구 가정로137번길 26-2 3동 403호（가좌동, 드림빌라）</t>
  </si>
  <si>
    <t>경기도 평택시 청북면 청북남로 277 211동 201호（부영사랑으로2차아파트）</t>
  </si>
  <si>
    <t>인천광역시 서구 가석로 288-4 206동 501호（석남동, 청우캐스빌）</t>
  </si>
  <si>
    <t>인천광역시 서구 가석로 276 1동 409호（석남동, 동진아파트）</t>
  </si>
  <si>
    <t>인천광역시 서구 봉수대로1440번길 10 304동 807호（왕길동, 검단풍림아이원아파트）</t>
  </si>
  <si>
    <t>인천광역시 서구 서달로123번길 9 2동 313호（석남동, 효정아파트）</t>
  </si>
  <si>
    <t>인천광역시 서구 건지로311번길 16-2  （석남동, ）</t>
  </si>
  <si>
    <t>인천광역시 서구 불로동 209번지 2통 1반</t>
  </si>
  <si>
    <t>인천광역시 서구 염곡로311번길 12 B동 303호（석남동, 한전아파트）</t>
  </si>
  <si>
    <t>인천광역시 서구 청라루비로134번길 6-30  201호（경서동, ）</t>
  </si>
  <si>
    <t>인천광역시 서구 서곶로 12 14동 102호（가정동, 한신그랜드힐빌리지）</t>
  </si>
  <si>
    <t>인천광역시 서구 장고개로 375-3 가동 615호（가좌동, 공작아파트）</t>
  </si>
  <si>
    <t>인천광역시 서구 청라한울로 95 308동 1102호（경서동, 청라제일풍경채）</t>
  </si>
  <si>
    <t>인천광역시 서구 솔빛로 13 542동 1102호（경서동, 청라동양엔파트）</t>
  </si>
  <si>
    <t>인천광역시 서구 원적로124번길 33 102동 1502호（가좌동, 범양아파트）</t>
  </si>
  <si>
    <t>인천광역시 서구 청마로52번길 15  （당하동, ）</t>
  </si>
  <si>
    <t>인천광역시 서구 가좌동 602-36 미래그린 B-304</t>
  </si>
  <si>
    <t>인천광역시 서구 건지로 324 다동 105호（가좌동, 한진연립）</t>
  </si>
  <si>
    <t>인천광역시 서구 건지로 404 220동 1802호（가좌동, 가좌한신휴플러스아파트）</t>
  </si>
  <si>
    <t>인천광역시 서구 완정로64번길 7 117동 101호（마전동, 영남탑스빌아파트）</t>
  </si>
  <si>
    <t>인천광역시 서구 봉화로 18 104동 704호（왕길동, 드림파크어울림1단지 오류지구80블럭）</t>
  </si>
  <si>
    <t>인천광역시 서구 검단로 446 118동 1501호（왕길동, 검단e-편한세상아파트 검단2지구66블럭1롯트）</t>
  </si>
  <si>
    <t>인천광역시 서구 경서동 959번지 1호 청라엘에이치 421동 1104호</t>
  </si>
  <si>
    <t>인천광역시 서구 승학로287번길 25-1  303호（연희동, 연희홈타운）</t>
  </si>
  <si>
    <t>인천광역시 서구 탁옥로 16 （심곡동）</t>
  </si>
  <si>
    <t>인천광역시 서구 완정로 242 101동 305호（금곡동, 동남아파트）</t>
  </si>
  <si>
    <t>인천광역시 서구 건지로318번길 4 A동 307호（가좌동, 아주아파트）</t>
  </si>
  <si>
    <t>인천광역시 서구 승학로 457 401동 1301호（검암동, 삼보해피하임）</t>
  </si>
  <si>
    <t>인천광역시 서구 석남로110번길 14-2  2층호（석남동, ）</t>
  </si>
  <si>
    <t>인천광역시 서구 가정로223번길 28 108동 2101호（석남동, 금호어울림아파트）</t>
  </si>
  <si>
    <t>인천광역시 서구 경명대로671번길 6-6 나동 502호（공촌동, AK쉐르빌）</t>
  </si>
  <si>
    <t>인천광역시 서구 경서동 953번지 9호 한일베라체 461동 703호</t>
  </si>
  <si>
    <t>인천광역시 서구 청라커낼로 163 486동 405호（경서동, 청라29블럭 호반베르디움）</t>
  </si>
  <si>
    <t>인천광역시 서구 염곡로260번길 4 1동 402호（석남동, 한빛아트빌）</t>
  </si>
  <si>
    <t>인천광역시 서구 서달로207번길 6-20 116동 B01호（가정동, 은영그린타운）</t>
  </si>
  <si>
    <t>인천광역시 서구 오동로 32 202동 801호（왕길동, 검단자이2단지 오류지구81블럭1롯트외1필지）</t>
  </si>
  <si>
    <t>인천광역시 서구 건지로334번길 50 다동 203호（가좌동, 영남아파트）</t>
  </si>
  <si>
    <t>인천광역시 서구 서달로207번길 6-25 11동 301호（가정동, 대동빌라）</t>
  </si>
  <si>
    <t>인천광역시 서구 서달로20번길 13-17 A동 301호（석남동, 씨엠밸리）</t>
  </si>
  <si>
    <t>인천광역시 서구 원창로131번길 33-1 라동 401호（신현동, 지산그랜드맨션）</t>
  </si>
  <si>
    <t>인천광역시 서구 검단로 622 103동 306호（마전동, 하나아파트）</t>
  </si>
  <si>
    <t>인천광역시 서구 고산로 19 107동 1503호（원당동, 대한항공사원임대아파트）</t>
  </si>
  <si>
    <t>인천광역시 서구 경서동 959번지 1호 청라엘에이치 421동 804호</t>
  </si>
  <si>
    <t>인천광역시 서구 청마로93번길 16-1 106동 402호（당하동, 중앙이-클래스）</t>
  </si>
  <si>
    <t>인천광역시 서구 경서동 973번지 3호 청라SK VIEW 504동 1204호</t>
  </si>
  <si>
    <t>인천광역시 서구 가현로92번길 11  501호（마전동, 서보아이원）</t>
  </si>
  <si>
    <t>인천광역시 서구 원적로47번길 26-8  102호（가좌동, ）</t>
  </si>
  <si>
    <t>인천광역시 서구 승학로 198 104동 1502호（심곡동, 극동아파트）</t>
  </si>
  <si>
    <t>인천광역시 서구 심곡로49번길 7  606호（심곡동, 녹성아파트）</t>
  </si>
  <si>
    <t>인천광역시 서구 석남로 82-7  B2호（석남동, ）</t>
  </si>
  <si>
    <t>인천광역시 서구 중봉대로286번길 23  인일합금 （석남동）</t>
  </si>
  <si>
    <t>인천광역시 서구 검단로 836 121동 801호（불로동, 월드아파트）</t>
  </si>
  <si>
    <t>인천광역시 서구 건지로 317 5동 201호（석남동, 산들맨션）</t>
  </si>
  <si>
    <t>인천광역시 서구 신석로51번안길 12  （석남동, ）</t>
  </si>
  <si>
    <t>인천광역시 서구 경서로 57 102동 302호（경서동, 베스트프랜디）</t>
  </si>
  <si>
    <t>인천광역시 서구 검단로623번길 26 2동 202호（마전동, ）</t>
  </si>
  <si>
    <t>인천광역시 서구 염곡로311번길 8  202호（석남동, 보금빌라）</t>
  </si>
  <si>
    <t>인천광역시 서구 검단로 836 101동 1403호（불로동, 월드아파트）</t>
  </si>
  <si>
    <t>인천광역시 서구 대곡동 378번지</t>
  </si>
  <si>
    <t>인천광역시 서구 가정로126번2길 3-1 （가좌동）</t>
  </si>
  <si>
    <t>경기도 안산시 상록구 항호길 37  102호（사동, ）</t>
  </si>
  <si>
    <t>인천광역시 서구 승학로402번길 33-10  202호（검암동, 오션리치빌9차）</t>
  </si>
  <si>
    <t>인천광역시 서구 염곡로220번길 10 다동 401호（석남동, 상명맨션）</t>
  </si>
  <si>
    <t>인천광역시 서구 신석로51번길 17  101호（석남동, 중앙빌라）</t>
  </si>
  <si>
    <t>인천광역시 서구 새오개로 104-1  202호（신현동, ）</t>
  </si>
  <si>
    <t>인천광역시 서구 도요지로189번길 24  401호（검암동, TS센트리아빌）</t>
  </si>
  <si>
    <t>인천광역시 서구 원당동 815번지 8호 드림타운 B동 207호</t>
  </si>
  <si>
    <t>인천광역시 서구 완정로188번3길 3-3 3동 201호（마전동, ）</t>
  </si>
  <si>
    <t>인천광역시 서구 가경주로 39-1  2층호（가정동, 경신주택）</t>
  </si>
  <si>
    <t>인천광역시 서구 검단로487번안길 5 2동 101호（마전동, 원진홈타운）</t>
  </si>
  <si>
    <t>인천광역시 서구 승학로450번길 15 104동 402호（검암동, 제니스타운）</t>
  </si>
  <si>
    <t>인천광역시 서구 검단로540번길 59 （마전동）</t>
  </si>
  <si>
    <t>인천광역시 서구 염곡로327번길 16  401호（신현동, 덕성빌라）</t>
  </si>
  <si>
    <t>인천광역시 서구 가정로223번길 28 105동 501호（석남동, 금호어울림아파트）</t>
  </si>
  <si>
    <t>인천광역시 서구 청라에메랄드로 30 113동 102호（연희동, 청라자이）</t>
  </si>
  <si>
    <t>인천광역시 서구 연희동 802번지 1호 힐데스하임 126동 604호</t>
  </si>
  <si>
    <t>인천광역시 서구 서달로149번길 6-6 C동 402호（석남동, 행가빌）</t>
  </si>
  <si>
    <t>인천광역시 서구 검단로 419 101동 302호（왕길동, 원흥아파트）</t>
  </si>
  <si>
    <t>인천광역시 서구 완정로34번길 20 111동 1503호（마전동, 동아아파트）</t>
  </si>
  <si>
    <t>인천광역시 서구 율도로36번길 4-7 가동 301호（석남동, 현대빌라）</t>
  </si>
  <si>
    <t>인천광역시 서구 장고개로275번길 15-7 4동 B02호（가좌동, 월드세라믹빌라）</t>
  </si>
  <si>
    <t>인천광역시 서구 원창로229번길 34-8  （가정동, ）</t>
  </si>
  <si>
    <t>인천광역시 서구 새오개로54번길 4-1 2동 402호（신현동, 태성빌라）</t>
  </si>
  <si>
    <t>인천광역시 서구 봉수대로1440번길 10 304동 307호（왕길동, 검단풍림아이원아파트）</t>
  </si>
  <si>
    <t>인천광역시 서구 검단로 836 113동 101호（불로동, 월드아파트）</t>
  </si>
  <si>
    <t>인천광역시 서구 가남로 207 다동 지2호（석남동, 롯데빌라）</t>
  </si>
  <si>
    <t>인천광역시 서구 고산후로78번길 30-15 101동 402호（당하동, 포스코빌）</t>
  </si>
  <si>
    <t>인천광역시 서구 거북로 68-3  （석남동, 2층）</t>
  </si>
  <si>
    <t>인천광역시 서구 명가골로 3-1  （석남동, ）</t>
  </si>
  <si>
    <t>인천광역시 서구 봉오대로318번길 23 204동 102호（가정동, 하나아파트）</t>
  </si>
  <si>
    <t>인천광역시 서구 석남로 68-9  （석남동, ）</t>
  </si>
  <si>
    <t>인천광역시 서구 경서동 , 405동 504호（경서동, 청라LH）</t>
  </si>
  <si>
    <t>인천광역시 서구 용두산로13번길 12 103동 1404호（심곡동, 삼성아파트）</t>
  </si>
  <si>
    <t>인천광역시 서구 검암동 595번지 3호 12통 1반 서해그랑블 106동 1903호</t>
  </si>
  <si>
    <t>인천광역시 서구 완정로34번길 20 110동 2002호（마전동, 동아아파트）</t>
  </si>
  <si>
    <t>인천광역시 서구 길주로136번길 29-8 3동 101호（석남동, 삼용빌라）</t>
  </si>
  <si>
    <t>인천광역시 서구 승학로421번길 2 105동 202호（검암동, 다청림）</t>
  </si>
  <si>
    <t>충청북도 청주시 흥덕구 쌍샘로107번길 12 106동 901호（모충동, 금호타운）</t>
  </si>
  <si>
    <t>인천광역시 서구 경서로14번길 21  201호（경서동, ）</t>
  </si>
  <si>
    <t>인천광역시 서구 장고개로275번길 15-8 13동 201호（가좌동, 월드빌라）</t>
  </si>
  <si>
    <t>인천광역시 서구 봉수대로1440번길 19 201동 503호（왕길동, 동남디아망아파트）</t>
  </si>
  <si>
    <t>인천광역시 서구 경서로31번길 47 202동 802호（경서동, 가이아샹베르2차아파트）</t>
  </si>
  <si>
    <t>인천광역시 서구 가정로152번길 26-1 , 102호（가좌동）</t>
  </si>
  <si>
    <t>경기도 시흥시 호현로49번안길 15 106동 404호（대야동, 삼호아파트）</t>
  </si>
  <si>
    <t>인천광역시 서구 청마로 160 402동 1801호（당하동, 풍림아이원아파트 당하지구46블럭3롯트）</t>
  </si>
  <si>
    <t>인천광역시 서구 가정로223번길 28 103동 101호（석남동, 금호어울림아파트）</t>
  </si>
  <si>
    <t>인천광역시 서구 서달로207번길 12-27 15동 102호（가정동, 금잔디빌라）</t>
  </si>
  <si>
    <t>충청북도 충주시 살미면 265번지 2통</t>
  </si>
  <si>
    <t>인천광역시 서구 연희동 795번지 1호 호반베르디움 152동 903호</t>
  </si>
  <si>
    <t>인천광역시 서구 크리스탈로 148 373동 1504호（경서동, 청라한화꿈에그린）</t>
  </si>
  <si>
    <t>인천광역시 서구 새오개로16번길 5-5  （석남동, ）</t>
  </si>
  <si>
    <t>인천광역시 서구 서곶로369번길 18 102동 804호（연희동, 한국아파트）</t>
  </si>
  <si>
    <t>인천광역시 서구 봉수대로</t>
  </si>
  <si>
    <t>차량번호</t>
    <phoneticPr fontId="1" type="noConversion"/>
  </si>
  <si>
    <t>김선환</t>
    <phoneticPr fontId="1" type="noConversion"/>
  </si>
  <si>
    <t>14마8992</t>
    <phoneticPr fontId="1" type="noConversion"/>
  </si>
  <si>
    <t>김영길</t>
    <phoneticPr fontId="1" type="noConversion"/>
  </si>
  <si>
    <t>01더8372</t>
    <phoneticPr fontId="1" type="noConversion"/>
  </si>
  <si>
    <t>주소</t>
    <phoneticPr fontId="1" type="noConversion"/>
  </si>
  <si>
    <t>연번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</si>
</sst>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rgb="FF000000"/>
      <name val="돋움"/>
    </font>
    <font>
      <sz val="8"/>
      <name val="돋움"/>
      <family val="3"/>
      <charset val="129"/>
    </font>
    <font>
      <sz val="9"/>
      <color rgb="FF000000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9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2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40"/>
  <sheetViews>
    <sheetView tabSelected="1" zoomScaleNormal="100" workbookViewId="0">
      <selection activeCell="E14" sqref="E14"/>
    </sheetView>
  </sheetViews>
  <sheetFormatPr defaultRowHeight="12"/>
  <cols>
    <col min="1" max="1" width="4.5546875" style="2" customWidth="1"/>
    <col min="2" max="2" width="9.33203125" style="2" customWidth="1"/>
    <col min="3" max="3" width="9.21875" style="2" customWidth="1"/>
    <col min="4" max="4" width="46.88671875" style="2" hidden="1" customWidth="1"/>
    <col min="5" max="5" width="17.88671875" style="2" customWidth="1"/>
    <col min="6" max="6" width="14.5546875" style="1" customWidth="1"/>
    <col min="7" max="7" width="15.109375" style="2" customWidth="1"/>
    <col min="8" max="9" width="8.88671875" style="2"/>
    <col min="10" max="10" width="7.77734375" style="2" customWidth="1"/>
    <col min="11" max="11" width="16" style="2" customWidth="1"/>
    <col min="12" max="16384" width="8.88671875" style="2"/>
  </cols>
  <sheetData>
    <row r="1" spans="1:13" ht="24.75" customHeight="1">
      <c r="A1" s="3" t="s">
        <v>1189</v>
      </c>
      <c r="B1" s="4" t="s">
        <v>405</v>
      </c>
      <c r="C1" s="4" t="s">
        <v>1183</v>
      </c>
      <c r="D1" s="4" t="s">
        <v>803</v>
      </c>
      <c r="E1" s="5" t="s">
        <v>1188</v>
      </c>
      <c r="F1" s="8" t="s">
        <v>28</v>
      </c>
      <c r="G1" s="3" t="s">
        <v>29</v>
      </c>
      <c r="H1" s="3" t="s">
        <v>26</v>
      </c>
      <c r="I1" s="3" t="s">
        <v>27</v>
      </c>
      <c r="J1" s="3" t="s">
        <v>91</v>
      </c>
      <c r="K1" s="3" t="s">
        <v>25</v>
      </c>
      <c r="L1" s="3" t="s">
        <v>23</v>
      </c>
      <c r="M1" s="3" t="s">
        <v>22</v>
      </c>
    </row>
    <row r="2" spans="1:13" ht="15" customHeight="1">
      <c r="A2" s="3">
        <v>1</v>
      </c>
      <c r="B2" s="4" t="s">
        <v>94</v>
      </c>
      <c r="C2" s="4" t="s">
        <v>1187</v>
      </c>
      <c r="D2" s="4" t="s">
        <v>804</v>
      </c>
      <c r="E2" s="3" t="str">
        <f t="shared" ref="E2:E44" si="0">LEFT(D2,12)</f>
        <v>인천광역시 서구 연희로</v>
      </c>
      <c r="F2" s="8">
        <v>1443403111010</v>
      </c>
      <c r="G2" s="6">
        <v>41324.685416666667</v>
      </c>
      <c r="H2" s="3">
        <v>10314350</v>
      </c>
      <c r="I2" s="3" t="s">
        <v>24</v>
      </c>
      <c r="J2" s="3" t="s">
        <v>95</v>
      </c>
      <c r="K2" s="6">
        <v>41332.268750000003</v>
      </c>
      <c r="L2" s="3" t="s">
        <v>31</v>
      </c>
      <c r="M2" s="3" t="s">
        <v>30</v>
      </c>
    </row>
    <row r="3" spans="1:13" ht="15" customHeight="1">
      <c r="A3" s="3">
        <v>2</v>
      </c>
      <c r="B3" s="4" t="s">
        <v>93</v>
      </c>
      <c r="C3" s="4" t="s">
        <v>407</v>
      </c>
      <c r="D3" s="4" t="s">
        <v>805</v>
      </c>
      <c r="E3" s="3" t="str">
        <f t="shared" si="0"/>
        <v>광주광역시 광산구 용곡</v>
      </c>
      <c r="F3" s="8">
        <v>1443403111011</v>
      </c>
      <c r="G3" s="6">
        <v>41324.685416666667</v>
      </c>
      <c r="H3" s="3">
        <v>10314350</v>
      </c>
      <c r="I3" s="3" t="s">
        <v>24</v>
      </c>
      <c r="J3" s="3" t="s">
        <v>19</v>
      </c>
      <c r="K3" s="6">
        <v>41332.267361111109</v>
      </c>
      <c r="L3" s="3" t="s">
        <v>31</v>
      </c>
      <c r="M3" s="3" t="s">
        <v>30</v>
      </c>
    </row>
    <row r="4" spans="1:13" ht="15" customHeight="1">
      <c r="A4" s="3">
        <v>3</v>
      </c>
      <c r="B4" s="4" t="s">
        <v>90</v>
      </c>
      <c r="C4" s="4" t="s">
        <v>408</v>
      </c>
      <c r="D4" s="4" t="s">
        <v>806</v>
      </c>
      <c r="E4" s="3" t="str">
        <f t="shared" si="0"/>
        <v>인천광역시 서구 봉수대</v>
      </c>
      <c r="F4" s="8">
        <v>1443403111012</v>
      </c>
      <c r="G4" s="6">
        <v>41324.685416666667</v>
      </c>
      <c r="H4" s="3">
        <v>10314350</v>
      </c>
      <c r="I4" s="3" t="s">
        <v>24</v>
      </c>
      <c r="J4" s="3" t="s">
        <v>95</v>
      </c>
      <c r="K4" s="6">
        <v>41331.676388888889</v>
      </c>
      <c r="L4" s="3" t="s">
        <v>31</v>
      </c>
      <c r="M4" s="3" t="s">
        <v>9</v>
      </c>
    </row>
    <row r="5" spans="1:13" ht="15" customHeight="1">
      <c r="A5" s="3">
        <v>4</v>
      </c>
      <c r="B5" s="4" t="s">
        <v>92</v>
      </c>
      <c r="C5" s="4" t="s">
        <v>409</v>
      </c>
      <c r="D5" s="4" t="s">
        <v>807</v>
      </c>
      <c r="E5" s="3" t="str">
        <f t="shared" si="0"/>
        <v>인천광역시 서구 서달로</v>
      </c>
      <c r="F5" s="8">
        <v>1443403111014</v>
      </c>
      <c r="G5" s="6">
        <v>41324.685416666667</v>
      </c>
      <c r="H5" s="3">
        <v>10314350</v>
      </c>
      <c r="I5" s="3" t="s">
        <v>24</v>
      </c>
      <c r="J5" s="3" t="s">
        <v>95</v>
      </c>
      <c r="K5" s="6">
        <v>41332.268750000003</v>
      </c>
      <c r="L5" s="3" t="s">
        <v>31</v>
      </c>
      <c r="M5" s="3" t="s">
        <v>30</v>
      </c>
    </row>
    <row r="6" spans="1:13" ht="15" customHeight="1">
      <c r="A6" s="3">
        <v>5</v>
      </c>
      <c r="B6" s="4" t="s">
        <v>233</v>
      </c>
      <c r="C6" s="4" t="s">
        <v>410</v>
      </c>
      <c r="D6" s="4" t="s">
        <v>808</v>
      </c>
      <c r="E6" s="3" t="str">
        <f t="shared" si="0"/>
        <v>인천광역시 서구 봉화로</v>
      </c>
      <c r="F6" s="8">
        <v>1443403111016</v>
      </c>
      <c r="G6" s="6">
        <v>41324.685416666667</v>
      </c>
      <c r="H6" s="3">
        <v>10314350</v>
      </c>
      <c r="I6" s="3" t="s">
        <v>24</v>
      </c>
      <c r="J6" s="3" t="s">
        <v>95</v>
      </c>
      <c r="K6" s="6">
        <v>41332.259027777778</v>
      </c>
      <c r="L6" s="3" t="s">
        <v>31</v>
      </c>
      <c r="M6" s="3" t="s">
        <v>30</v>
      </c>
    </row>
    <row r="7" spans="1:13" ht="15" customHeight="1">
      <c r="A7" s="3">
        <v>6</v>
      </c>
      <c r="B7" s="4" t="s">
        <v>235</v>
      </c>
      <c r="C7" s="4" t="s">
        <v>411</v>
      </c>
      <c r="D7" s="4" t="s">
        <v>809</v>
      </c>
      <c r="E7" s="3" t="str">
        <f t="shared" si="0"/>
        <v>인천광역시 서구 금곡동</v>
      </c>
      <c r="F7" s="8">
        <v>1443403111018</v>
      </c>
      <c r="G7" s="6">
        <v>41324.685416666667</v>
      </c>
      <c r="H7" s="3">
        <v>10314350</v>
      </c>
      <c r="I7" s="3" t="s">
        <v>24</v>
      </c>
      <c r="J7" s="3" t="s">
        <v>95</v>
      </c>
      <c r="K7" s="6">
        <v>41326.634027777778</v>
      </c>
      <c r="L7" s="3" t="s">
        <v>31</v>
      </c>
      <c r="M7" s="3" t="s">
        <v>8</v>
      </c>
    </row>
    <row r="8" spans="1:13" ht="15" customHeight="1">
      <c r="A8" s="3">
        <v>7</v>
      </c>
      <c r="B8" s="4" t="s">
        <v>234</v>
      </c>
      <c r="C8" s="4" t="s">
        <v>412</v>
      </c>
      <c r="D8" s="4" t="s">
        <v>810</v>
      </c>
      <c r="E8" s="3" t="str">
        <f t="shared" si="0"/>
        <v>인천광역시 서구 신석로</v>
      </c>
      <c r="F8" s="8">
        <v>1443403111019</v>
      </c>
      <c r="G8" s="6">
        <v>41324.685416666667</v>
      </c>
      <c r="H8" s="3">
        <v>10314350</v>
      </c>
      <c r="I8" s="3" t="s">
        <v>24</v>
      </c>
      <c r="J8" s="3" t="s">
        <v>95</v>
      </c>
      <c r="K8" s="6">
        <v>41332.259027777778</v>
      </c>
      <c r="L8" s="3" t="s">
        <v>31</v>
      </c>
      <c r="M8" s="3" t="s">
        <v>30</v>
      </c>
    </row>
    <row r="9" spans="1:13" ht="15" customHeight="1">
      <c r="A9" s="3">
        <v>8</v>
      </c>
      <c r="B9" s="4" t="s">
        <v>236</v>
      </c>
      <c r="C9" s="4" t="s">
        <v>413</v>
      </c>
      <c r="D9" s="4" t="s">
        <v>811</v>
      </c>
      <c r="E9" s="3" t="str">
        <f t="shared" si="0"/>
        <v>인천광역시 서구 연희동</v>
      </c>
      <c r="F9" s="8">
        <v>1443403111020</v>
      </c>
      <c r="G9" s="6">
        <v>41324.685416666667</v>
      </c>
      <c r="H9" s="3">
        <v>10314350</v>
      </c>
      <c r="I9" s="3" t="s">
        <v>24</v>
      </c>
      <c r="J9" s="3" t="s">
        <v>95</v>
      </c>
      <c r="K9" s="6">
        <v>41332.259027777778</v>
      </c>
      <c r="L9" s="3" t="s">
        <v>31</v>
      </c>
      <c r="M9" s="3" t="s">
        <v>30</v>
      </c>
    </row>
    <row r="10" spans="1:13" ht="15" customHeight="1">
      <c r="A10" s="3">
        <v>9</v>
      </c>
      <c r="B10" s="4" t="s">
        <v>232</v>
      </c>
      <c r="C10" s="4" t="s">
        <v>414</v>
      </c>
      <c r="D10" s="4" t="s">
        <v>812</v>
      </c>
      <c r="E10" s="3" t="str">
        <f t="shared" si="0"/>
        <v>인천광역시 서구 새오개</v>
      </c>
      <c r="F10" s="8">
        <v>1443403111022</v>
      </c>
      <c r="G10" s="6">
        <v>41324.685416666667</v>
      </c>
      <c r="H10" s="3">
        <v>10314350</v>
      </c>
      <c r="I10" s="3" t="s">
        <v>24</v>
      </c>
      <c r="J10" s="3" t="s">
        <v>95</v>
      </c>
      <c r="K10" s="6">
        <v>41332.259027777778</v>
      </c>
      <c r="L10" s="3" t="s">
        <v>31</v>
      </c>
      <c r="M10" s="3" t="s">
        <v>30</v>
      </c>
    </row>
    <row r="11" spans="1:13" ht="15" customHeight="1">
      <c r="A11" s="3">
        <v>10</v>
      </c>
      <c r="B11" s="4" t="s">
        <v>229</v>
      </c>
      <c r="C11" s="4" t="s">
        <v>415</v>
      </c>
      <c r="D11" s="4" t="s">
        <v>813</v>
      </c>
      <c r="E11" s="3" t="str">
        <f t="shared" si="0"/>
        <v>인천광역시 서구 승학로</v>
      </c>
      <c r="F11" s="8">
        <v>1443403111023</v>
      </c>
      <c r="G11" s="6">
        <v>41324.685416666667</v>
      </c>
      <c r="H11" s="3">
        <v>10314350</v>
      </c>
      <c r="I11" s="3" t="s">
        <v>24</v>
      </c>
      <c r="J11" s="3" t="s">
        <v>95</v>
      </c>
      <c r="K11" s="6">
        <v>41333.253472222219</v>
      </c>
      <c r="L11" s="3" t="s">
        <v>31</v>
      </c>
      <c r="M11" s="3" t="s">
        <v>30</v>
      </c>
    </row>
    <row r="12" spans="1:13" ht="15" customHeight="1">
      <c r="A12" s="3">
        <v>11</v>
      </c>
      <c r="B12" s="4" t="s">
        <v>230</v>
      </c>
      <c r="C12" s="4" t="s">
        <v>416</v>
      </c>
      <c r="D12" s="4" t="s">
        <v>814</v>
      </c>
      <c r="E12" s="3" t="str">
        <f t="shared" si="0"/>
        <v>인천광역시 서구 장고개</v>
      </c>
      <c r="F12" s="8">
        <v>1443403111024</v>
      </c>
      <c r="G12" s="6">
        <v>41324.685416666667</v>
      </c>
      <c r="H12" s="3">
        <v>10314350</v>
      </c>
      <c r="I12" s="3" t="s">
        <v>24</v>
      </c>
      <c r="J12" s="3" t="s">
        <v>95</v>
      </c>
      <c r="K12" s="6">
        <v>41332.261805555558</v>
      </c>
      <c r="L12" s="3" t="s">
        <v>31</v>
      </c>
      <c r="M12" s="3" t="s">
        <v>30</v>
      </c>
    </row>
    <row r="13" spans="1:13" ht="15" customHeight="1">
      <c r="A13" s="3">
        <v>12</v>
      </c>
      <c r="B13" s="4" t="s">
        <v>231</v>
      </c>
      <c r="C13" s="4" t="s">
        <v>417</v>
      </c>
      <c r="D13" s="4" t="s">
        <v>815</v>
      </c>
      <c r="E13" s="3" t="str">
        <f t="shared" si="0"/>
        <v>인천광역시 서구 가정로</v>
      </c>
      <c r="F13" s="8">
        <v>1443403111028</v>
      </c>
      <c r="G13" s="6">
        <v>41324.685416666667</v>
      </c>
      <c r="H13" s="3">
        <v>10314350</v>
      </c>
      <c r="I13" s="3" t="s">
        <v>24</v>
      </c>
      <c r="J13" s="3" t="s">
        <v>95</v>
      </c>
      <c r="K13" s="6">
        <v>41332.261805555558</v>
      </c>
      <c r="L13" s="3" t="s">
        <v>31</v>
      </c>
      <c r="M13" s="3" t="s">
        <v>30</v>
      </c>
    </row>
    <row r="14" spans="1:13" ht="15" customHeight="1">
      <c r="A14" s="3">
        <v>13</v>
      </c>
      <c r="B14" s="4" t="s">
        <v>7</v>
      </c>
      <c r="C14" s="4" t="s">
        <v>418</v>
      </c>
      <c r="D14" s="4" t="s">
        <v>816</v>
      </c>
      <c r="E14" s="3" t="str">
        <f t="shared" si="0"/>
        <v>인천광역시 서구 중봉대</v>
      </c>
      <c r="F14" s="8">
        <v>1443403111029</v>
      </c>
      <c r="G14" s="6">
        <v>41324.685416666667</v>
      </c>
      <c r="H14" s="3">
        <v>10314350</v>
      </c>
      <c r="I14" s="3" t="s">
        <v>24</v>
      </c>
      <c r="J14" s="3" t="s">
        <v>95</v>
      </c>
      <c r="K14" s="6">
        <v>41326.322916666664</v>
      </c>
      <c r="L14" s="3" t="s">
        <v>31</v>
      </c>
      <c r="M14" s="3" t="s">
        <v>14</v>
      </c>
    </row>
    <row r="15" spans="1:13" ht="15" customHeight="1">
      <c r="A15" s="3">
        <v>14</v>
      </c>
      <c r="B15" s="4" t="s">
        <v>227</v>
      </c>
      <c r="C15" s="4" t="s">
        <v>419</v>
      </c>
      <c r="D15" s="4" t="s">
        <v>817</v>
      </c>
      <c r="E15" s="3" t="str">
        <f t="shared" si="0"/>
        <v>인천광역시 서구 가정로</v>
      </c>
      <c r="F15" s="8">
        <v>1443403111031</v>
      </c>
      <c r="G15" s="6">
        <v>41324.685416666667</v>
      </c>
      <c r="H15" s="3">
        <v>10314350</v>
      </c>
      <c r="I15" s="3" t="s">
        <v>24</v>
      </c>
      <c r="J15" s="3" t="s">
        <v>95</v>
      </c>
      <c r="K15" s="6">
        <v>41332.261805555558</v>
      </c>
      <c r="L15" s="3" t="s">
        <v>31</v>
      </c>
      <c r="M15" s="3" t="s">
        <v>30</v>
      </c>
    </row>
    <row r="16" spans="1:13" ht="15" customHeight="1">
      <c r="A16" s="3">
        <v>15</v>
      </c>
      <c r="B16" s="4" t="s">
        <v>228</v>
      </c>
      <c r="C16" s="4" t="s">
        <v>420</v>
      </c>
      <c r="D16" s="4" t="s">
        <v>818</v>
      </c>
      <c r="E16" s="3" t="str">
        <f t="shared" si="0"/>
        <v>인천광역시 서구 사월로</v>
      </c>
      <c r="F16" s="8">
        <v>1443403111032</v>
      </c>
      <c r="G16" s="6">
        <v>41324.685416666667</v>
      </c>
      <c r="H16" s="3">
        <v>10314350</v>
      </c>
      <c r="I16" s="3" t="s">
        <v>24</v>
      </c>
      <c r="J16" s="3" t="s">
        <v>95</v>
      </c>
      <c r="K16" s="6">
        <v>41332.259027777778</v>
      </c>
      <c r="L16" s="3" t="s">
        <v>31</v>
      </c>
      <c r="M16" s="3" t="s">
        <v>30</v>
      </c>
    </row>
    <row r="17" spans="1:13" ht="15" customHeight="1">
      <c r="A17" s="3">
        <v>16</v>
      </c>
      <c r="B17" s="4" t="s">
        <v>225</v>
      </c>
      <c r="C17" s="4" t="s">
        <v>421</v>
      </c>
      <c r="D17" s="4" t="s">
        <v>819</v>
      </c>
      <c r="E17" s="3" t="str">
        <f t="shared" si="0"/>
        <v>인천광역시 서구 강남로</v>
      </c>
      <c r="F17" s="8">
        <v>1443403111033</v>
      </c>
      <c r="G17" s="6">
        <v>41324.685416666667</v>
      </c>
      <c r="H17" s="3">
        <v>10314350</v>
      </c>
      <c r="I17" s="3" t="s">
        <v>24</v>
      </c>
      <c r="J17" s="3" t="s">
        <v>95</v>
      </c>
      <c r="K17" s="6">
        <v>41332.259027777778</v>
      </c>
      <c r="L17" s="3" t="s">
        <v>31</v>
      </c>
      <c r="M17" s="3" t="s">
        <v>30</v>
      </c>
    </row>
    <row r="18" spans="1:13" ht="15" customHeight="1">
      <c r="A18" s="3">
        <v>17</v>
      </c>
      <c r="B18" s="4" t="s">
        <v>226</v>
      </c>
      <c r="C18" s="4" t="s">
        <v>422</v>
      </c>
      <c r="D18" s="4" t="s">
        <v>820</v>
      </c>
      <c r="E18" s="3" t="str">
        <f t="shared" si="0"/>
        <v>인천광역시 서구 길주로</v>
      </c>
      <c r="F18" s="8">
        <v>1443403111035</v>
      </c>
      <c r="G18" s="6">
        <v>41324.685416666667</v>
      </c>
      <c r="H18" s="3">
        <v>10314350</v>
      </c>
      <c r="I18" s="3" t="s">
        <v>24</v>
      </c>
      <c r="J18" s="3" t="s">
        <v>95</v>
      </c>
      <c r="K18" s="6">
        <v>41332.261805555558</v>
      </c>
      <c r="L18" s="3" t="s">
        <v>31</v>
      </c>
      <c r="M18" s="3" t="s">
        <v>30</v>
      </c>
    </row>
    <row r="19" spans="1:13" ht="15" customHeight="1">
      <c r="A19" s="3">
        <v>18</v>
      </c>
      <c r="B19" s="4" t="s">
        <v>222</v>
      </c>
      <c r="C19" s="4" t="s">
        <v>423</v>
      </c>
      <c r="D19" s="4" t="s">
        <v>821</v>
      </c>
      <c r="E19" s="3" t="str">
        <f t="shared" si="0"/>
        <v>인천광역시 서구 연희동</v>
      </c>
      <c r="F19" s="8">
        <v>1443403111036</v>
      </c>
      <c r="G19" s="6">
        <v>41324.685416666667</v>
      </c>
      <c r="H19" s="3">
        <v>10314350</v>
      </c>
      <c r="I19" s="3" t="s">
        <v>24</v>
      </c>
      <c r="J19" s="3" t="s">
        <v>95</v>
      </c>
      <c r="K19" s="6">
        <v>41331.249305555553</v>
      </c>
      <c r="L19" s="3" t="s">
        <v>31</v>
      </c>
      <c r="M19" s="3" t="s">
        <v>30</v>
      </c>
    </row>
    <row r="20" spans="1:13" ht="15" customHeight="1">
      <c r="A20" s="3">
        <v>19</v>
      </c>
      <c r="B20" s="4" t="s">
        <v>224</v>
      </c>
      <c r="C20" s="4" t="s">
        <v>424</v>
      </c>
      <c r="D20" s="4" t="s">
        <v>822</v>
      </c>
      <c r="E20" s="3" t="str">
        <f t="shared" si="0"/>
        <v>인천광역시 서구 새오개</v>
      </c>
      <c r="F20" s="8">
        <v>1443403111037</v>
      </c>
      <c r="G20" s="6">
        <v>41324.685416666667</v>
      </c>
      <c r="H20" s="3">
        <v>10314350</v>
      </c>
      <c r="I20" s="3" t="s">
        <v>24</v>
      </c>
      <c r="J20" s="3" t="s">
        <v>95</v>
      </c>
      <c r="K20" s="6">
        <v>41332.259027777778</v>
      </c>
      <c r="L20" s="3" t="s">
        <v>31</v>
      </c>
      <c r="M20" s="3" t="s">
        <v>30</v>
      </c>
    </row>
    <row r="21" spans="1:13" ht="15" customHeight="1">
      <c r="A21" s="3">
        <v>20</v>
      </c>
      <c r="B21" s="4" t="s">
        <v>223</v>
      </c>
      <c r="C21" s="4" t="s">
        <v>425</v>
      </c>
      <c r="D21" s="4" t="s">
        <v>823</v>
      </c>
      <c r="E21" s="3" t="str">
        <f t="shared" si="0"/>
        <v>인천광역시 서구 원당대</v>
      </c>
      <c r="F21" s="8">
        <v>1443403111039</v>
      </c>
      <c r="G21" s="6">
        <v>41324.685416666667</v>
      </c>
      <c r="H21" s="3">
        <v>10314350</v>
      </c>
      <c r="I21" s="3" t="s">
        <v>24</v>
      </c>
      <c r="J21" s="3" t="s">
        <v>95</v>
      </c>
      <c r="K21" s="6">
        <v>41332.261805555558</v>
      </c>
      <c r="L21" s="3" t="s">
        <v>31</v>
      </c>
      <c r="M21" s="3" t="s">
        <v>30</v>
      </c>
    </row>
    <row r="22" spans="1:13" ht="15" customHeight="1">
      <c r="A22" s="3">
        <v>21</v>
      </c>
      <c r="B22" s="4" t="s">
        <v>220</v>
      </c>
      <c r="C22" s="4" t="s">
        <v>426</v>
      </c>
      <c r="D22" s="4" t="s">
        <v>824</v>
      </c>
      <c r="E22" s="3" t="str">
        <f t="shared" si="0"/>
        <v>인천광역시 서구 검단로</v>
      </c>
      <c r="F22" s="8">
        <v>1443403111040</v>
      </c>
      <c r="G22" s="6">
        <v>41324.685416666667</v>
      </c>
      <c r="H22" s="3">
        <v>10314350</v>
      </c>
      <c r="I22" s="3" t="s">
        <v>24</v>
      </c>
      <c r="J22" s="3" t="s">
        <v>95</v>
      </c>
      <c r="K22" s="6">
        <v>41332.259027777778</v>
      </c>
      <c r="L22" s="3" t="s">
        <v>31</v>
      </c>
      <c r="M22" s="3" t="s">
        <v>30</v>
      </c>
    </row>
    <row r="23" spans="1:13" ht="15" customHeight="1">
      <c r="A23" s="3">
        <v>22</v>
      </c>
      <c r="B23" s="4" t="s">
        <v>221</v>
      </c>
      <c r="C23" s="4" t="s">
        <v>427</v>
      </c>
      <c r="D23" s="4" t="s">
        <v>825</v>
      </c>
      <c r="E23" s="3" t="str">
        <f t="shared" si="0"/>
        <v>인천광역시 서구 신석로</v>
      </c>
      <c r="F23" s="8">
        <v>1443403111041</v>
      </c>
      <c r="G23" s="6">
        <v>41324.685416666667</v>
      </c>
      <c r="H23" s="3">
        <v>10314350</v>
      </c>
      <c r="I23" s="3" t="s">
        <v>24</v>
      </c>
      <c r="J23" s="3" t="s">
        <v>95</v>
      </c>
      <c r="K23" s="6">
        <v>41332.259027777778</v>
      </c>
      <c r="L23" s="3" t="s">
        <v>31</v>
      </c>
      <c r="M23" s="3" t="s">
        <v>30</v>
      </c>
    </row>
    <row r="24" spans="1:13" ht="15" customHeight="1">
      <c r="A24" s="3">
        <v>23</v>
      </c>
      <c r="B24" s="4" t="s">
        <v>218</v>
      </c>
      <c r="C24" s="4" t="s">
        <v>428</v>
      </c>
      <c r="D24" s="4" t="s">
        <v>826</v>
      </c>
      <c r="E24" s="3" t="str">
        <f t="shared" si="0"/>
        <v>인천광역시 서구 검단로</v>
      </c>
      <c r="F24" s="8">
        <v>1443403111044</v>
      </c>
      <c r="G24" s="6">
        <v>41324.685416666667</v>
      </c>
      <c r="H24" s="3">
        <v>10314350</v>
      </c>
      <c r="I24" s="3" t="s">
        <v>24</v>
      </c>
      <c r="J24" s="3" t="s">
        <v>95</v>
      </c>
      <c r="K24" s="6">
        <v>41332.261805555558</v>
      </c>
      <c r="L24" s="3" t="s">
        <v>31</v>
      </c>
      <c r="M24" s="3" t="s">
        <v>30</v>
      </c>
    </row>
    <row r="25" spans="1:13" ht="15" customHeight="1">
      <c r="A25" s="3">
        <v>24</v>
      </c>
      <c r="B25" s="4" t="s">
        <v>217</v>
      </c>
      <c r="C25" s="4" t="s">
        <v>429</v>
      </c>
      <c r="D25" s="4" t="s">
        <v>827</v>
      </c>
      <c r="E25" s="3" t="str">
        <f t="shared" si="0"/>
        <v>인천광역시 서구 가정로</v>
      </c>
      <c r="F25" s="8">
        <v>1443403111046</v>
      </c>
      <c r="G25" s="6">
        <v>41324.685416666667</v>
      </c>
      <c r="H25" s="3">
        <v>10314350</v>
      </c>
      <c r="I25" s="3" t="s">
        <v>24</v>
      </c>
      <c r="J25" s="3" t="s">
        <v>95</v>
      </c>
      <c r="K25" s="6">
        <v>41332.261805555558</v>
      </c>
      <c r="L25" s="3" t="s">
        <v>31</v>
      </c>
      <c r="M25" s="3" t="s">
        <v>30</v>
      </c>
    </row>
    <row r="26" spans="1:13" ht="15" customHeight="1">
      <c r="A26" s="3">
        <v>25</v>
      </c>
      <c r="B26" s="4" t="s">
        <v>216</v>
      </c>
      <c r="C26" s="4" t="s">
        <v>430</v>
      </c>
      <c r="D26" s="4" t="s">
        <v>828</v>
      </c>
      <c r="E26" s="3" t="str">
        <f t="shared" si="0"/>
        <v>인천광역시 서구 옻우물</v>
      </c>
      <c r="F26" s="8">
        <v>1443403111047</v>
      </c>
      <c r="G26" s="6">
        <v>41324.685416666667</v>
      </c>
      <c r="H26" s="3">
        <v>10314350</v>
      </c>
      <c r="I26" s="3" t="s">
        <v>24</v>
      </c>
      <c r="J26" s="3" t="s">
        <v>95</v>
      </c>
      <c r="K26" s="6">
        <v>41332.261805555558</v>
      </c>
      <c r="L26" s="3" t="s">
        <v>31</v>
      </c>
      <c r="M26" s="3" t="s">
        <v>30</v>
      </c>
    </row>
    <row r="27" spans="1:13" ht="15" customHeight="1">
      <c r="A27" s="3">
        <v>26</v>
      </c>
      <c r="B27" s="4" t="s">
        <v>213</v>
      </c>
      <c r="C27" s="4" t="s">
        <v>431</v>
      </c>
      <c r="D27" s="4" t="s">
        <v>829</v>
      </c>
      <c r="E27" s="3" t="str">
        <f t="shared" si="0"/>
        <v>인천광역시 서구 새오개</v>
      </c>
      <c r="F27" s="8">
        <v>1443403111052</v>
      </c>
      <c r="G27" s="6">
        <v>41324.685416666667</v>
      </c>
      <c r="H27" s="3">
        <v>10314350</v>
      </c>
      <c r="I27" s="3" t="s">
        <v>24</v>
      </c>
      <c r="J27" s="3" t="s">
        <v>95</v>
      </c>
      <c r="K27" s="6">
        <v>41332.259027777778</v>
      </c>
      <c r="L27" s="3" t="s">
        <v>31</v>
      </c>
      <c r="M27" s="3" t="s">
        <v>30</v>
      </c>
    </row>
    <row r="28" spans="1:13" ht="15" customHeight="1">
      <c r="A28" s="3">
        <v>27</v>
      </c>
      <c r="B28" s="4" t="s">
        <v>214</v>
      </c>
      <c r="C28" s="4" t="s">
        <v>432</v>
      </c>
      <c r="D28" s="4" t="s">
        <v>830</v>
      </c>
      <c r="E28" s="3" t="str">
        <f t="shared" si="0"/>
        <v>인천광역시 서구 염곡로</v>
      </c>
      <c r="F28" s="8">
        <v>1443403111053</v>
      </c>
      <c r="G28" s="6">
        <v>41324.685416666667</v>
      </c>
      <c r="H28" s="3">
        <v>10314350</v>
      </c>
      <c r="I28" s="3" t="s">
        <v>24</v>
      </c>
      <c r="J28" s="3" t="s">
        <v>95</v>
      </c>
      <c r="K28" s="6">
        <v>41332.268750000003</v>
      </c>
      <c r="L28" s="3" t="s">
        <v>31</v>
      </c>
      <c r="M28" s="3" t="s">
        <v>30</v>
      </c>
    </row>
    <row r="29" spans="1:13" ht="15" customHeight="1">
      <c r="A29" s="3">
        <v>28</v>
      </c>
      <c r="B29" s="4" t="s">
        <v>207</v>
      </c>
      <c r="C29" s="4" t="s">
        <v>433</v>
      </c>
      <c r="D29" s="4" t="s">
        <v>831</v>
      </c>
      <c r="E29" s="3" t="str">
        <f t="shared" si="0"/>
        <v>인천광역시 서구 서곶로</v>
      </c>
      <c r="F29" s="8">
        <v>1443403111054</v>
      </c>
      <c r="G29" s="6">
        <v>41324.685416666667</v>
      </c>
      <c r="H29" s="3">
        <v>10314350</v>
      </c>
      <c r="I29" s="3" t="s">
        <v>24</v>
      </c>
      <c r="J29" s="3" t="s">
        <v>95</v>
      </c>
      <c r="K29" s="6">
        <v>41332.268750000003</v>
      </c>
      <c r="L29" s="3" t="s">
        <v>31</v>
      </c>
      <c r="M29" s="3" t="s">
        <v>30</v>
      </c>
    </row>
    <row r="30" spans="1:13" ht="15" customHeight="1">
      <c r="A30" s="3">
        <v>29</v>
      </c>
      <c r="B30" s="4" t="s">
        <v>212</v>
      </c>
      <c r="C30" s="4" t="s">
        <v>434</v>
      </c>
      <c r="D30" s="4" t="s">
        <v>832</v>
      </c>
      <c r="E30" s="3" t="str">
        <f t="shared" si="0"/>
        <v>인천광역시 서구 청라커</v>
      </c>
      <c r="F30" s="8">
        <v>1443403111055</v>
      </c>
      <c r="G30" s="6">
        <v>41324.685416666667</v>
      </c>
      <c r="H30" s="3">
        <v>10314350</v>
      </c>
      <c r="I30" s="3" t="s">
        <v>24</v>
      </c>
      <c r="J30" s="3" t="s">
        <v>95</v>
      </c>
      <c r="K30" s="6">
        <v>41332.261805555558</v>
      </c>
      <c r="L30" s="3" t="s">
        <v>31</v>
      </c>
      <c r="M30" s="3" t="s">
        <v>30</v>
      </c>
    </row>
    <row r="31" spans="1:13" ht="15" customHeight="1">
      <c r="A31" s="3">
        <v>30</v>
      </c>
      <c r="B31" s="4" t="s">
        <v>211</v>
      </c>
      <c r="C31" s="4" t="s">
        <v>435</v>
      </c>
      <c r="D31" s="4" t="s">
        <v>833</v>
      </c>
      <c r="E31" s="3" t="str">
        <f t="shared" si="0"/>
        <v>인천광역시 서구 완정로</v>
      </c>
      <c r="F31" s="8">
        <v>1443403111056</v>
      </c>
      <c r="G31" s="6">
        <v>41324.685416666667</v>
      </c>
      <c r="H31" s="3">
        <v>10314350</v>
      </c>
      <c r="I31" s="3" t="s">
        <v>24</v>
      </c>
      <c r="J31" s="3" t="s">
        <v>95</v>
      </c>
      <c r="K31" s="6">
        <v>41332.261805555558</v>
      </c>
      <c r="L31" s="3" t="s">
        <v>31</v>
      </c>
      <c r="M31" s="3" t="s">
        <v>30</v>
      </c>
    </row>
    <row r="32" spans="1:13" ht="15" customHeight="1">
      <c r="A32" s="3">
        <v>31</v>
      </c>
      <c r="B32" s="4" t="s">
        <v>209</v>
      </c>
      <c r="C32" s="4" t="s">
        <v>436</v>
      </c>
      <c r="D32" s="4" t="s">
        <v>834</v>
      </c>
      <c r="E32" s="3" t="str">
        <f t="shared" si="0"/>
        <v>인천광역시 서구 석남로</v>
      </c>
      <c r="F32" s="8">
        <v>1443403111058</v>
      </c>
      <c r="G32" s="6">
        <v>41324.685416666667</v>
      </c>
      <c r="H32" s="3">
        <v>10314350</v>
      </c>
      <c r="I32" s="3" t="s">
        <v>24</v>
      </c>
      <c r="J32" s="3" t="s">
        <v>95</v>
      </c>
      <c r="K32" s="6">
        <v>41332.268750000003</v>
      </c>
      <c r="L32" s="3" t="s">
        <v>31</v>
      </c>
      <c r="M32" s="3" t="s">
        <v>30</v>
      </c>
    </row>
    <row r="33" spans="1:13" ht="15" customHeight="1">
      <c r="A33" s="3">
        <v>32</v>
      </c>
      <c r="B33" s="4" t="s">
        <v>210</v>
      </c>
      <c r="C33" s="4" t="s">
        <v>437</v>
      </c>
      <c r="D33" s="4" t="s">
        <v>835</v>
      </c>
      <c r="E33" s="3" t="str">
        <f t="shared" si="0"/>
        <v>인천광역시 서구 오동로</v>
      </c>
      <c r="F33" s="8">
        <v>1443403111059</v>
      </c>
      <c r="G33" s="6">
        <v>41324.685416666667</v>
      </c>
      <c r="H33" s="3">
        <v>10314350</v>
      </c>
      <c r="I33" s="3" t="s">
        <v>24</v>
      </c>
      <c r="J33" s="3" t="s">
        <v>95</v>
      </c>
      <c r="K33" s="6">
        <v>41332.259027777778</v>
      </c>
      <c r="L33" s="3" t="s">
        <v>31</v>
      </c>
      <c r="M33" s="3" t="s">
        <v>30</v>
      </c>
    </row>
    <row r="34" spans="1:13" ht="15" customHeight="1">
      <c r="A34" s="3">
        <v>33</v>
      </c>
      <c r="B34" s="4" t="s">
        <v>208</v>
      </c>
      <c r="C34" s="4" t="s">
        <v>438</v>
      </c>
      <c r="D34" s="4" t="s">
        <v>836</v>
      </c>
      <c r="E34" s="3" t="str">
        <f t="shared" si="0"/>
        <v>인천광역시 서구 심곡로</v>
      </c>
      <c r="F34" s="8">
        <v>1443403111060</v>
      </c>
      <c r="G34" s="6">
        <v>41324.685416666667</v>
      </c>
      <c r="H34" s="3">
        <v>10314350</v>
      </c>
      <c r="I34" s="3" t="s">
        <v>24</v>
      </c>
      <c r="J34" s="3" t="s">
        <v>95</v>
      </c>
      <c r="K34" s="6">
        <v>41332.261805555558</v>
      </c>
      <c r="L34" s="3" t="s">
        <v>31</v>
      </c>
      <c r="M34" s="3" t="s">
        <v>30</v>
      </c>
    </row>
    <row r="35" spans="1:13" ht="15" customHeight="1">
      <c r="A35" s="3">
        <v>34</v>
      </c>
      <c r="B35" s="4" t="s">
        <v>390</v>
      </c>
      <c r="C35" s="4" t="s">
        <v>439</v>
      </c>
      <c r="D35" s="4" t="s">
        <v>837</v>
      </c>
      <c r="E35" s="3" t="str">
        <f t="shared" si="0"/>
        <v>인천광역시 서구 신현동</v>
      </c>
      <c r="F35" s="8">
        <v>1443403111061</v>
      </c>
      <c r="G35" s="6">
        <v>41324.685416666667</v>
      </c>
      <c r="H35" s="3">
        <v>10314350</v>
      </c>
      <c r="I35" s="3" t="s">
        <v>24</v>
      </c>
      <c r="J35" s="3" t="s">
        <v>95</v>
      </c>
      <c r="K35" s="6">
        <v>41332.261805555558</v>
      </c>
      <c r="L35" s="3" t="s">
        <v>31</v>
      </c>
      <c r="M35" s="3" t="s">
        <v>30</v>
      </c>
    </row>
    <row r="36" spans="1:13" ht="15" customHeight="1">
      <c r="A36" s="3">
        <v>35</v>
      </c>
      <c r="B36" s="4" t="s">
        <v>203</v>
      </c>
      <c r="C36" s="4" t="s">
        <v>440</v>
      </c>
      <c r="D36" s="4" t="s">
        <v>838</v>
      </c>
      <c r="E36" s="3" t="str">
        <f t="shared" si="0"/>
        <v>인천광역시 서구 염곡로</v>
      </c>
      <c r="F36" s="8">
        <v>1443403111063</v>
      </c>
      <c r="G36" s="6">
        <v>41324.685416666667</v>
      </c>
      <c r="H36" s="3">
        <v>10314350</v>
      </c>
      <c r="I36" s="3" t="s">
        <v>24</v>
      </c>
      <c r="J36" s="3" t="s">
        <v>95</v>
      </c>
      <c r="K36" s="6">
        <v>41332.261805555558</v>
      </c>
      <c r="L36" s="3" t="s">
        <v>31</v>
      </c>
      <c r="M36" s="3" t="s">
        <v>30</v>
      </c>
    </row>
    <row r="37" spans="1:13" ht="15" customHeight="1">
      <c r="A37" s="3">
        <v>36</v>
      </c>
      <c r="B37" s="4" t="s">
        <v>204</v>
      </c>
      <c r="C37" s="4" t="s">
        <v>441</v>
      </c>
      <c r="D37" s="4" t="s">
        <v>839</v>
      </c>
      <c r="E37" s="3" t="str">
        <f t="shared" si="0"/>
        <v>인천광역시 서구 새오개</v>
      </c>
      <c r="F37" s="8">
        <v>1443403111066</v>
      </c>
      <c r="G37" s="6">
        <v>41324.685416666667</v>
      </c>
      <c r="H37" s="3">
        <v>10314350</v>
      </c>
      <c r="I37" s="3" t="s">
        <v>24</v>
      </c>
      <c r="J37" s="3" t="s">
        <v>95</v>
      </c>
      <c r="K37" s="6">
        <v>41332.259027777778</v>
      </c>
      <c r="L37" s="3" t="s">
        <v>31</v>
      </c>
      <c r="M37" s="3" t="s">
        <v>30</v>
      </c>
    </row>
    <row r="38" spans="1:13" ht="15" customHeight="1">
      <c r="A38" s="3">
        <v>37</v>
      </c>
      <c r="B38" s="4" t="s">
        <v>205</v>
      </c>
      <c r="C38" s="4" t="s">
        <v>442</v>
      </c>
      <c r="D38" s="4" t="s">
        <v>840</v>
      </c>
      <c r="E38" s="3" t="str">
        <f t="shared" si="0"/>
        <v>인천광역시 남동구 앵고</v>
      </c>
      <c r="F38" s="8">
        <v>1443403111067</v>
      </c>
      <c r="G38" s="6">
        <v>41324.685416666667</v>
      </c>
      <c r="H38" s="3">
        <v>10314350</v>
      </c>
      <c r="I38" s="3" t="s">
        <v>24</v>
      </c>
      <c r="J38" s="3" t="s">
        <v>206</v>
      </c>
      <c r="K38" s="6">
        <v>41326.402083333334</v>
      </c>
      <c r="L38" s="3" t="s">
        <v>31</v>
      </c>
      <c r="M38" s="3" t="s">
        <v>9</v>
      </c>
    </row>
    <row r="39" spans="1:13" ht="15" customHeight="1">
      <c r="A39" s="3">
        <v>38</v>
      </c>
      <c r="B39" s="4" t="s">
        <v>198</v>
      </c>
      <c r="C39" s="4" t="s">
        <v>443</v>
      </c>
      <c r="D39" s="4" t="s">
        <v>841</v>
      </c>
      <c r="E39" s="3" t="str">
        <f t="shared" si="0"/>
        <v>인천광역시 서구 가정로</v>
      </c>
      <c r="F39" s="8">
        <v>1443403111069</v>
      </c>
      <c r="G39" s="6">
        <v>41324.685416666667</v>
      </c>
      <c r="H39" s="3">
        <v>10314350</v>
      </c>
      <c r="I39" s="3" t="s">
        <v>24</v>
      </c>
      <c r="J39" s="3" t="s">
        <v>95</v>
      </c>
      <c r="K39" s="6">
        <v>41332.268750000003</v>
      </c>
      <c r="L39" s="3" t="s">
        <v>31</v>
      </c>
      <c r="M39" s="3" t="s">
        <v>30</v>
      </c>
    </row>
    <row r="40" spans="1:13" ht="15" customHeight="1">
      <c r="A40" s="3">
        <v>39</v>
      </c>
      <c r="B40" s="4" t="s">
        <v>201</v>
      </c>
      <c r="C40" s="4" t="s">
        <v>444</v>
      </c>
      <c r="D40" s="4" t="s">
        <v>842</v>
      </c>
      <c r="E40" s="3" t="str">
        <f t="shared" si="0"/>
        <v>인천광역시 서구 검암로</v>
      </c>
      <c r="F40" s="8">
        <v>1443403111070</v>
      </c>
      <c r="G40" s="6">
        <v>41324.685416666667</v>
      </c>
      <c r="H40" s="3">
        <v>10314350</v>
      </c>
      <c r="I40" s="3" t="s">
        <v>24</v>
      </c>
      <c r="J40" s="3" t="s">
        <v>95</v>
      </c>
      <c r="K40" s="6">
        <v>41331.249305555553</v>
      </c>
      <c r="L40" s="3" t="s">
        <v>31</v>
      </c>
      <c r="M40" s="3" t="s">
        <v>30</v>
      </c>
    </row>
    <row r="41" spans="1:13" ht="15" customHeight="1">
      <c r="A41" s="3">
        <v>40</v>
      </c>
      <c r="B41" s="4" t="s">
        <v>195</v>
      </c>
      <c r="C41" s="4" t="s">
        <v>445</v>
      </c>
      <c r="D41" s="4" t="s">
        <v>843</v>
      </c>
      <c r="E41" s="3" t="str">
        <f t="shared" si="0"/>
        <v>인천광역시 서구 봉수대</v>
      </c>
      <c r="F41" s="8">
        <v>1443403111071</v>
      </c>
      <c r="G41" s="6">
        <v>41324.685416666667</v>
      </c>
      <c r="H41" s="3">
        <v>10314350</v>
      </c>
      <c r="I41" s="3" t="s">
        <v>24</v>
      </c>
      <c r="J41" s="3" t="s">
        <v>95</v>
      </c>
      <c r="K41" s="6">
        <v>41326.634027777778</v>
      </c>
      <c r="L41" s="3" t="s">
        <v>31</v>
      </c>
      <c r="M41" s="3" t="s">
        <v>14</v>
      </c>
    </row>
    <row r="42" spans="1:13" ht="15" customHeight="1">
      <c r="A42" s="3">
        <v>41</v>
      </c>
      <c r="B42" s="4" t="s">
        <v>200</v>
      </c>
      <c r="C42" s="4" t="s">
        <v>446</v>
      </c>
      <c r="D42" s="4" t="s">
        <v>844</v>
      </c>
      <c r="E42" s="3" t="str">
        <f t="shared" si="0"/>
        <v>인천광역시 서구 완정로</v>
      </c>
      <c r="F42" s="8">
        <v>1443403111076</v>
      </c>
      <c r="G42" s="6">
        <v>41324.685416666667</v>
      </c>
      <c r="H42" s="3">
        <v>10314350</v>
      </c>
      <c r="I42" s="3" t="s">
        <v>24</v>
      </c>
      <c r="J42" s="3" t="s">
        <v>95</v>
      </c>
      <c r="K42" s="6">
        <v>41332.259027777778</v>
      </c>
      <c r="L42" s="3" t="s">
        <v>31</v>
      </c>
      <c r="M42" s="3" t="s">
        <v>30</v>
      </c>
    </row>
    <row r="43" spans="1:13" ht="15" customHeight="1">
      <c r="A43" s="3">
        <v>42</v>
      </c>
      <c r="B43" s="4" t="s">
        <v>199</v>
      </c>
      <c r="C43" s="4" t="s">
        <v>447</v>
      </c>
      <c r="D43" s="4" t="s">
        <v>845</v>
      </c>
      <c r="E43" s="3" t="str">
        <f t="shared" si="0"/>
        <v>인천광역시 서구 승학로</v>
      </c>
      <c r="F43" s="8">
        <v>1443403111078</v>
      </c>
      <c r="G43" s="6">
        <v>41324.685416666667</v>
      </c>
      <c r="H43" s="3">
        <v>10314350</v>
      </c>
      <c r="I43" s="3" t="s">
        <v>24</v>
      </c>
      <c r="J43" s="3" t="s">
        <v>95</v>
      </c>
      <c r="K43" s="6">
        <v>41332.268750000003</v>
      </c>
      <c r="L43" s="3" t="s">
        <v>31</v>
      </c>
      <c r="M43" s="3" t="s">
        <v>30</v>
      </c>
    </row>
    <row r="44" spans="1:13" ht="15" customHeight="1">
      <c r="A44" s="3">
        <v>43</v>
      </c>
      <c r="B44" s="4" t="s">
        <v>194</v>
      </c>
      <c r="C44" s="4" t="s">
        <v>448</v>
      </c>
      <c r="D44" s="4" t="s">
        <v>846</v>
      </c>
      <c r="E44" s="3" t="str">
        <f t="shared" si="0"/>
        <v>인천광역시 서구 경서동</v>
      </c>
      <c r="F44" s="8">
        <v>1443403111079</v>
      </c>
      <c r="G44" s="6">
        <v>41324.685416666667</v>
      </c>
      <c r="H44" s="3">
        <v>10314350</v>
      </c>
      <c r="I44" s="3" t="s">
        <v>24</v>
      </c>
      <c r="J44" s="3" t="s">
        <v>95</v>
      </c>
      <c r="K44" s="6">
        <v>41332.259027777778</v>
      </c>
      <c r="L44" s="3" t="s">
        <v>31</v>
      </c>
      <c r="M44" s="3" t="s">
        <v>30</v>
      </c>
    </row>
    <row r="45" spans="1:13" ht="15" customHeight="1">
      <c r="A45" s="3">
        <v>44</v>
      </c>
      <c r="B45" s="4" t="s">
        <v>197</v>
      </c>
      <c r="C45" s="4" t="s">
        <v>449</v>
      </c>
      <c r="D45" s="4" t="s">
        <v>847</v>
      </c>
      <c r="E45" s="3" t="str">
        <f>LEFT(D45,13)</f>
        <v>인천광역시 서구 새오개로</v>
      </c>
      <c r="F45" s="8">
        <v>1443403111080</v>
      </c>
      <c r="G45" s="6">
        <v>41324.685416666667</v>
      </c>
      <c r="H45" s="3">
        <v>10314350</v>
      </c>
      <c r="I45" s="3" t="s">
        <v>24</v>
      </c>
      <c r="J45" s="3" t="s">
        <v>95</v>
      </c>
      <c r="K45" s="6">
        <v>41332.259027777778</v>
      </c>
      <c r="L45" s="3" t="s">
        <v>31</v>
      </c>
      <c r="M45" s="3" t="s">
        <v>30</v>
      </c>
    </row>
    <row r="46" spans="1:13" ht="15" customHeight="1">
      <c r="A46" s="3">
        <v>45</v>
      </c>
      <c r="B46" s="4" t="s">
        <v>196</v>
      </c>
      <c r="C46" s="4" t="s">
        <v>450</v>
      </c>
      <c r="D46" s="4" t="s">
        <v>848</v>
      </c>
      <c r="E46" s="3" t="str">
        <f t="shared" ref="E46:E52" si="1">LEFT(D46,12)</f>
        <v>인천광역시 서구 건지로</v>
      </c>
      <c r="F46" s="8">
        <v>1443403111081</v>
      </c>
      <c r="G46" s="6">
        <v>41324.685416666667</v>
      </c>
      <c r="H46" s="3">
        <v>10314350</v>
      </c>
      <c r="I46" s="3" t="s">
        <v>24</v>
      </c>
      <c r="J46" s="3" t="s">
        <v>95</v>
      </c>
      <c r="K46" s="6">
        <v>41332.268750000003</v>
      </c>
      <c r="L46" s="3" t="s">
        <v>31</v>
      </c>
      <c r="M46" s="3" t="s">
        <v>30</v>
      </c>
    </row>
    <row r="47" spans="1:13" ht="15" customHeight="1">
      <c r="A47" s="3">
        <v>46</v>
      </c>
      <c r="B47" s="4" t="s">
        <v>192</v>
      </c>
      <c r="C47" s="4" t="s">
        <v>451</v>
      </c>
      <c r="D47" s="4" t="s">
        <v>849</v>
      </c>
      <c r="E47" s="3" t="str">
        <f t="shared" si="1"/>
        <v>인천광역시 서구 경서동</v>
      </c>
      <c r="F47" s="8">
        <v>1443403111083</v>
      </c>
      <c r="G47" s="6">
        <v>41324.685416666667</v>
      </c>
      <c r="H47" s="3">
        <v>10314350</v>
      </c>
      <c r="I47" s="3" t="s">
        <v>24</v>
      </c>
      <c r="J47" s="3" t="s">
        <v>95</v>
      </c>
      <c r="K47" s="6">
        <v>41332.261805555558</v>
      </c>
      <c r="L47" s="3" t="s">
        <v>31</v>
      </c>
      <c r="M47" s="3" t="s">
        <v>30</v>
      </c>
    </row>
    <row r="48" spans="1:13" ht="15" customHeight="1">
      <c r="A48" s="3">
        <v>47</v>
      </c>
      <c r="B48" s="4" t="s">
        <v>193</v>
      </c>
      <c r="C48" s="4" t="s">
        <v>452</v>
      </c>
      <c r="D48" s="4" t="s">
        <v>850</v>
      </c>
      <c r="E48" s="3" t="str">
        <f t="shared" si="1"/>
        <v>인천광역시 서구 서곶로</v>
      </c>
      <c r="F48" s="8">
        <v>1443403111084</v>
      </c>
      <c r="G48" s="6">
        <v>41324.685416666667</v>
      </c>
      <c r="H48" s="3">
        <v>10314350</v>
      </c>
      <c r="I48" s="3" t="s">
        <v>24</v>
      </c>
      <c r="J48" s="3" t="s">
        <v>95</v>
      </c>
      <c r="K48" s="6">
        <v>41333.602777777778</v>
      </c>
      <c r="L48" s="3" t="s">
        <v>31</v>
      </c>
      <c r="M48" s="3" t="s">
        <v>9</v>
      </c>
    </row>
    <row r="49" spans="1:13" ht="15" customHeight="1">
      <c r="A49" s="3">
        <v>48</v>
      </c>
      <c r="B49" s="4" t="s">
        <v>219</v>
      </c>
      <c r="C49" s="4" t="s">
        <v>453</v>
      </c>
      <c r="D49" s="4" t="s">
        <v>851</v>
      </c>
      <c r="E49" s="3" t="str">
        <f t="shared" si="1"/>
        <v>인천광역시 서구 봉오대</v>
      </c>
      <c r="F49" s="8">
        <v>1443403111086</v>
      </c>
      <c r="G49" s="6">
        <v>41324.685416666667</v>
      </c>
      <c r="H49" s="3">
        <v>10314350</v>
      </c>
      <c r="I49" s="3" t="s">
        <v>24</v>
      </c>
      <c r="J49" s="3" t="s">
        <v>95</v>
      </c>
      <c r="K49" s="6">
        <v>41332.259027777778</v>
      </c>
      <c r="L49" s="3" t="s">
        <v>31</v>
      </c>
      <c r="M49" s="3" t="s">
        <v>30</v>
      </c>
    </row>
    <row r="50" spans="1:13" ht="15" customHeight="1">
      <c r="A50" s="3">
        <v>49</v>
      </c>
      <c r="B50" s="4" t="s">
        <v>189</v>
      </c>
      <c r="C50" s="4" t="s">
        <v>454</v>
      </c>
      <c r="D50" s="4" t="s">
        <v>852</v>
      </c>
      <c r="E50" s="3" t="str">
        <f t="shared" si="1"/>
        <v>인천광역시 서구 고래울</v>
      </c>
      <c r="F50" s="8">
        <v>1443403111089</v>
      </c>
      <c r="G50" s="6">
        <v>41324.685416666667</v>
      </c>
      <c r="H50" s="3">
        <v>10314350</v>
      </c>
      <c r="I50" s="3" t="s">
        <v>24</v>
      </c>
      <c r="J50" s="3" t="s">
        <v>95</v>
      </c>
      <c r="K50" s="6">
        <v>41332.268750000003</v>
      </c>
      <c r="L50" s="3" t="s">
        <v>31</v>
      </c>
      <c r="M50" s="3" t="s">
        <v>30</v>
      </c>
    </row>
    <row r="51" spans="1:13" ht="15" customHeight="1">
      <c r="A51" s="3">
        <v>50</v>
      </c>
      <c r="B51" s="4" t="s">
        <v>191</v>
      </c>
      <c r="C51" s="4" t="s">
        <v>455</v>
      </c>
      <c r="D51" s="4" t="s">
        <v>853</v>
      </c>
      <c r="E51" s="3" t="str">
        <f t="shared" si="1"/>
        <v>인천광역시 서구 건지로</v>
      </c>
      <c r="F51" s="8">
        <v>1443403111090</v>
      </c>
      <c r="G51" s="6">
        <v>41324.685416666667</v>
      </c>
      <c r="H51" s="3">
        <v>10314350</v>
      </c>
      <c r="I51" s="3" t="s">
        <v>24</v>
      </c>
      <c r="J51" s="3" t="s">
        <v>95</v>
      </c>
      <c r="K51" s="6">
        <v>41332.268750000003</v>
      </c>
      <c r="L51" s="3" t="s">
        <v>31</v>
      </c>
      <c r="M51" s="3" t="s">
        <v>30</v>
      </c>
    </row>
    <row r="52" spans="1:13" ht="15" customHeight="1">
      <c r="A52" s="3">
        <v>51</v>
      </c>
      <c r="B52" s="4" t="s">
        <v>190</v>
      </c>
      <c r="C52" s="4" t="s">
        <v>456</v>
      </c>
      <c r="D52" s="4" t="s">
        <v>854</v>
      </c>
      <c r="E52" s="3" t="str">
        <f t="shared" si="1"/>
        <v>인천광역시 서구 여우재</v>
      </c>
      <c r="F52" s="8">
        <v>1443403111091</v>
      </c>
      <c r="G52" s="6">
        <v>41324.685416666667</v>
      </c>
      <c r="H52" s="3">
        <v>10314350</v>
      </c>
      <c r="I52" s="3" t="s">
        <v>24</v>
      </c>
      <c r="J52" s="3" t="s">
        <v>95</v>
      </c>
      <c r="K52" s="6">
        <v>41332.261805555558</v>
      </c>
      <c r="L52" s="3" t="s">
        <v>31</v>
      </c>
      <c r="M52" s="3" t="s">
        <v>30</v>
      </c>
    </row>
    <row r="53" spans="1:13" ht="15" customHeight="1">
      <c r="A53" s="3">
        <v>52</v>
      </c>
      <c r="B53" s="4" t="s">
        <v>34</v>
      </c>
      <c r="C53" s="4" t="s">
        <v>457</v>
      </c>
      <c r="D53" s="4" t="s">
        <v>855</v>
      </c>
      <c r="E53" s="3" t="str">
        <f>LEFT(D53,14)</f>
        <v>인천광역시 서구 염곡로 1</v>
      </c>
      <c r="F53" s="8">
        <v>1443403111093</v>
      </c>
      <c r="G53" s="6">
        <v>41324.685416666667</v>
      </c>
      <c r="H53" s="3">
        <v>10314350</v>
      </c>
      <c r="I53" s="3" t="s">
        <v>24</v>
      </c>
      <c r="J53" s="3" t="s">
        <v>95</v>
      </c>
      <c r="K53" s="6">
        <v>41332.268750000003</v>
      </c>
      <c r="L53" s="3" t="s">
        <v>31</v>
      </c>
      <c r="M53" s="3" t="s">
        <v>30</v>
      </c>
    </row>
    <row r="54" spans="1:13" ht="15" customHeight="1">
      <c r="A54" s="3">
        <v>53</v>
      </c>
      <c r="B54" s="4" t="s">
        <v>36</v>
      </c>
      <c r="C54" s="4" t="s">
        <v>458</v>
      </c>
      <c r="D54" s="4" t="s">
        <v>856</v>
      </c>
      <c r="E54" s="3" t="str">
        <f t="shared" ref="E54:E62" si="2">LEFT(D54,12)</f>
        <v>인천광역시 서구 탁옥로</v>
      </c>
      <c r="F54" s="8">
        <v>1443403111096</v>
      </c>
      <c r="G54" s="6">
        <v>41324.685416666667</v>
      </c>
      <c r="H54" s="3">
        <v>10314350</v>
      </c>
      <c r="I54" s="3" t="s">
        <v>24</v>
      </c>
      <c r="J54" s="3" t="s">
        <v>95</v>
      </c>
      <c r="K54" s="6">
        <v>41332.268750000003</v>
      </c>
      <c r="L54" s="3" t="s">
        <v>31</v>
      </c>
      <c r="M54" s="3" t="s">
        <v>30</v>
      </c>
    </row>
    <row r="55" spans="1:13" ht="15" customHeight="1">
      <c r="A55" s="3">
        <v>54</v>
      </c>
      <c r="B55" s="4" t="s">
        <v>13</v>
      </c>
      <c r="C55" s="4" t="s">
        <v>459</v>
      </c>
      <c r="D55" s="4" t="s">
        <v>857</v>
      </c>
      <c r="E55" s="3" t="str">
        <f t="shared" si="2"/>
        <v>인천광역시 서구 경서동</v>
      </c>
      <c r="F55" s="8">
        <v>1443403111097</v>
      </c>
      <c r="G55" s="6">
        <v>41324.685416666667</v>
      </c>
      <c r="H55" s="3">
        <v>10314350</v>
      </c>
      <c r="I55" s="3" t="s">
        <v>24</v>
      </c>
      <c r="J55" s="3" t="s">
        <v>95</v>
      </c>
      <c r="K55" s="6">
        <v>41326.37222222222</v>
      </c>
      <c r="L55" s="3" t="s">
        <v>31</v>
      </c>
      <c r="M55" s="3" t="s">
        <v>12</v>
      </c>
    </row>
    <row r="56" spans="1:13" ht="15" customHeight="1">
      <c r="A56" s="3">
        <v>55</v>
      </c>
      <c r="B56" s="4" t="s">
        <v>35</v>
      </c>
      <c r="C56" s="4" t="s">
        <v>460</v>
      </c>
      <c r="D56" s="4" t="s">
        <v>858</v>
      </c>
      <c r="E56" s="3" t="str">
        <f t="shared" si="2"/>
        <v>인천광역시 서구 연희동</v>
      </c>
      <c r="F56" s="8">
        <v>1443403111098</v>
      </c>
      <c r="G56" s="6">
        <v>41324.685416666667</v>
      </c>
      <c r="H56" s="3">
        <v>10314350</v>
      </c>
      <c r="I56" s="3" t="s">
        <v>24</v>
      </c>
      <c r="J56" s="3" t="s">
        <v>95</v>
      </c>
      <c r="K56" s="6">
        <v>41332.259027777778</v>
      </c>
      <c r="L56" s="3" t="s">
        <v>31</v>
      </c>
      <c r="M56" s="3" t="s">
        <v>30</v>
      </c>
    </row>
    <row r="57" spans="1:13" ht="15" customHeight="1">
      <c r="A57" s="3">
        <v>56</v>
      </c>
      <c r="B57" s="4" t="s">
        <v>33</v>
      </c>
      <c r="C57" s="4" t="s">
        <v>461</v>
      </c>
      <c r="D57" s="4" t="s">
        <v>859</v>
      </c>
      <c r="E57" s="3" t="str">
        <f t="shared" si="2"/>
        <v>인천광역시 서구 검단로</v>
      </c>
      <c r="F57" s="8">
        <v>1443403111099</v>
      </c>
      <c r="G57" s="6">
        <v>41324.685416666667</v>
      </c>
      <c r="H57" s="3">
        <v>10314350</v>
      </c>
      <c r="I57" s="3" t="s">
        <v>24</v>
      </c>
      <c r="J57" s="3" t="s">
        <v>95</v>
      </c>
      <c r="K57" s="6">
        <v>41332.259027777778</v>
      </c>
      <c r="L57" s="3" t="s">
        <v>31</v>
      </c>
      <c r="M57" s="3" t="s">
        <v>30</v>
      </c>
    </row>
    <row r="58" spans="1:13" ht="15" customHeight="1">
      <c r="A58" s="3">
        <v>57</v>
      </c>
      <c r="B58" s="4" t="s">
        <v>4</v>
      </c>
      <c r="C58" s="4" t="s">
        <v>462</v>
      </c>
      <c r="D58" s="4" t="s">
        <v>860</v>
      </c>
      <c r="E58" s="3" t="str">
        <f t="shared" si="2"/>
        <v>인천광역시 서구 연희동</v>
      </c>
      <c r="F58" s="8">
        <v>1443403111100</v>
      </c>
      <c r="G58" s="6">
        <v>41324.685416666667</v>
      </c>
      <c r="H58" s="3">
        <v>10314350</v>
      </c>
      <c r="I58" s="3" t="s">
        <v>24</v>
      </c>
      <c r="J58" s="3" t="s">
        <v>95</v>
      </c>
      <c r="K58" s="6">
        <v>41332.261805555558</v>
      </c>
      <c r="L58" s="3" t="s">
        <v>31</v>
      </c>
      <c r="M58" s="3" t="s">
        <v>30</v>
      </c>
    </row>
    <row r="59" spans="1:13" ht="15" customHeight="1">
      <c r="A59" s="3">
        <v>58</v>
      </c>
      <c r="B59" s="4" t="s">
        <v>0</v>
      </c>
      <c r="C59" s="4" t="s">
        <v>463</v>
      </c>
      <c r="D59" s="4" t="s">
        <v>861</v>
      </c>
      <c r="E59" s="3" t="str">
        <f t="shared" si="2"/>
        <v>인천광역시 서구 경서동</v>
      </c>
      <c r="F59" s="8">
        <v>1443403111101</v>
      </c>
      <c r="G59" s="6">
        <v>41324.685416666667</v>
      </c>
      <c r="H59" s="3">
        <v>10314350</v>
      </c>
      <c r="I59" s="3" t="s">
        <v>24</v>
      </c>
      <c r="J59" s="3" t="s">
        <v>95</v>
      </c>
      <c r="K59" s="6">
        <v>41332.261805555558</v>
      </c>
      <c r="L59" s="3" t="s">
        <v>31</v>
      </c>
      <c r="M59" s="3" t="s">
        <v>30</v>
      </c>
    </row>
    <row r="60" spans="1:13" ht="15" customHeight="1">
      <c r="A60" s="3">
        <v>59</v>
      </c>
      <c r="B60" s="4" t="s">
        <v>3</v>
      </c>
      <c r="C60" s="4" t="s">
        <v>464</v>
      </c>
      <c r="D60" s="4" t="s">
        <v>862</v>
      </c>
      <c r="E60" s="3" t="str">
        <f t="shared" si="2"/>
        <v>인천광역시 서구 완정로</v>
      </c>
      <c r="F60" s="8">
        <v>1443403111104</v>
      </c>
      <c r="G60" s="6">
        <v>41324.685416666667</v>
      </c>
      <c r="H60" s="3">
        <v>10314350</v>
      </c>
      <c r="I60" s="3" t="s">
        <v>24</v>
      </c>
      <c r="J60" s="3" t="s">
        <v>95</v>
      </c>
      <c r="K60" s="6">
        <v>41332.259027777778</v>
      </c>
      <c r="L60" s="3" t="s">
        <v>31</v>
      </c>
      <c r="M60" s="3" t="s">
        <v>30</v>
      </c>
    </row>
    <row r="61" spans="1:13" ht="15" customHeight="1">
      <c r="A61" s="3">
        <v>60</v>
      </c>
      <c r="B61" s="4" t="s">
        <v>2</v>
      </c>
      <c r="C61" s="4" t="s">
        <v>465</v>
      </c>
      <c r="D61" s="4" t="s">
        <v>863</v>
      </c>
      <c r="E61" s="3" t="str">
        <f t="shared" si="2"/>
        <v>인천광역시 서구 새오개</v>
      </c>
      <c r="F61" s="8">
        <v>1443403111105</v>
      </c>
      <c r="G61" s="6">
        <v>41324.685416666667</v>
      </c>
      <c r="H61" s="3">
        <v>10314350</v>
      </c>
      <c r="I61" s="3" t="s">
        <v>24</v>
      </c>
      <c r="J61" s="3" t="s">
        <v>95</v>
      </c>
      <c r="K61" s="6">
        <v>41332.259027777778</v>
      </c>
      <c r="L61" s="3" t="s">
        <v>31</v>
      </c>
      <c r="M61" s="3" t="s">
        <v>30</v>
      </c>
    </row>
    <row r="62" spans="1:13" ht="15" customHeight="1">
      <c r="A62" s="3">
        <v>61</v>
      </c>
      <c r="B62" s="4" t="s">
        <v>1</v>
      </c>
      <c r="C62" s="4" t="s">
        <v>466</v>
      </c>
      <c r="D62" s="4" t="s">
        <v>864</v>
      </c>
      <c r="E62" s="3" t="str">
        <f t="shared" si="2"/>
        <v>인천광역시 서구 가정로</v>
      </c>
      <c r="F62" s="8">
        <v>1443403111106</v>
      </c>
      <c r="G62" s="6">
        <v>41324.685416666667</v>
      </c>
      <c r="H62" s="3">
        <v>10314350</v>
      </c>
      <c r="I62" s="3" t="s">
        <v>24</v>
      </c>
      <c r="J62" s="3" t="s">
        <v>95</v>
      </c>
      <c r="K62" s="6">
        <v>41332.259027777778</v>
      </c>
      <c r="L62" s="3" t="s">
        <v>31</v>
      </c>
      <c r="M62" s="3" t="s">
        <v>30</v>
      </c>
    </row>
    <row r="63" spans="1:13" ht="15" customHeight="1">
      <c r="A63" s="3">
        <v>62</v>
      </c>
      <c r="B63" s="4" t="s">
        <v>5</v>
      </c>
      <c r="C63" s="4" t="s">
        <v>467</v>
      </c>
      <c r="D63" s="4" t="s">
        <v>865</v>
      </c>
      <c r="E63" s="3" t="str">
        <f>LEFT(D63,13)</f>
        <v>인천광역시 서구 새오개로</v>
      </c>
      <c r="F63" s="8">
        <v>1443403111107</v>
      </c>
      <c r="G63" s="6">
        <v>41324.685416666667</v>
      </c>
      <c r="H63" s="3">
        <v>10314350</v>
      </c>
      <c r="I63" s="3" t="s">
        <v>24</v>
      </c>
      <c r="J63" s="3" t="s">
        <v>95</v>
      </c>
      <c r="K63" s="6">
        <v>41332.259027777778</v>
      </c>
      <c r="L63" s="3" t="s">
        <v>31</v>
      </c>
      <c r="M63" s="3" t="s">
        <v>30</v>
      </c>
    </row>
    <row r="64" spans="1:13" ht="15" customHeight="1">
      <c r="A64" s="3">
        <v>63</v>
      </c>
      <c r="B64" s="4" t="s">
        <v>158</v>
      </c>
      <c r="C64" s="4" t="s">
        <v>468</v>
      </c>
      <c r="D64" s="4" t="s">
        <v>866</v>
      </c>
      <c r="E64" s="3" t="str">
        <f>LEFT(D64,12)</f>
        <v>인천광역시 서구 불로동</v>
      </c>
      <c r="F64" s="8">
        <v>1443403111108</v>
      </c>
      <c r="G64" s="6">
        <v>41324.685416666667</v>
      </c>
      <c r="H64" s="3">
        <v>10314350</v>
      </c>
      <c r="I64" s="3" t="s">
        <v>24</v>
      </c>
      <c r="J64" s="3" t="s">
        <v>95</v>
      </c>
      <c r="K64" s="6">
        <v>41326.6875</v>
      </c>
      <c r="L64" s="3" t="s">
        <v>31</v>
      </c>
      <c r="M64" s="3" t="s">
        <v>14</v>
      </c>
    </row>
    <row r="65" spans="1:13" ht="15" customHeight="1">
      <c r="A65" s="3">
        <v>64</v>
      </c>
      <c r="B65" s="4" t="s">
        <v>188</v>
      </c>
      <c r="C65" s="4" t="s">
        <v>469</v>
      </c>
      <c r="D65" s="4" t="s">
        <v>867</v>
      </c>
      <c r="E65" s="3" t="str">
        <f>LEFT(D65,12)</f>
        <v>인천광역시 서구 승학로</v>
      </c>
      <c r="F65" s="8">
        <v>1443403111110</v>
      </c>
      <c r="G65" s="6">
        <v>41324.685416666667</v>
      </c>
      <c r="H65" s="3">
        <v>10314350</v>
      </c>
      <c r="I65" s="3" t="s">
        <v>24</v>
      </c>
      <c r="J65" s="3" t="s">
        <v>95</v>
      </c>
      <c r="K65" s="6">
        <v>41333.253472222219</v>
      </c>
      <c r="L65" s="3" t="s">
        <v>31</v>
      </c>
      <c r="M65" s="3" t="s">
        <v>30</v>
      </c>
    </row>
    <row r="66" spans="1:13" ht="15" customHeight="1">
      <c r="A66" s="3">
        <v>65</v>
      </c>
      <c r="B66" s="4" t="s">
        <v>187</v>
      </c>
      <c r="C66" s="4" t="s">
        <v>470</v>
      </c>
      <c r="D66" s="4" t="s">
        <v>868</v>
      </c>
      <c r="E66" s="3" t="str">
        <f>LEFT(D66,13)</f>
        <v>인천광역시 서구 검암로1</v>
      </c>
      <c r="F66" s="8">
        <v>1443403111111</v>
      </c>
      <c r="G66" s="6">
        <v>41324.685416666667</v>
      </c>
      <c r="H66" s="3">
        <v>10314350</v>
      </c>
      <c r="I66" s="3" t="s">
        <v>24</v>
      </c>
      <c r="J66" s="3" t="s">
        <v>95</v>
      </c>
      <c r="K66" s="6">
        <v>41332.261805555558</v>
      </c>
      <c r="L66" s="3" t="s">
        <v>31</v>
      </c>
      <c r="M66" s="3" t="s">
        <v>30</v>
      </c>
    </row>
    <row r="67" spans="1:13" ht="15" customHeight="1">
      <c r="A67" s="3">
        <v>66</v>
      </c>
      <c r="B67" s="4" t="s">
        <v>170</v>
      </c>
      <c r="C67" s="4" t="s">
        <v>471</v>
      </c>
      <c r="D67" s="4" t="s">
        <v>869</v>
      </c>
      <c r="E67" s="3" t="str">
        <f t="shared" ref="E67:E83" si="3">LEFT(D67,12)</f>
        <v>인천광역시 서구 도요지</v>
      </c>
      <c r="F67" s="8">
        <v>1443403111114</v>
      </c>
      <c r="G67" s="6">
        <v>41324.685416666667</v>
      </c>
      <c r="H67" s="3">
        <v>10314350</v>
      </c>
      <c r="I67" s="3" t="s">
        <v>24</v>
      </c>
      <c r="J67" s="3" t="s">
        <v>95</v>
      </c>
      <c r="K67" s="6">
        <v>41332.268750000003</v>
      </c>
      <c r="L67" s="3" t="s">
        <v>31</v>
      </c>
      <c r="M67" s="3" t="s">
        <v>30</v>
      </c>
    </row>
    <row r="68" spans="1:13" ht="15" customHeight="1">
      <c r="A68" s="3">
        <v>67</v>
      </c>
      <c r="B68" s="4" t="s">
        <v>186</v>
      </c>
      <c r="C68" s="4" t="s">
        <v>472</v>
      </c>
      <c r="D68" s="4" t="s">
        <v>870</v>
      </c>
      <c r="E68" s="3" t="str">
        <f t="shared" si="3"/>
        <v>인천광역시 서구 연희동</v>
      </c>
      <c r="F68" s="8">
        <v>1443403111115</v>
      </c>
      <c r="G68" s="6">
        <v>41324.685416666667</v>
      </c>
      <c r="H68" s="3">
        <v>10314350</v>
      </c>
      <c r="I68" s="3" t="s">
        <v>24</v>
      </c>
      <c r="J68" s="3" t="s">
        <v>95</v>
      </c>
      <c r="K68" s="6">
        <v>41332.261805555558</v>
      </c>
      <c r="L68" s="3" t="s">
        <v>31</v>
      </c>
      <c r="M68" s="3" t="s">
        <v>30</v>
      </c>
    </row>
    <row r="69" spans="1:13" ht="15" customHeight="1">
      <c r="A69" s="3">
        <v>68</v>
      </c>
      <c r="B69" s="4" t="s">
        <v>175</v>
      </c>
      <c r="C69" s="4" t="s">
        <v>473</v>
      </c>
      <c r="D69" s="4" t="s">
        <v>871</v>
      </c>
      <c r="E69" s="3" t="str">
        <f t="shared" si="3"/>
        <v>인천광역시 서구 심곡로</v>
      </c>
      <c r="F69" s="8">
        <v>1443403111116</v>
      </c>
      <c r="G69" s="6">
        <v>41324.685416666667</v>
      </c>
      <c r="H69" s="3">
        <v>10314350</v>
      </c>
      <c r="I69" s="3" t="s">
        <v>24</v>
      </c>
      <c r="J69" s="3" t="s">
        <v>95</v>
      </c>
      <c r="K69" s="6">
        <v>41333.253472222219</v>
      </c>
      <c r="L69" s="3" t="s">
        <v>31</v>
      </c>
      <c r="M69" s="3" t="s">
        <v>30</v>
      </c>
    </row>
    <row r="70" spans="1:13" ht="15" customHeight="1">
      <c r="A70" s="3">
        <v>69</v>
      </c>
      <c r="B70" s="4" t="s">
        <v>185</v>
      </c>
      <c r="C70" s="4" t="s">
        <v>474</v>
      </c>
      <c r="D70" s="4" t="s">
        <v>872</v>
      </c>
      <c r="E70" s="3" t="str">
        <f t="shared" si="3"/>
        <v>인천광역시 서구 도요지</v>
      </c>
      <c r="F70" s="8">
        <v>1443403111117</v>
      </c>
      <c r="G70" s="6">
        <v>41324.685416666667</v>
      </c>
      <c r="H70" s="3">
        <v>10314350</v>
      </c>
      <c r="I70" s="3" t="s">
        <v>24</v>
      </c>
      <c r="J70" s="3" t="s">
        <v>95</v>
      </c>
      <c r="K70" s="6">
        <v>41332.261805555558</v>
      </c>
      <c r="L70" s="3" t="s">
        <v>31</v>
      </c>
      <c r="M70" s="3" t="s">
        <v>30</v>
      </c>
    </row>
    <row r="71" spans="1:13" ht="15" customHeight="1">
      <c r="A71" s="3">
        <v>70</v>
      </c>
      <c r="B71" s="4" t="s">
        <v>184</v>
      </c>
      <c r="C71" s="4" t="s">
        <v>475</v>
      </c>
      <c r="D71" s="4" t="s">
        <v>873</v>
      </c>
      <c r="E71" s="3" t="str">
        <f t="shared" si="3"/>
        <v>인천광역시 서구 버들로</v>
      </c>
      <c r="F71" s="8">
        <v>1443403111119</v>
      </c>
      <c r="G71" s="6">
        <v>41324.685416666667</v>
      </c>
      <c r="H71" s="3">
        <v>10314350</v>
      </c>
      <c r="I71" s="3" t="s">
        <v>24</v>
      </c>
      <c r="J71" s="3" t="s">
        <v>95</v>
      </c>
      <c r="K71" s="6">
        <v>41332.259027777778</v>
      </c>
      <c r="L71" s="3" t="s">
        <v>31</v>
      </c>
      <c r="M71" s="3" t="s">
        <v>30</v>
      </c>
    </row>
    <row r="72" spans="1:13" ht="15" customHeight="1">
      <c r="A72" s="3">
        <v>71</v>
      </c>
      <c r="B72" s="4" t="s">
        <v>181</v>
      </c>
      <c r="C72" s="4" t="s">
        <v>476</v>
      </c>
      <c r="D72" s="4" t="s">
        <v>874</v>
      </c>
      <c r="E72" s="3" t="str">
        <f t="shared" si="3"/>
        <v>인천광역시 서구 원당대</v>
      </c>
      <c r="F72" s="8">
        <v>1443403111120</v>
      </c>
      <c r="G72" s="6">
        <v>41324.685416666667</v>
      </c>
      <c r="H72" s="3">
        <v>10314350</v>
      </c>
      <c r="I72" s="3" t="s">
        <v>24</v>
      </c>
      <c r="J72" s="3" t="s">
        <v>95</v>
      </c>
      <c r="K72" s="6">
        <v>41332.793055555558</v>
      </c>
      <c r="L72" s="3" t="s">
        <v>31</v>
      </c>
      <c r="M72" s="3" t="s">
        <v>30</v>
      </c>
    </row>
    <row r="73" spans="1:13" ht="15" customHeight="1">
      <c r="A73" s="3">
        <v>72</v>
      </c>
      <c r="B73" s="4" t="s">
        <v>183</v>
      </c>
      <c r="C73" s="4" t="s">
        <v>477</v>
      </c>
      <c r="D73" s="4" t="s">
        <v>875</v>
      </c>
      <c r="E73" s="3" t="str">
        <f t="shared" si="3"/>
        <v>인천광역시 서구 오동로</v>
      </c>
      <c r="F73" s="8">
        <v>1443403111122</v>
      </c>
      <c r="G73" s="6">
        <v>41324.685416666667</v>
      </c>
      <c r="H73" s="3">
        <v>10314350</v>
      </c>
      <c r="I73" s="3" t="s">
        <v>24</v>
      </c>
      <c r="J73" s="3" t="s">
        <v>95</v>
      </c>
      <c r="K73" s="6">
        <v>41332.259027777778</v>
      </c>
      <c r="L73" s="3" t="s">
        <v>31</v>
      </c>
      <c r="M73" s="3" t="s">
        <v>30</v>
      </c>
    </row>
    <row r="74" spans="1:13" ht="15" customHeight="1">
      <c r="A74" s="3">
        <v>73</v>
      </c>
      <c r="B74" s="4" t="s">
        <v>180</v>
      </c>
      <c r="C74" s="4" t="s">
        <v>478</v>
      </c>
      <c r="D74" s="4" t="s">
        <v>876</v>
      </c>
      <c r="E74" s="3" t="str">
        <f t="shared" si="3"/>
        <v>인천광역시 서구 중봉대</v>
      </c>
      <c r="F74" s="8">
        <v>1443403111124</v>
      </c>
      <c r="G74" s="6">
        <v>41324.685416666667</v>
      </c>
      <c r="H74" s="3">
        <v>10314350</v>
      </c>
      <c r="I74" s="3" t="s">
        <v>24</v>
      </c>
      <c r="J74" s="3" t="s">
        <v>95</v>
      </c>
      <c r="K74" s="6">
        <v>41332.259027777778</v>
      </c>
      <c r="L74" s="3" t="s">
        <v>31</v>
      </c>
      <c r="M74" s="3" t="s">
        <v>30</v>
      </c>
    </row>
    <row r="75" spans="1:13" ht="15" customHeight="1">
      <c r="A75" s="3">
        <v>74</v>
      </c>
      <c r="B75" s="4" t="s">
        <v>182</v>
      </c>
      <c r="C75" s="4" t="s">
        <v>479</v>
      </c>
      <c r="D75" s="4" t="s">
        <v>877</v>
      </c>
      <c r="E75" s="3" t="str">
        <f t="shared" si="3"/>
        <v>인천광역시 서구 검암로</v>
      </c>
      <c r="F75" s="8">
        <v>1443403111125</v>
      </c>
      <c r="G75" s="6">
        <v>41324.685416666667</v>
      </c>
      <c r="H75" s="3">
        <v>10314350</v>
      </c>
      <c r="I75" s="3" t="s">
        <v>24</v>
      </c>
      <c r="J75" s="3" t="s">
        <v>95</v>
      </c>
      <c r="K75" s="6">
        <v>41332.261805555558</v>
      </c>
      <c r="L75" s="3" t="s">
        <v>31</v>
      </c>
      <c r="M75" s="3" t="s">
        <v>30</v>
      </c>
    </row>
    <row r="76" spans="1:13" ht="15" customHeight="1">
      <c r="A76" s="3">
        <v>75</v>
      </c>
      <c r="B76" s="4" t="s">
        <v>178</v>
      </c>
      <c r="C76" s="4" t="s">
        <v>480</v>
      </c>
      <c r="D76" s="4" t="s">
        <v>878</v>
      </c>
      <c r="E76" s="3" t="str">
        <f t="shared" si="3"/>
        <v>인천광역시 서구 서곶로</v>
      </c>
      <c r="F76" s="8">
        <v>1443403111126</v>
      </c>
      <c r="G76" s="6">
        <v>41324.685416666667</v>
      </c>
      <c r="H76" s="3">
        <v>10314350</v>
      </c>
      <c r="I76" s="3" t="s">
        <v>24</v>
      </c>
      <c r="J76" s="3" t="s">
        <v>95</v>
      </c>
      <c r="K76" s="6">
        <v>41332.268750000003</v>
      </c>
      <c r="L76" s="3" t="s">
        <v>31</v>
      </c>
      <c r="M76" s="3" t="s">
        <v>30</v>
      </c>
    </row>
    <row r="77" spans="1:13" ht="15" customHeight="1">
      <c r="A77" s="3">
        <v>76</v>
      </c>
      <c r="B77" s="4" t="s">
        <v>210</v>
      </c>
      <c r="C77" s="4" t="s">
        <v>481</v>
      </c>
      <c r="D77" s="4" t="s">
        <v>835</v>
      </c>
      <c r="E77" s="3" t="str">
        <f t="shared" si="3"/>
        <v>인천광역시 서구 오동로</v>
      </c>
      <c r="F77" s="8">
        <v>1443403111127</v>
      </c>
      <c r="G77" s="6">
        <v>41324.685416666667</v>
      </c>
      <c r="H77" s="3">
        <v>10314350</v>
      </c>
      <c r="I77" s="3" t="s">
        <v>24</v>
      </c>
      <c r="J77" s="3" t="s">
        <v>95</v>
      </c>
      <c r="K77" s="6">
        <v>41332.259027777778</v>
      </c>
      <c r="L77" s="3" t="s">
        <v>31</v>
      </c>
      <c r="M77" s="3" t="s">
        <v>30</v>
      </c>
    </row>
    <row r="78" spans="1:13" ht="15" customHeight="1">
      <c r="A78" s="3">
        <v>77</v>
      </c>
      <c r="B78" s="4" t="s">
        <v>179</v>
      </c>
      <c r="C78" s="4" t="s">
        <v>482</v>
      </c>
      <c r="D78" s="4" t="s">
        <v>879</v>
      </c>
      <c r="E78" s="3" t="str">
        <f t="shared" si="3"/>
        <v>인천광역시 서구 검단로</v>
      </c>
      <c r="F78" s="8">
        <v>1443403111129</v>
      </c>
      <c r="G78" s="6">
        <v>41324.685416666667</v>
      </c>
      <c r="H78" s="3">
        <v>10314350</v>
      </c>
      <c r="I78" s="3" t="s">
        <v>24</v>
      </c>
      <c r="J78" s="3" t="s">
        <v>95</v>
      </c>
      <c r="K78" s="6">
        <v>41332.259027777778</v>
      </c>
      <c r="L78" s="3" t="s">
        <v>31</v>
      </c>
      <c r="M78" s="3" t="s">
        <v>30</v>
      </c>
    </row>
    <row r="79" spans="1:13" ht="15" customHeight="1">
      <c r="A79" s="3">
        <v>78</v>
      </c>
      <c r="B79" s="4" t="s">
        <v>177</v>
      </c>
      <c r="C79" s="4" t="s">
        <v>483</v>
      </c>
      <c r="D79" s="4" t="s">
        <v>880</v>
      </c>
      <c r="E79" s="3" t="str">
        <f t="shared" si="3"/>
        <v>인천광역시 서구 원적로</v>
      </c>
      <c r="F79" s="8">
        <v>1443403111130</v>
      </c>
      <c r="G79" s="6">
        <v>41324.685416666667</v>
      </c>
      <c r="H79" s="3">
        <v>10314350</v>
      </c>
      <c r="I79" s="3" t="s">
        <v>24</v>
      </c>
      <c r="J79" s="3" t="s">
        <v>95</v>
      </c>
      <c r="K79" s="6">
        <v>41332.259027777778</v>
      </c>
      <c r="L79" s="3" t="s">
        <v>31</v>
      </c>
      <c r="M79" s="3" t="s">
        <v>30</v>
      </c>
    </row>
    <row r="80" spans="1:13" ht="15" customHeight="1">
      <c r="A80" s="3">
        <v>79</v>
      </c>
      <c r="B80" s="4" t="s">
        <v>176</v>
      </c>
      <c r="C80" s="4" t="s">
        <v>484</v>
      </c>
      <c r="D80" s="4" t="s">
        <v>881</v>
      </c>
      <c r="E80" s="3" t="str">
        <f t="shared" si="3"/>
        <v>인천광역시 서구 서곶로</v>
      </c>
      <c r="F80" s="8">
        <v>1443403111132</v>
      </c>
      <c r="G80" s="6">
        <v>41324.685416666667</v>
      </c>
      <c r="H80" s="3">
        <v>10314350</v>
      </c>
      <c r="I80" s="3" t="s">
        <v>24</v>
      </c>
      <c r="J80" s="3" t="s">
        <v>95</v>
      </c>
      <c r="K80" s="6">
        <v>41332.268750000003</v>
      </c>
      <c r="L80" s="3" t="s">
        <v>31</v>
      </c>
      <c r="M80" s="3" t="s">
        <v>30</v>
      </c>
    </row>
    <row r="81" spans="1:13" ht="15" customHeight="1">
      <c r="A81" s="3">
        <v>80</v>
      </c>
      <c r="B81" s="4" t="s">
        <v>172</v>
      </c>
      <c r="C81" s="4" t="s">
        <v>485</v>
      </c>
      <c r="D81" s="4" t="s">
        <v>882</v>
      </c>
      <c r="E81" s="3" t="str">
        <f t="shared" si="3"/>
        <v>인천광역시 서구 검단로</v>
      </c>
      <c r="F81" s="8">
        <v>1443403111133</v>
      </c>
      <c r="G81" s="6">
        <v>41324.685416666667</v>
      </c>
      <c r="H81" s="3">
        <v>10314350</v>
      </c>
      <c r="I81" s="3" t="s">
        <v>24</v>
      </c>
      <c r="J81" s="3" t="s">
        <v>95</v>
      </c>
      <c r="K81" s="6">
        <v>41332.259027777778</v>
      </c>
      <c r="L81" s="3" t="s">
        <v>31</v>
      </c>
      <c r="M81" s="3" t="s">
        <v>30</v>
      </c>
    </row>
    <row r="82" spans="1:13" ht="15" customHeight="1">
      <c r="A82" s="3">
        <v>81</v>
      </c>
      <c r="B82" s="4" t="s">
        <v>173</v>
      </c>
      <c r="C82" s="4" t="s">
        <v>486</v>
      </c>
      <c r="D82" s="4" t="s">
        <v>883</v>
      </c>
      <c r="E82" s="3" t="str">
        <f t="shared" si="3"/>
        <v>인천광역시 서구 검단로</v>
      </c>
      <c r="F82" s="8">
        <v>1443403111134</v>
      </c>
      <c r="G82" s="6">
        <v>41324.685416666667</v>
      </c>
      <c r="H82" s="3">
        <v>10314350</v>
      </c>
      <c r="I82" s="3" t="s">
        <v>24</v>
      </c>
      <c r="J82" s="3" t="s">
        <v>95</v>
      </c>
      <c r="K82" s="6">
        <v>41332.259027777778</v>
      </c>
      <c r="L82" s="3" t="s">
        <v>31</v>
      </c>
      <c r="M82" s="3" t="s">
        <v>30</v>
      </c>
    </row>
    <row r="83" spans="1:13" ht="15" customHeight="1">
      <c r="A83" s="3">
        <v>82</v>
      </c>
      <c r="B83" s="4" t="s">
        <v>174</v>
      </c>
      <c r="C83" s="4" t="s">
        <v>487</v>
      </c>
      <c r="D83" s="4" t="s">
        <v>884</v>
      </c>
      <c r="E83" s="3" t="str">
        <f t="shared" si="3"/>
        <v>인천광역시 서구 신진말</v>
      </c>
      <c r="F83" s="8">
        <v>1443403111135</v>
      </c>
      <c r="G83" s="6">
        <v>41324.685416666667</v>
      </c>
      <c r="H83" s="3">
        <v>10314350</v>
      </c>
      <c r="I83" s="3" t="s">
        <v>24</v>
      </c>
      <c r="J83" s="3" t="s">
        <v>95</v>
      </c>
      <c r="K83" s="6">
        <v>41332.268750000003</v>
      </c>
      <c r="L83" s="3" t="s">
        <v>31</v>
      </c>
      <c r="M83" s="3" t="s">
        <v>30</v>
      </c>
    </row>
    <row r="84" spans="1:13" ht="15" customHeight="1">
      <c r="A84" s="3">
        <v>83</v>
      </c>
      <c r="B84" s="4" t="s">
        <v>169</v>
      </c>
      <c r="C84" s="4" t="s">
        <v>488</v>
      </c>
      <c r="D84" s="4" t="s">
        <v>885</v>
      </c>
      <c r="E84" s="3" t="str">
        <f>LEFT(D84,13)</f>
        <v>인천광역시 서구 건지로3</v>
      </c>
      <c r="F84" s="8">
        <v>1443403111137</v>
      </c>
      <c r="G84" s="6">
        <v>41324.685416666667</v>
      </c>
      <c r="H84" s="3">
        <v>10314350</v>
      </c>
      <c r="I84" s="3" t="s">
        <v>24</v>
      </c>
      <c r="J84" s="3" t="s">
        <v>95</v>
      </c>
      <c r="K84" s="6">
        <v>41332.261805555558</v>
      </c>
      <c r="L84" s="3" t="s">
        <v>31</v>
      </c>
      <c r="M84" s="3" t="s">
        <v>30</v>
      </c>
    </row>
    <row r="85" spans="1:13" ht="15" customHeight="1">
      <c r="A85" s="3">
        <v>84</v>
      </c>
      <c r="B85" s="4" t="s">
        <v>171</v>
      </c>
      <c r="C85" s="4" t="s">
        <v>489</v>
      </c>
      <c r="D85" s="4" t="s">
        <v>886</v>
      </c>
      <c r="E85" s="3" t="str">
        <f>LEFT(D85,12)</f>
        <v>인천광역시 서구 대곡동</v>
      </c>
      <c r="F85" s="8">
        <v>1443403111138</v>
      </c>
      <c r="G85" s="6">
        <v>41324.685416666667</v>
      </c>
      <c r="H85" s="3">
        <v>10314350</v>
      </c>
      <c r="I85" s="3" t="s">
        <v>24</v>
      </c>
      <c r="J85" s="3" t="s">
        <v>95</v>
      </c>
      <c r="K85" s="6">
        <v>41332.259027777778</v>
      </c>
      <c r="L85" s="3" t="s">
        <v>31</v>
      </c>
      <c r="M85" s="3" t="s">
        <v>30</v>
      </c>
    </row>
    <row r="86" spans="1:13" ht="15" customHeight="1">
      <c r="A86" s="3">
        <v>85</v>
      </c>
      <c r="B86" s="4" t="s">
        <v>167</v>
      </c>
      <c r="C86" s="4" t="s">
        <v>490</v>
      </c>
      <c r="D86" s="4" t="s">
        <v>887</v>
      </c>
      <c r="E86" s="3" t="str">
        <f>LEFT(D86,13)</f>
        <v>인천광역시 서구 가정로1</v>
      </c>
      <c r="F86" s="8">
        <v>1443403111141</v>
      </c>
      <c r="G86" s="6">
        <v>41324.685416666667</v>
      </c>
      <c r="H86" s="3">
        <v>10314350</v>
      </c>
      <c r="I86" s="3" t="s">
        <v>24</v>
      </c>
      <c r="J86" s="3" t="s">
        <v>95</v>
      </c>
      <c r="K86" s="6">
        <v>41332.268750000003</v>
      </c>
      <c r="L86" s="3" t="s">
        <v>31</v>
      </c>
      <c r="M86" s="3" t="s">
        <v>30</v>
      </c>
    </row>
    <row r="87" spans="1:13" ht="15" customHeight="1">
      <c r="A87" s="3">
        <v>86</v>
      </c>
      <c r="B87" s="4" t="s">
        <v>159</v>
      </c>
      <c r="C87" s="4" t="s">
        <v>491</v>
      </c>
      <c r="D87" s="4" t="s">
        <v>888</v>
      </c>
      <c r="E87" s="3" t="str">
        <f>LEFT(D87,13)</f>
        <v>인천광역시 서구 검단로5</v>
      </c>
      <c r="F87" s="8">
        <v>1443403111142</v>
      </c>
      <c r="G87" s="6">
        <v>41324.685416666667</v>
      </c>
      <c r="H87" s="3">
        <v>10314350</v>
      </c>
      <c r="I87" s="3" t="s">
        <v>24</v>
      </c>
      <c r="J87" s="3" t="s">
        <v>95</v>
      </c>
      <c r="K87" s="6">
        <v>41332.261805555558</v>
      </c>
      <c r="L87" s="3" t="s">
        <v>31</v>
      </c>
      <c r="M87" s="3" t="s">
        <v>30</v>
      </c>
    </row>
    <row r="88" spans="1:13" ht="15" customHeight="1">
      <c r="A88" s="3">
        <v>87</v>
      </c>
      <c r="B88" s="4" t="s">
        <v>168</v>
      </c>
      <c r="C88" s="4" t="s">
        <v>492</v>
      </c>
      <c r="D88" s="4" t="s">
        <v>889</v>
      </c>
      <c r="E88" s="3" t="str">
        <f>LEFT(D88,12)</f>
        <v>인천광역시 서구 가정로</v>
      </c>
      <c r="F88" s="8">
        <v>1443403111143</v>
      </c>
      <c r="G88" s="6">
        <v>41324.685416666667</v>
      </c>
      <c r="H88" s="3">
        <v>10314350</v>
      </c>
      <c r="I88" s="3" t="s">
        <v>24</v>
      </c>
      <c r="J88" s="3" t="s">
        <v>95</v>
      </c>
      <c r="K88" s="6">
        <v>41332.268750000003</v>
      </c>
      <c r="L88" s="3" t="s">
        <v>31</v>
      </c>
      <c r="M88" s="3" t="s">
        <v>30</v>
      </c>
    </row>
    <row r="89" spans="1:13" ht="15" customHeight="1">
      <c r="A89" s="3">
        <v>88</v>
      </c>
      <c r="B89" s="4" t="s">
        <v>165</v>
      </c>
      <c r="C89" s="4" t="s">
        <v>493</v>
      </c>
      <c r="D89" s="4" t="s">
        <v>890</v>
      </c>
      <c r="E89" s="3" t="str">
        <f>LEFT(D89,13)</f>
        <v>인천광역시 서구 서달로1</v>
      </c>
      <c r="F89" s="8">
        <v>1443403111144</v>
      </c>
      <c r="G89" s="6">
        <v>41324.685416666667</v>
      </c>
      <c r="H89" s="3">
        <v>10314350</v>
      </c>
      <c r="I89" s="3" t="s">
        <v>24</v>
      </c>
      <c r="J89" s="3" t="s">
        <v>95</v>
      </c>
      <c r="K89" s="6">
        <v>41332.268750000003</v>
      </c>
      <c r="L89" s="3" t="s">
        <v>31</v>
      </c>
      <c r="M89" s="3" t="s">
        <v>30</v>
      </c>
    </row>
    <row r="90" spans="1:13" ht="15" customHeight="1">
      <c r="A90" s="3">
        <v>89</v>
      </c>
      <c r="B90" s="4" t="s">
        <v>166</v>
      </c>
      <c r="C90" s="4" t="s">
        <v>494</v>
      </c>
      <c r="D90" s="4" t="s">
        <v>891</v>
      </c>
      <c r="E90" s="3" t="str">
        <f t="shared" ref="E90:E96" si="4">LEFT(D90,12)</f>
        <v>인천광역시 서구 간촌로</v>
      </c>
      <c r="F90" s="8">
        <v>1443403111147</v>
      </c>
      <c r="G90" s="6">
        <v>41324.685416666667</v>
      </c>
      <c r="H90" s="3">
        <v>10314350</v>
      </c>
      <c r="I90" s="3" t="s">
        <v>24</v>
      </c>
      <c r="J90" s="3" t="s">
        <v>95</v>
      </c>
      <c r="K90" s="6">
        <v>41326.638888888891</v>
      </c>
      <c r="L90" s="3" t="s">
        <v>31</v>
      </c>
      <c r="M90" s="3" t="s">
        <v>8</v>
      </c>
    </row>
    <row r="91" spans="1:13" ht="15" customHeight="1">
      <c r="A91" s="3">
        <v>90</v>
      </c>
      <c r="B91" s="4" t="s">
        <v>164</v>
      </c>
      <c r="C91" s="4" t="s">
        <v>495</v>
      </c>
      <c r="D91" s="4" t="s">
        <v>892</v>
      </c>
      <c r="E91" s="3" t="str">
        <f t="shared" si="4"/>
        <v>인천광역시 서구 경서동</v>
      </c>
      <c r="F91" s="8">
        <v>1443403111149</v>
      </c>
      <c r="G91" s="6">
        <v>41324.685416666667</v>
      </c>
      <c r="H91" s="3">
        <v>10314350</v>
      </c>
      <c r="I91" s="3" t="s">
        <v>24</v>
      </c>
      <c r="J91" s="3" t="s">
        <v>95</v>
      </c>
      <c r="K91" s="6">
        <v>41326.622916666667</v>
      </c>
      <c r="L91" s="3" t="s">
        <v>31</v>
      </c>
      <c r="M91" s="3" t="s">
        <v>8</v>
      </c>
    </row>
    <row r="92" spans="1:13" ht="15" customHeight="1">
      <c r="A92" s="3">
        <v>91</v>
      </c>
      <c r="B92" s="4" t="s">
        <v>163</v>
      </c>
      <c r="C92" s="4" t="s">
        <v>496</v>
      </c>
      <c r="D92" s="4" t="s">
        <v>893</v>
      </c>
      <c r="E92" s="3" t="str">
        <f t="shared" si="4"/>
        <v>인천광역시 서구 염곡로</v>
      </c>
      <c r="F92" s="8">
        <v>1443403111151</v>
      </c>
      <c r="G92" s="6">
        <v>41324.685416666667</v>
      </c>
      <c r="H92" s="3">
        <v>10314350</v>
      </c>
      <c r="I92" s="3" t="s">
        <v>24</v>
      </c>
      <c r="J92" s="3" t="s">
        <v>95</v>
      </c>
      <c r="K92" s="6">
        <v>41332.259027777778</v>
      </c>
      <c r="L92" s="3" t="s">
        <v>31</v>
      </c>
      <c r="M92" s="3" t="s">
        <v>30</v>
      </c>
    </row>
    <row r="93" spans="1:13" ht="15" customHeight="1">
      <c r="A93" s="3">
        <v>92</v>
      </c>
      <c r="B93" s="4" t="s">
        <v>162</v>
      </c>
      <c r="C93" s="4" t="s">
        <v>497</v>
      </c>
      <c r="D93" s="4" t="s">
        <v>894</v>
      </c>
      <c r="E93" s="3" t="str">
        <f t="shared" si="4"/>
        <v>인천광역시 서구 봉수대</v>
      </c>
      <c r="F93" s="8">
        <v>1443403111153</v>
      </c>
      <c r="G93" s="6">
        <v>41324.685416666667</v>
      </c>
      <c r="H93" s="3">
        <v>10314350</v>
      </c>
      <c r="I93" s="3" t="s">
        <v>24</v>
      </c>
      <c r="J93" s="3" t="s">
        <v>95</v>
      </c>
      <c r="K93" s="6">
        <v>41331.676388888889</v>
      </c>
      <c r="L93" s="3" t="s">
        <v>31</v>
      </c>
      <c r="M93" s="3" t="s">
        <v>9</v>
      </c>
    </row>
    <row r="94" spans="1:13" ht="15" customHeight="1">
      <c r="A94" s="3">
        <v>93</v>
      </c>
      <c r="B94" s="4" t="s">
        <v>160</v>
      </c>
      <c r="C94" s="4" t="s">
        <v>498</v>
      </c>
      <c r="D94" s="4" t="s">
        <v>895</v>
      </c>
      <c r="E94" s="3" t="str">
        <f t="shared" si="4"/>
        <v>인천광역시 서구 완정로</v>
      </c>
      <c r="F94" s="8">
        <v>1443403111154</v>
      </c>
      <c r="G94" s="6">
        <v>41324.685416666667</v>
      </c>
      <c r="H94" s="3">
        <v>10314350</v>
      </c>
      <c r="I94" s="3" t="s">
        <v>24</v>
      </c>
      <c r="J94" s="3" t="s">
        <v>95</v>
      </c>
      <c r="K94" s="6">
        <v>41332.259027777778</v>
      </c>
      <c r="L94" s="3" t="s">
        <v>31</v>
      </c>
      <c r="M94" s="3" t="s">
        <v>30</v>
      </c>
    </row>
    <row r="95" spans="1:13" ht="15" customHeight="1">
      <c r="A95" s="3">
        <v>94</v>
      </c>
      <c r="B95" s="4" t="s">
        <v>161</v>
      </c>
      <c r="C95" s="4" t="s">
        <v>499</v>
      </c>
      <c r="D95" s="4" t="s">
        <v>896</v>
      </c>
      <c r="E95" s="3" t="str">
        <f t="shared" si="4"/>
        <v>인천광역시 서구 청라라</v>
      </c>
      <c r="F95" s="8">
        <v>1443403111157</v>
      </c>
      <c r="G95" s="6">
        <v>41324.685416666667</v>
      </c>
      <c r="H95" s="3">
        <v>10314350</v>
      </c>
      <c r="I95" s="3" t="s">
        <v>24</v>
      </c>
      <c r="J95" s="3" t="s">
        <v>95</v>
      </c>
      <c r="K95" s="6">
        <v>41332.259027777778</v>
      </c>
      <c r="L95" s="3" t="s">
        <v>31</v>
      </c>
      <c r="M95" s="3" t="s">
        <v>30</v>
      </c>
    </row>
    <row r="96" spans="1:13" ht="15" customHeight="1">
      <c r="A96" s="3">
        <v>95</v>
      </c>
      <c r="B96" s="4" t="s">
        <v>157</v>
      </c>
      <c r="C96" s="4" t="s">
        <v>500</v>
      </c>
      <c r="D96" s="4" t="s">
        <v>897</v>
      </c>
      <c r="E96" s="3" t="str">
        <f t="shared" si="4"/>
        <v>인천광역시 서구 가정로</v>
      </c>
      <c r="F96" s="8">
        <v>1443403111163</v>
      </c>
      <c r="G96" s="6">
        <v>41324.685416666667</v>
      </c>
      <c r="H96" s="3">
        <v>10314350</v>
      </c>
      <c r="I96" s="3" t="s">
        <v>24</v>
      </c>
      <c r="J96" s="3" t="s">
        <v>95</v>
      </c>
      <c r="K96" s="6">
        <v>41332.261805555558</v>
      </c>
      <c r="L96" s="3" t="s">
        <v>31</v>
      </c>
      <c r="M96" s="3" t="s">
        <v>30</v>
      </c>
    </row>
    <row r="97" spans="1:13" ht="15" customHeight="1">
      <c r="A97" s="3">
        <v>96</v>
      </c>
      <c r="B97" s="4" t="s">
        <v>156</v>
      </c>
      <c r="C97" s="4" t="s">
        <v>501</v>
      </c>
      <c r="D97" s="4" t="s">
        <v>898</v>
      </c>
      <c r="E97" s="3" t="s">
        <v>1182</v>
      </c>
      <c r="F97" s="8">
        <v>1443403111166</v>
      </c>
      <c r="G97" s="6">
        <v>41324.685416666667</v>
      </c>
      <c r="H97" s="3">
        <v>10314350</v>
      </c>
      <c r="I97" s="3" t="s">
        <v>24</v>
      </c>
      <c r="J97" s="3" t="s">
        <v>95</v>
      </c>
      <c r="K97" s="6">
        <v>41332.261805555558</v>
      </c>
      <c r="L97" s="3" t="s">
        <v>31</v>
      </c>
      <c r="M97" s="3" t="s">
        <v>30</v>
      </c>
    </row>
    <row r="98" spans="1:13" ht="15" customHeight="1">
      <c r="A98" s="3">
        <v>97</v>
      </c>
      <c r="B98" s="4" t="s">
        <v>155</v>
      </c>
      <c r="C98" s="4" t="s">
        <v>502</v>
      </c>
      <c r="D98" s="4" t="s">
        <v>899</v>
      </c>
      <c r="E98" s="3" t="str">
        <f>LEFT(D98,12)</f>
        <v>인천광역시 서구 완정로</v>
      </c>
      <c r="F98" s="8">
        <v>1443403111167</v>
      </c>
      <c r="G98" s="6">
        <v>41324.685416666667</v>
      </c>
      <c r="H98" s="3">
        <v>10314350</v>
      </c>
      <c r="I98" s="3" t="s">
        <v>24</v>
      </c>
      <c r="J98" s="3" t="s">
        <v>95</v>
      </c>
      <c r="K98" s="6">
        <v>41332.259027777778</v>
      </c>
      <c r="L98" s="3" t="s">
        <v>31</v>
      </c>
      <c r="M98" s="3" t="s">
        <v>30</v>
      </c>
    </row>
    <row r="99" spans="1:13" ht="15" customHeight="1">
      <c r="A99" s="3">
        <v>98</v>
      </c>
      <c r="B99" s="4" t="s">
        <v>153</v>
      </c>
      <c r="C99" s="4" t="s">
        <v>503</v>
      </c>
      <c r="D99" s="4" t="s">
        <v>900</v>
      </c>
      <c r="E99" s="3" t="str">
        <f>LEFT(D99,12)</f>
        <v>인천광역시 서구 승학로</v>
      </c>
      <c r="F99" s="8">
        <v>1443403111171</v>
      </c>
      <c r="G99" s="6">
        <v>41324.685416666667</v>
      </c>
      <c r="H99" s="3">
        <v>10314350</v>
      </c>
      <c r="I99" s="3" t="s">
        <v>24</v>
      </c>
      <c r="J99" s="3" t="s">
        <v>95</v>
      </c>
      <c r="K99" s="6">
        <v>41332.268750000003</v>
      </c>
      <c r="L99" s="3" t="s">
        <v>31</v>
      </c>
      <c r="M99" s="3" t="s">
        <v>30</v>
      </c>
    </row>
    <row r="100" spans="1:13" ht="15" customHeight="1">
      <c r="A100" s="3">
        <v>99</v>
      </c>
      <c r="B100" s="4" t="s">
        <v>185</v>
      </c>
      <c r="C100" s="4" t="s">
        <v>504</v>
      </c>
      <c r="D100" s="4" t="s">
        <v>872</v>
      </c>
      <c r="E100" s="3" t="str">
        <f>LEFT(D100,12)</f>
        <v>인천광역시 서구 도요지</v>
      </c>
      <c r="F100" s="8">
        <v>1443403111174</v>
      </c>
      <c r="G100" s="6">
        <v>41324.685416666667</v>
      </c>
      <c r="H100" s="3">
        <v>10314350</v>
      </c>
      <c r="I100" s="3" t="s">
        <v>24</v>
      </c>
      <c r="J100" s="3" t="s">
        <v>95</v>
      </c>
      <c r="K100" s="6">
        <v>41332.261805555558</v>
      </c>
      <c r="L100" s="3" t="s">
        <v>31</v>
      </c>
      <c r="M100" s="3" t="s">
        <v>30</v>
      </c>
    </row>
    <row r="101" spans="1:13" ht="15" customHeight="1">
      <c r="A101" s="3">
        <v>100</v>
      </c>
      <c r="B101" s="4" t="s">
        <v>209</v>
      </c>
      <c r="C101" s="4" t="s">
        <v>505</v>
      </c>
      <c r="D101" s="4" t="s">
        <v>834</v>
      </c>
      <c r="E101" s="3" t="str">
        <f>LEFT(D101,12)</f>
        <v>인천광역시 서구 석남로</v>
      </c>
      <c r="F101" s="8">
        <v>1443403111175</v>
      </c>
      <c r="G101" s="6">
        <v>41324.685416666667</v>
      </c>
      <c r="H101" s="3">
        <v>10314350</v>
      </c>
      <c r="I101" s="3" t="s">
        <v>24</v>
      </c>
      <c r="J101" s="3" t="s">
        <v>95</v>
      </c>
      <c r="K101" s="6">
        <v>41332.268750000003</v>
      </c>
      <c r="L101" s="3" t="s">
        <v>31</v>
      </c>
      <c r="M101" s="3" t="s">
        <v>30</v>
      </c>
    </row>
    <row r="102" spans="1:13" ht="15" customHeight="1">
      <c r="A102" s="3">
        <v>101</v>
      </c>
      <c r="B102" s="4" t="s">
        <v>156</v>
      </c>
      <c r="C102" s="4" t="s">
        <v>506</v>
      </c>
      <c r="D102" s="4" t="s">
        <v>898</v>
      </c>
      <c r="E102" s="3" t="str">
        <f>LEFT(D102,12)</f>
        <v>인천광역시 서구 도요지</v>
      </c>
      <c r="F102" s="8">
        <v>1443403111176</v>
      </c>
      <c r="G102" s="6">
        <v>41324.685416666667</v>
      </c>
      <c r="H102" s="3">
        <v>10314350</v>
      </c>
      <c r="I102" s="3" t="s">
        <v>24</v>
      </c>
      <c r="J102" s="3" t="s">
        <v>95</v>
      </c>
      <c r="K102" s="6">
        <v>41332.261805555558</v>
      </c>
      <c r="L102" s="3" t="s">
        <v>31</v>
      </c>
      <c r="M102" s="3" t="s">
        <v>30</v>
      </c>
    </row>
    <row r="103" spans="1:13" ht="15" customHeight="1">
      <c r="A103" s="3">
        <v>102</v>
      </c>
      <c r="B103" s="4" t="s">
        <v>152</v>
      </c>
      <c r="C103" s="4" t="s">
        <v>507</v>
      </c>
      <c r="D103" s="4" t="s">
        <v>901</v>
      </c>
      <c r="E103" s="3" t="s">
        <v>1182</v>
      </c>
      <c r="F103" s="8">
        <v>1443403111178</v>
      </c>
      <c r="G103" s="6">
        <v>41324.685416666667</v>
      </c>
      <c r="H103" s="3">
        <v>10314350</v>
      </c>
      <c r="I103" s="3" t="s">
        <v>24</v>
      </c>
      <c r="J103" s="3" t="s">
        <v>95</v>
      </c>
      <c r="K103" s="6">
        <v>41333.253472222219</v>
      </c>
      <c r="L103" s="3" t="s">
        <v>31</v>
      </c>
      <c r="M103" s="3" t="s">
        <v>30</v>
      </c>
    </row>
    <row r="104" spans="1:13" ht="15" customHeight="1">
      <c r="A104" s="3">
        <v>103</v>
      </c>
      <c r="B104" s="4" t="s">
        <v>151</v>
      </c>
      <c r="C104" s="4" t="s">
        <v>508</v>
      </c>
      <c r="D104" s="4" t="s">
        <v>902</v>
      </c>
      <c r="E104" s="3" t="str">
        <f t="shared" ref="E104:E133" si="5">LEFT(D104,12)</f>
        <v>인천광역시 서구 새오개</v>
      </c>
      <c r="F104" s="8">
        <v>1443403111180</v>
      </c>
      <c r="G104" s="6">
        <v>41324.685416666667</v>
      </c>
      <c r="H104" s="3">
        <v>10314350</v>
      </c>
      <c r="I104" s="3" t="s">
        <v>24</v>
      </c>
      <c r="J104" s="3" t="s">
        <v>95</v>
      </c>
      <c r="K104" s="6">
        <v>41332.259027777778</v>
      </c>
      <c r="L104" s="3" t="s">
        <v>31</v>
      </c>
      <c r="M104" s="3" t="s">
        <v>30</v>
      </c>
    </row>
    <row r="105" spans="1:13" ht="15" customHeight="1">
      <c r="A105" s="3">
        <v>104</v>
      </c>
      <c r="B105" s="4" t="s">
        <v>149</v>
      </c>
      <c r="C105" s="4" t="s">
        <v>509</v>
      </c>
      <c r="D105" s="4" t="s">
        <v>903</v>
      </c>
      <c r="E105" s="3" t="str">
        <f t="shared" si="5"/>
        <v>인천광역시 서구 청라커</v>
      </c>
      <c r="F105" s="8">
        <v>1443403111183</v>
      </c>
      <c r="G105" s="6">
        <v>41324.685416666667</v>
      </c>
      <c r="H105" s="3">
        <v>10314350</v>
      </c>
      <c r="I105" s="3" t="s">
        <v>24</v>
      </c>
      <c r="J105" s="3" t="s">
        <v>95</v>
      </c>
      <c r="K105" s="6">
        <v>41332.261805555558</v>
      </c>
      <c r="L105" s="3" t="s">
        <v>31</v>
      </c>
      <c r="M105" s="3" t="s">
        <v>30</v>
      </c>
    </row>
    <row r="106" spans="1:13" ht="15" customHeight="1">
      <c r="A106" s="3">
        <v>105</v>
      </c>
      <c r="B106" s="4" t="s">
        <v>150</v>
      </c>
      <c r="C106" s="4" t="s">
        <v>510</v>
      </c>
      <c r="D106" s="4" t="s">
        <v>904</v>
      </c>
      <c r="E106" s="3" t="str">
        <f t="shared" si="5"/>
        <v>인천광역시 서구 왕길동</v>
      </c>
      <c r="F106" s="8">
        <v>1443403111184</v>
      </c>
      <c r="G106" s="6">
        <v>41324.685416666667</v>
      </c>
      <c r="H106" s="3">
        <v>10314350</v>
      </c>
      <c r="I106" s="3" t="s">
        <v>24</v>
      </c>
      <c r="J106" s="3" t="s">
        <v>95</v>
      </c>
      <c r="K106" s="6">
        <v>41332.259027777778</v>
      </c>
      <c r="L106" s="3" t="s">
        <v>31</v>
      </c>
      <c r="M106" s="3" t="s">
        <v>30</v>
      </c>
    </row>
    <row r="107" spans="1:13" ht="15" customHeight="1">
      <c r="A107" s="3">
        <v>106</v>
      </c>
      <c r="B107" s="4" t="s">
        <v>148</v>
      </c>
      <c r="C107" s="4" t="s">
        <v>511</v>
      </c>
      <c r="D107" s="4" t="s">
        <v>905</v>
      </c>
      <c r="E107" s="3" t="str">
        <f t="shared" si="5"/>
        <v>인천광역시 서구 새오개</v>
      </c>
      <c r="F107" s="8">
        <v>1443403111186</v>
      </c>
      <c r="G107" s="6">
        <v>41324.685416666667</v>
      </c>
      <c r="H107" s="3">
        <v>10314350</v>
      </c>
      <c r="I107" s="3" t="s">
        <v>24</v>
      </c>
      <c r="J107" s="3" t="s">
        <v>95</v>
      </c>
      <c r="K107" s="6">
        <v>41332.259027777778</v>
      </c>
      <c r="L107" s="3" t="s">
        <v>31</v>
      </c>
      <c r="M107" s="3" t="s">
        <v>30</v>
      </c>
    </row>
    <row r="108" spans="1:13" ht="15" customHeight="1">
      <c r="A108" s="3">
        <v>107</v>
      </c>
      <c r="B108" s="4" t="s">
        <v>147</v>
      </c>
      <c r="C108" s="4" t="s">
        <v>512</v>
      </c>
      <c r="D108" s="4" t="s">
        <v>906</v>
      </c>
      <c r="E108" s="3" t="str">
        <f t="shared" si="5"/>
        <v>인천광역시 서구 율도로</v>
      </c>
      <c r="F108" s="8">
        <v>1443403111189</v>
      </c>
      <c r="G108" s="6">
        <v>41324.685416666667</v>
      </c>
      <c r="H108" s="3">
        <v>10314350</v>
      </c>
      <c r="I108" s="3" t="s">
        <v>24</v>
      </c>
      <c r="J108" s="3" t="s">
        <v>95</v>
      </c>
      <c r="K108" s="6">
        <v>41332.259027777778</v>
      </c>
      <c r="L108" s="3" t="s">
        <v>31</v>
      </c>
      <c r="M108" s="3" t="s">
        <v>30</v>
      </c>
    </row>
    <row r="109" spans="1:13" ht="15" customHeight="1">
      <c r="A109" s="3">
        <v>108</v>
      </c>
      <c r="B109" s="4" t="s">
        <v>146</v>
      </c>
      <c r="C109" s="4" t="s">
        <v>513</v>
      </c>
      <c r="D109" s="4" t="s">
        <v>907</v>
      </c>
      <c r="E109" s="3" t="str">
        <f t="shared" si="5"/>
        <v>인천광역시 서구 면개포</v>
      </c>
      <c r="F109" s="8">
        <v>1443403111194</v>
      </c>
      <c r="G109" s="6">
        <v>41324.685416666667</v>
      </c>
      <c r="H109" s="3">
        <v>10314350</v>
      </c>
      <c r="I109" s="3" t="s">
        <v>24</v>
      </c>
      <c r="J109" s="3" t="s">
        <v>95</v>
      </c>
      <c r="K109" s="6">
        <v>41332.261805555558</v>
      </c>
      <c r="L109" s="3" t="s">
        <v>31</v>
      </c>
      <c r="M109" s="3" t="s">
        <v>30</v>
      </c>
    </row>
    <row r="110" spans="1:13" ht="15" customHeight="1">
      <c r="A110" s="3">
        <v>109</v>
      </c>
      <c r="B110" s="4" t="s">
        <v>391</v>
      </c>
      <c r="C110" s="4" t="s">
        <v>514</v>
      </c>
      <c r="D110" s="4" t="s">
        <v>908</v>
      </c>
      <c r="E110" s="3" t="str">
        <f t="shared" si="5"/>
        <v>인천광역시 서구 승학로</v>
      </c>
      <c r="F110" s="8">
        <v>1443403111196</v>
      </c>
      <c r="G110" s="6">
        <v>41324.685416666667</v>
      </c>
      <c r="H110" s="3">
        <v>10314350</v>
      </c>
      <c r="I110" s="3" t="s">
        <v>24</v>
      </c>
      <c r="J110" s="3" t="s">
        <v>95</v>
      </c>
      <c r="K110" s="6">
        <v>41332.268750000003</v>
      </c>
      <c r="L110" s="3" t="s">
        <v>31</v>
      </c>
      <c r="M110" s="3" t="s">
        <v>30</v>
      </c>
    </row>
    <row r="111" spans="1:13" ht="15" customHeight="1">
      <c r="A111" s="3">
        <v>110</v>
      </c>
      <c r="B111" s="4" t="s">
        <v>145</v>
      </c>
      <c r="C111" s="4" t="s">
        <v>515</v>
      </c>
      <c r="D111" s="4" t="s">
        <v>909</v>
      </c>
      <c r="E111" s="3" t="str">
        <f t="shared" si="5"/>
        <v xml:space="preserve">경기도 안산시 단원구 </v>
      </c>
      <c r="F111" s="8">
        <v>1443403111199</v>
      </c>
      <c r="G111" s="6">
        <v>41324.685416666667</v>
      </c>
      <c r="H111" s="3">
        <v>10314350</v>
      </c>
      <c r="I111" s="3" t="s">
        <v>24</v>
      </c>
      <c r="J111" s="3" t="s">
        <v>144</v>
      </c>
      <c r="K111" s="6">
        <v>41332.383333333331</v>
      </c>
      <c r="L111" s="3" t="s">
        <v>31</v>
      </c>
      <c r="M111" s="3" t="s">
        <v>392</v>
      </c>
    </row>
    <row r="112" spans="1:13" ht="15" customHeight="1">
      <c r="A112" s="3">
        <v>111</v>
      </c>
      <c r="B112" s="4" t="s">
        <v>143</v>
      </c>
      <c r="C112" s="4" t="s">
        <v>516</v>
      </c>
      <c r="D112" s="4" t="s">
        <v>910</v>
      </c>
      <c r="E112" s="3" t="str">
        <f t="shared" si="5"/>
        <v>인천광역시 서구 오동로</v>
      </c>
      <c r="F112" s="8">
        <v>1443403111200</v>
      </c>
      <c r="G112" s="6">
        <v>41324.685416666667</v>
      </c>
      <c r="H112" s="3">
        <v>10314350</v>
      </c>
      <c r="I112" s="3" t="s">
        <v>24</v>
      </c>
      <c r="J112" s="3" t="s">
        <v>95</v>
      </c>
      <c r="K112" s="6">
        <v>41332.259027777778</v>
      </c>
      <c r="L112" s="3" t="s">
        <v>31</v>
      </c>
      <c r="M112" s="3" t="s">
        <v>30</v>
      </c>
    </row>
    <row r="113" spans="1:13" ht="15" customHeight="1">
      <c r="A113" s="3">
        <v>112</v>
      </c>
      <c r="B113" s="4" t="s">
        <v>139</v>
      </c>
      <c r="C113" s="4" t="s">
        <v>517</v>
      </c>
      <c r="D113" s="4" t="s">
        <v>842</v>
      </c>
      <c r="E113" s="3" t="str">
        <f t="shared" si="5"/>
        <v>인천광역시 서구 검암로</v>
      </c>
      <c r="F113" s="8">
        <v>1443403111201</v>
      </c>
      <c r="G113" s="6">
        <v>41324.685416666667</v>
      </c>
      <c r="H113" s="3">
        <v>10314350</v>
      </c>
      <c r="I113" s="3" t="s">
        <v>24</v>
      </c>
      <c r="J113" s="3" t="s">
        <v>95</v>
      </c>
      <c r="K113" s="6">
        <v>41332.261805555558</v>
      </c>
      <c r="L113" s="3" t="s">
        <v>31</v>
      </c>
      <c r="M113" s="3" t="s">
        <v>30</v>
      </c>
    </row>
    <row r="114" spans="1:13" ht="15" customHeight="1">
      <c r="A114" s="3">
        <v>113</v>
      </c>
      <c r="B114" s="4" t="s">
        <v>142</v>
      </c>
      <c r="C114" s="4" t="s">
        <v>518</v>
      </c>
      <c r="D114" s="4" t="s">
        <v>911</v>
      </c>
      <c r="E114" s="3" t="str">
        <f t="shared" si="5"/>
        <v>인천광역시 서구 탁옥로</v>
      </c>
      <c r="F114" s="8">
        <v>1443403111202</v>
      </c>
      <c r="G114" s="6">
        <v>41324.685416666667</v>
      </c>
      <c r="H114" s="3">
        <v>10314350</v>
      </c>
      <c r="I114" s="3" t="s">
        <v>24</v>
      </c>
      <c r="J114" s="3" t="s">
        <v>95</v>
      </c>
      <c r="K114" s="6">
        <v>41332.259027777778</v>
      </c>
      <c r="L114" s="3" t="s">
        <v>31</v>
      </c>
      <c r="M114" s="3" t="s">
        <v>30</v>
      </c>
    </row>
    <row r="115" spans="1:13" ht="15" customHeight="1">
      <c r="A115" s="3">
        <v>114</v>
      </c>
      <c r="B115" s="4" t="s">
        <v>141</v>
      </c>
      <c r="C115" s="4" t="s">
        <v>519</v>
      </c>
      <c r="D115" s="4" t="s">
        <v>912</v>
      </c>
      <c r="E115" s="3" t="str">
        <f t="shared" si="5"/>
        <v>인천광역시 서구 고산후</v>
      </c>
      <c r="F115" s="8">
        <v>1443403111203</v>
      </c>
      <c r="G115" s="6">
        <v>41324.685416666667</v>
      </c>
      <c r="H115" s="3">
        <v>10314350</v>
      </c>
      <c r="I115" s="3" t="s">
        <v>24</v>
      </c>
      <c r="J115" s="3" t="s">
        <v>95</v>
      </c>
      <c r="K115" s="6">
        <v>41332.259027777778</v>
      </c>
      <c r="L115" s="3" t="s">
        <v>31</v>
      </c>
      <c r="M115" s="3" t="s">
        <v>30</v>
      </c>
    </row>
    <row r="116" spans="1:13" ht="15" customHeight="1">
      <c r="A116" s="3">
        <v>115</v>
      </c>
      <c r="B116" s="4" t="s">
        <v>224</v>
      </c>
      <c r="C116" s="4" t="s">
        <v>520</v>
      </c>
      <c r="D116" s="4" t="s">
        <v>822</v>
      </c>
      <c r="E116" s="3" t="str">
        <f t="shared" si="5"/>
        <v>인천광역시 서구 새오개</v>
      </c>
      <c r="F116" s="8">
        <v>1443403111208</v>
      </c>
      <c r="G116" s="6">
        <v>41324.685416666667</v>
      </c>
      <c r="H116" s="3">
        <v>10314350</v>
      </c>
      <c r="I116" s="3" t="s">
        <v>24</v>
      </c>
      <c r="J116" s="3" t="s">
        <v>95</v>
      </c>
      <c r="K116" s="6">
        <v>41332.259027777778</v>
      </c>
      <c r="L116" s="3" t="s">
        <v>31</v>
      </c>
      <c r="M116" s="3" t="s">
        <v>30</v>
      </c>
    </row>
    <row r="117" spans="1:13" ht="15" customHeight="1">
      <c r="A117" s="3">
        <v>116</v>
      </c>
      <c r="B117" s="4" t="s">
        <v>140</v>
      </c>
      <c r="C117" s="4" t="s">
        <v>521</v>
      </c>
      <c r="D117" s="4" t="s">
        <v>913</v>
      </c>
      <c r="E117" s="3" t="str">
        <f t="shared" si="5"/>
        <v>인천광역시 서구 고래울</v>
      </c>
      <c r="F117" s="8">
        <v>1443403111209</v>
      </c>
      <c r="G117" s="6">
        <v>41324.685416666667</v>
      </c>
      <c r="H117" s="3">
        <v>10314350</v>
      </c>
      <c r="I117" s="3" t="s">
        <v>24</v>
      </c>
      <c r="J117" s="3" t="s">
        <v>95</v>
      </c>
      <c r="K117" s="6">
        <v>41332.261805555558</v>
      </c>
      <c r="L117" s="3" t="s">
        <v>31</v>
      </c>
      <c r="M117" s="3" t="s">
        <v>30</v>
      </c>
    </row>
    <row r="118" spans="1:13" ht="15" customHeight="1">
      <c r="A118" s="3">
        <v>117</v>
      </c>
      <c r="B118" s="4" t="s">
        <v>393</v>
      </c>
      <c r="C118" s="4" t="s">
        <v>522</v>
      </c>
      <c r="D118" s="4" t="s">
        <v>914</v>
      </c>
      <c r="E118" s="3" t="str">
        <f t="shared" si="5"/>
        <v>인천광역시 서구 연희로</v>
      </c>
      <c r="F118" s="8">
        <v>1443403111213</v>
      </c>
      <c r="G118" s="6">
        <v>41324.685416666667</v>
      </c>
      <c r="H118" s="3">
        <v>10314350</v>
      </c>
      <c r="I118" s="3" t="s">
        <v>24</v>
      </c>
      <c r="J118" s="3" t="s">
        <v>95</v>
      </c>
      <c r="K118" s="6">
        <v>41332.268750000003</v>
      </c>
      <c r="L118" s="3" t="s">
        <v>31</v>
      </c>
      <c r="M118" s="3" t="s">
        <v>30</v>
      </c>
    </row>
    <row r="119" spans="1:13" ht="15" customHeight="1">
      <c r="A119" s="3">
        <v>118</v>
      </c>
      <c r="B119" s="4" t="s">
        <v>138</v>
      </c>
      <c r="C119" s="4" t="s">
        <v>523</v>
      </c>
      <c r="D119" s="4" t="s">
        <v>915</v>
      </c>
      <c r="E119" s="3" t="str">
        <f t="shared" si="5"/>
        <v>인천광역시 서구 서달로</v>
      </c>
      <c r="F119" s="8">
        <v>1443403111218</v>
      </c>
      <c r="G119" s="6">
        <v>41324.685416666667</v>
      </c>
      <c r="H119" s="3">
        <v>10314350</v>
      </c>
      <c r="I119" s="3" t="s">
        <v>24</v>
      </c>
      <c r="J119" s="3" t="s">
        <v>95</v>
      </c>
      <c r="K119" s="6">
        <v>41332.261805555558</v>
      </c>
      <c r="L119" s="3" t="s">
        <v>31</v>
      </c>
      <c r="M119" s="3" t="s">
        <v>30</v>
      </c>
    </row>
    <row r="120" spans="1:13" ht="15" customHeight="1">
      <c r="A120" s="3">
        <v>119</v>
      </c>
      <c r="B120" s="4" t="s">
        <v>137</v>
      </c>
      <c r="C120" s="4" t="s">
        <v>524</v>
      </c>
      <c r="D120" s="4" t="s">
        <v>916</v>
      </c>
      <c r="E120" s="3" t="str">
        <f t="shared" si="5"/>
        <v>인천광역시 서구 가석로</v>
      </c>
      <c r="F120" s="8">
        <v>1443403111221</v>
      </c>
      <c r="G120" s="6">
        <v>41324.685416666667</v>
      </c>
      <c r="H120" s="3">
        <v>10314350</v>
      </c>
      <c r="I120" s="3" t="s">
        <v>24</v>
      </c>
      <c r="J120" s="3" t="s">
        <v>95</v>
      </c>
      <c r="K120" s="6">
        <v>41332.268750000003</v>
      </c>
      <c r="L120" s="3" t="s">
        <v>31</v>
      </c>
      <c r="M120" s="3" t="s">
        <v>30</v>
      </c>
    </row>
    <row r="121" spans="1:13" ht="15" customHeight="1">
      <c r="A121" s="3">
        <v>120</v>
      </c>
      <c r="B121" s="4" t="s">
        <v>136</v>
      </c>
      <c r="C121" s="4" t="s">
        <v>525</v>
      </c>
      <c r="D121" s="4" t="s">
        <v>917</v>
      </c>
      <c r="E121" s="3" t="str">
        <f t="shared" si="5"/>
        <v>인천광역시 서구 가정로</v>
      </c>
      <c r="F121" s="8">
        <v>1443403111223</v>
      </c>
      <c r="G121" s="6">
        <v>41324.685416666667</v>
      </c>
      <c r="H121" s="3">
        <v>10314350</v>
      </c>
      <c r="I121" s="3" t="s">
        <v>24</v>
      </c>
      <c r="J121" s="3" t="s">
        <v>95</v>
      </c>
      <c r="K121" s="6">
        <v>41332.261805555558</v>
      </c>
      <c r="L121" s="3" t="s">
        <v>31</v>
      </c>
      <c r="M121" s="3" t="s">
        <v>30</v>
      </c>
    </row>
    <row r="122" spans="1:13" ht="15" customHeight="1">
      <c r="A122" s="3">
        <v>121</v>
      </c>
      <c r="B122" s="4" t="s">
        <v>124</v>
      </c>
      <c r="C122" s="4" t="s">
        <v>526</v>
      </c>
      <c r="D122" s="4" t="s">
        <v>918</v>
      </c>
      <c r="E122" s="3" t="str">
        <f t="shared" si="5"/>
        <v>인천광역시 서구 승학로</v>
      </c>
      <c r="F122" s="8">
        <v>1443403111225</v>
      </c>
      <c r="G122" s="6">
        <v>41324.685416666667</v>
      </c>
      <c r="H122" s="3">
        <v>10314350</v>
      </c>
      <c r="I122" s="3" t="s">
        <v>24</v>
      </c>
      <c r="J122" s="3" t="s">
        <v>95</v>
      </c>
      <c r="K122" s="6">
        <v>41333.253472222219</v>
      </c>
      <c r="L122" s="3" t="s">
        <v>31</v>
      </c>
      <c r="M122" s="3" t="s">
        <v>30</v>
      </c>
    </row>
    <row r="123" spans="1:13" ht="15" customHeight="1">
      <c r="A123" s="3">
        <v>122</v>
      </c>
      <c r="B123" s="4" t="s">
        <v>126</v>
      </c>
      <c r="C123" s="4" t="s">
        <v>527</v>
      </c>
      <c r="D123" s="4" t="s">
        <v>919</v>
      </c>
      <c r="E123" s="3" t="str">
        <f t="shared" si="5"/>
        <v>인천광역시 서구 건지로</v>
      </c>
      <c r="F123" s="8">
        <v>1443403111227</v>
      </c>
      <c r="G123" s="6">
        <v>41324.685416666667</v>
      </c>
      <c r="H123" s="3">
        <v>10314350</v>
      </c>
      <c r="I123" s="3" t="s">
        <v>24</v>
      </c>
      <c r="J123" s="3" t="s">
        <v>95</v>
      </c>
      <c r="K123" s="6">
        <v>41332.268750000003</v>
      </c>
      <c r="L123" s="3" t="s">
        <v>31</v>
      </c>
      <c r="M123" s="3" t="s">
        <v>30</v>
      </c>
    </row>
    <row r="124" spans="1:13" ht="15" customHeight="1">
      <c r="A124" s="3">
        <v>123</v>
      </c>
      <c r="B124" s="4" t="s">
        <v>135</v>
      </c>
      <c r="C124" s="4" t="s">
        <v>528</v>
      </c>
      <c r="D124" s="4" t="s">
        <v>920</v>
      </c>
      <c r="E124" s="3" t="str">
        <f t="shared" si="5"/>
        <v>인천광역시 서구 가정로</v>
      </c>
      <c r="F124" s="8">
        <v>1443403111228</v>
      </c>
      <c r="G124" s="6">
        <v>41324.685416666667</v>
      </c>
      <c r="H124" s="3">
        <v>10314350</v>
      </c>
      <c r="I124" s="3" t="s">
        <v>24</v>
      </c>
      <c r="J124" s="3" t="s">
        <v>95</v>
      </c>
      <c r="K124" s="6">
        <v>41332.261805555558</v>
      </c>
      <c r="L124" s="3" t="s">
        <v>31</v>
      </c>
      <c r="M124" s="3" t="s">
        <v>30</v>
      </c>
    </row>
    <row r="125" spans="1:13" ht="15" customHeight="1">
      <c r="A125" s="3">
        <v>124</v>
      </c>
      <c r="B125" s="4" t="s">
        <v>134</v>
      </c>
      <c r="C125" s="4" t="s">
        <v>529</v>
      </c>
      <c r="D125" s="4" t="s">
        <v>921</v>
      </c>
      <c r="E125" s="3" t="str">
        <f t="shared" si="5"/>
        <v>인천광역시 서구 청라커</v>
      </c>
      <c r="F125" s="8">
        <v>1443403111229</v>
      </c>
      <c r="G125" s="6">
        <v>41324.685416666667</v>
      </c>
      <c r="H125" s="3">
        <v>10314350</v>
      </c>
      <c r="I125" s="3" t="s">
        <v>24</v>
      </c>
      <c r="J125" s="3" t="s">
        <v>95</v>
      </c>
      <c r="K125" s="6">
        <v>41332.261805555558</v>
      </c>
      <c r="L125" s="3" t="s">
        <v>31</v>
      </c>
      <c r="M125" s="3" t="s">
        <v>30</v>
      </c>
    </row>
    <row r="126" spans="1:13" ht="15" customHeight="1">
      <c r="A126" s="3">
        <v>125</v>
      </c>
      <c r="B126" s="4" t="s">
        <v>92</v>
      </c>
      <c r="C126" s="4" t="s">
        <v>409</v>
      </c>
      <c r="D126" s="4" t="s">
        <v>807</v>
      </c>
      <c r="E126" s="3" t="str">
        <f t="shared" si="5"/>
        <v>인천광역시 서구 서달로</v>
      </c>
      <c r="F126" s="8">
        <v>1443403111231</v>
      </c>
      <c r="G126" s="6">
        <v>41324.685416666667</v>
      </c>
      <c r="H126" s="3">
        <v>10314350</v>
      </c>
      <c r="I126" s="3" t="s">
        <v>24</v>
      </c>
      <c r="J126" s="3" t="s">
        <v>95</v>
      </c>
      <c r="K126" s="6">
        <v>41332.268750000003</v>
      </c>
      <c r="L126" s="3" t="s">
        <v>31</v>
      </c>
      <c r="M126" s="3" t="s">
        <v>30</v>
      </c>
    </row>
    <row r="127" spans="1:13" ht="15" customHeight="1">
      <c r="A127" s="3">
        <v>126</v>
      </c>
      <c r="B127" s="4" t="s">
        <v>394</v>
      </c>
      <c r="C127" s="4" t="s">
        <v>530</v>
      </c>
      <c r="D127" s="4" t="s">
        <v>922</v>
      </c>
      <c r="E127" s="3" t="str">
        <f t="shared" si="5"/>
        <v>인천광역시 서구 검암로</v>
      </c>
      <c r="F127" s="8">
        <v>1443403111232</v>
      </c>
      <c r="G127" s="6">
        <v>41324.685416666667</v>
      </c>
      <c r="H127" s="3">
        <v>10314350</v>
      </c>
      <c r="I127" s="3" t="s">
        <v>24</v>
      </c>
      <c r="J127" s="3" t="s">
        <v>95</v>
      </c>
      <c r="K127" s="6">
        <v>41326.398611111108</v>
      </c>
      <c r="L127" s="3" t="s">
        <v>31</v>
      </c>
      <c r="M127" s="3" t="s">
        <v>14</v>
      </c>
    </row>
    <row r="128" spans="1:13" ht="15" customHeight="1">
      <c r="A128" s="3">
        <v>127</v>
      </c>
      <c r="B128" s="4" t="s">
        <v>133</v>
      </c>
      <c r="C128" s="4" t="s">
        <v>531</v>
      </c>
      <c r="D128" s="4" t="s">
        <v>923</v>
      </c>
      <c r="E128" s="3" t="str">
        <f t="shared" si="5"/>
        <v>인천광역시 서구 심곡동</v>
      </c>
      <c r="F128" s="8">
        <v>1443403111233</v>
      </c>
      <c r="G128" s="6">
        <v>41324.685416666667</v>
      </c>
      <c r="H128" s="3">
        <v>10314350</v>
      </c>
      <c r="I128" s="3" t="s">
        <v>24</v>
      </c>
      <c r="J128" s="3" t="s">
        <v>95</v>
      </c>
      <c r="K128" s="6">
        <v>41332.268750000003</v>
      </c>
      <c r="L128" s="3" t="s">
        <v>31</v>
      </c>
      <c r="M128" s="3" t="s">
        <v>30</v>
      </c>
    </row>
    <row r="129" spans="1:13" ht="15" customHeight="1">
      <c r="A129" s="3">
        <v>128</v>
      </c>
      <c r="B129" s="4" t="s">
        <v>132</v>
      </c>
      <c r="C129" s="4" t="s">
        <v>532</v>
      </c>
      <c r="D129" s="4" t="s">
        <v>924</v>
      </c>
      <c r="E129" s="3" t="str">
        <f t="shared" si="5"/>
        <v>인천광역시 서구 경서로</v>
      </c>
      <c r="F129" s="8">
        <v>1443403111236</v>
      </c>
      <c r="G129" s="6">
        <v>41324.685416666667</v>
      </c>
      <c r="H129" s="3">
        <v>10314350</v>
      </c>
      <c r="I129" s="3" t="s">
        <v>24</v>
      </c>
      <c r="J129" s="3" t="s">
        <v>95</v>
      </c>
      <c r="K129" s="6">
        <v>41332.261805555558</v>
      </c>
      <c r="L129" s="3" t="s">
        <v>31</v>
      </c>
      <c r="M129" s="3" t="s">
        <v>30</v>
      </c>
    </row>
    <row r="130" spans="1:13" ht="15" customHeight="1">
      <c r="A130" s="3">
        <v>129</v>
      </c>
      <c r="B130" s="4" t="s">
        <v>130</v>
      </c>
      <c r="C130" s="4" t="s">
        <v>533</v>
      </c>
      <c r="D130" s="4" t="s">
        <v>925</v>
      </c>
      <c r="E130" s="3" t="str">
        <f t="shared" si="5"/>
        <v>인천광역시 서구 고산후</v>
      </c>
      <c r="F130" s="8">
        <v>1443403111237</v>
      </c>
      <c r="G130" s="6">
        <v>41324.685416666667</v>
      </c>
      <c r="H130" s="3">
        <v>10314350</v>
      </c>
      <c r="I130" s="3" t="s">
        <v>24</v>
      </c>
      <c r="J130" s="3" t="s">
        <v>95</v>
      </c>
      <c r="K130" s="6">
        <v>41332.259027777778</v>
      </c>
      <c r="L130" s="3" t="s">
        <v>31</v>
      </c>
      <c r="M130" s="3" t="s">
        <v>30</v>
      </c>
    </row>
    <row r="131" spans="1:13" ht="15" customHeight="1">
      <c r="A131" s="3">
        <v>130</v>
      </c>
      <c r="B131" s="4" t="s">
        <v>131</v>
      </c>
      <c r="C131" s="4" t="s">
        <v>534</v>
      </c>
      <c r="D131" s="4" t="s">
        <v>926</v>
      </c>
      <c r="E131" s="3" t="str">
        <f t="shared" si="5"/>
        <v>인천광역시 서구 검단로</v>
      </c>
      <c r="F131" s="8">
        <v>1443403111238</v>
      </c>
      <c r="G131" s="6">
        <v>41324.685416666667</v>
      </c>
      <c r="H131" s="3">
        <v>10314350</v>
      </c>
      <c r="I131" s="3" t="s">
        <v>24</v>
      </c>
      <c r="J131" s="3" t="s">
        <v>95</v>
      </c>
      <c r="K131" s="6">
        <v>41332.259027777778</v>
      </c>
      <c r="L131" s="3" t="s">
        <v>31</v>
      </c>
      <c r="M131" s="3" t="s">
        <v>30</v>
      </c>
    </row>
    <row r="132" spans="1:13" ht="15" customHeight="1">
      <c r="A132" s="3">
        <v>131</v>
      </c>
      <c r="B132" s="4" t="s">
        <v>128</v>
      </c>
      <c r="C132" s="4" t="s">
        <v>535</v>
      </c>
      <c r="D132" s="4" t="s">
        <v>927</v>
      </c>
      <c r="E132" s="3" t="str">
        <f t="shared" si="5"/>
        <v>인천광역시 서구 봉오대</v>
      </c>
      <c r="F132" s="8">
        <v>1443403111240</v>
      </c>
      <c r="G132" s="6">
        <v>41324.685416666667</v>
      </c>
      <c r="H132" s="3">
        <v>10314350</v>
      </c>
      <c r="I132" s="3" t="s">
        <v>24</v>
      </c>
      <c r="J132" s="3" t="s">
        <v>95</v>
      </c>
      <c r="K132" s="6">
        <v>41332.261805555558</v>
      </c>
      <c r="L132" s="3" t="s">
        <v>31</v>
      </c>
      <c r="M132" s="3" t="s">
        <v>30</v>
      </c>
    </row>
    <row r="133" spans="1:13" ht="15" customHeight="1">
      <c r="A133" s="3">
        <v>132</v>
      </c>
      <c r="B133" s="4" t="s">
        <v>129</v>
      </c>
      <c r="C133" s="4" t="s">
        <v>536</v>
      </c>
      <c r="D133" s="4" t="s">
        <v>928</v>
      </c>
      <c r="E133" s="3" t="str">
        <f t="shared" si="5"/>
        <v>인천광역시 서구 새오개</v>
      </c>
      <c r="F133" s="8">
        <v>1443403111242</v>
      </c>
      <c r="G133" s="6">
        <v>41324.685416666667</v>
      </c>
      <c r="H133" s="3">
        <v>10314350</v>
      </c>
      <c r="I133" s="3" t="s">
        <v>24</v>
      </c>
      <c r="J133" s="3" t="s">
        <v>95</v>
      </c>
      <c r="K133" s="6">
        <v>41332.259027777778</v>
      </c>
      <c r="L133" s="3" t="s">
        <v>31</v>
      </c>
      <c r="M133" s="3" t="s">
        <v>30</v>
      </c>
    </row>
    <row r="134" spans="1:13" ht="15" customHeight="1">
      <c r="A134" s="3">
        <v>133</v>
      </c>
      <c r="B134" s="4" t="s">
        <v>98</v>
      </c>
      <c r="C134" s="4" t="s">
        <v>537</v>
      </c>
      <c r="D134" s="4" t="s">
        <v>929</v>
      </c>
      <c r="E134" s="3" t="str">
        <f>LEFT(D134,16)</f>
        <v>인천광역시 서구 검단로 867</v>
      </c>
      <c r="F134" s="8">
        <v>1443403111243</v>
      </c>
      <c r="G134" s="6">
        <v>41324.685416666667</v>
      </c>
      <c r="H134" s="3">
        <v>10314350</v>
      </c>
      <c r="I134" s="3" t="s">
        <v>24</v>
      </c>
      <c r="J134" s="3" t="s">
        <v>95</v>
      </c>
      <c r="K134" s="6">
        <v>41332.259027777778</v>
      </c>
      <c r="L134" s="3" t="s">
        <v>31</v>
      </c>
      <c r="M134" s="3" t="s">
        <v>30</v>
      </c>
    </row>
    <row r="135" spans="1:13" ht="15" customHeight="1">
      <c r="A135" s="3">
        <v>134</v>
      </c>
      <c r="B135" s="4" t="s">
        <v>123</v>
      </c>
      <c r="C135" s="4" t="s">
        <v>538</v>
      </c>
      <c r="D135" s="4" t="s">
        <v>930</v>
      </c>
      <c r="E135" s="3" t="str">
        <f>LEFT(D135,13)</f>
        <v>인천광역시 서구 경서로1</v>
      </c>
      <c r="F135" s="8">
        <v>1443403111248</v>
      </c>
      <c r="G135" s="6">
        <v>41324.685416666667</v>
      </c>
      <c r="H135" s="3">
        <v>10314350</v>
      </c>
      <c r="I135" s="3" t="s">
        <v>24</v>
      </c>
      <c r="J135" s="3" t="s">
        <v>95</v>
      </c>
      <c r="K135" s="6">
        <v>41332.261805555558</v>
      </c>
      <c r="L135" s="3" t="s">
        <v>31</v>
      </c>
      <c r="M135" s="3" t="s">
        <v>30</v>
      </c>
    </row>
    <row r="136" spans="1:13" ht="15" customHeight="1">
      <c r="A136" s="3">
        <v>135</v>
      </c>
      <c r="B136" s="4" t="s">
        <v>224</v>
      </c>
      <c r="C136" s="4" t="s">
        <v>424</v>
      </c>
      <c r="D136" s="4" t="s">
        <v>822</v>
      </c>
      <c r="E136" s="3" t="str">
        <f>LEFT(D136,12)</f>
        <v>인천광역시 서구 새오개</v>
      </c>
      <c r="F136" s="8">
        <v>1443403111250</v>
      </c>
      <c r="G136" s="6">
        <v>41324.685416666667</v>
      </c>
      <c r="H136" s="3">
        <v>10314350</v>
      </c>
      <c r="I136" s="3" t="s">
        <v>24</v>
      </c>
      <c r="J136" s="3" t="s">
        <v>95</v>
      </c>
      <c r="K136" s="6">
        <v>41332.259027777778</v>
      </c>
      <c r="L136" s="3" t="s">
        <v>31</v>
      </c>
      <c r="M136" s="3" t="s">
        <v>30</v>
      </c>
    </row>
    <row r="137" spans="1:13" ht="15" customHeight="1">
      <c r="A137" s="3">
        <v>136</v>
      </c>
      <c r="B137" s="4" t="s">
        <v>125</v>
      </c>
      <c r="C137" s="4" t="s">
        <v>539</v>
      </c>
      <c r="D137" s="4" t="s">
        <v>931</v>
      </c>
      <c r="E137" s="3" t="str">
        <f>LEFT(D137,11)</f>
        <v>인천광역시 서구 가경</v>
      </c>
      <c r="F137" s="8">
        <v>1443403111251</v>
      </c>
      <c r="G137" s="6">
        <v>41324.685416666667</v>
      </c>
      <c r="H137" s="3">
        <v>10314350</v>
      </c>
      <c r="I137" s="3" t="s">
        <v>24</v>
      </c>
      <c r="J137" s="3" t="s">
        <v>95</v>
      </c>
      <c r="K137" s="6">
        <v>41326.647222222222</v>
      </c>
      <c r="L137" s="3" t="s">
        <v>31</v>
      </c>
      <c r="M137" s="3" t="s">
        <v>8</v>
      </c>
    </row>
    <row r="138" spans="1:13" ht="15" customHeight="1">
      <c r="A138" s="3">
        <v>137</v>
      </c>
      <c r="B138" s="4" t="s">
        <v>122</v>
      </c>
      <c r="C138" s="4" t="s">
        <v>540</v>
      </c>
      <c r="D138" s="4" t="s">
        <v>932</v>
      </c>
      <c r="E138" s="3" t="str">
        <f t="shared" ref="E138:E144" si="6">LEFT(D138,12)</f>
        <v>인천광역시 서구 마전로</v>
      </c>
      <c r="F138" s="8">
        <v>1443403111253</v>
      </c>
      <c r="G138" s="6">
        <v>41324.685416666667</v>
      </c>
      <c r="H138" s="3">
        <v>10314350</v>
      </c>
      <c r="I138" s="3" t="s">
        <v>24</v>
      </c>
      <c r="J138" s="3" t="s">
        <v>95</v>
      </c>
      <c r="K138" s="6">
        <v>41332.259027777778</v>
      </c>
      <c r="L138" s="3" t="s">
        <v>31</v>
      </c>
      <c r="M138" s="3" t="s">
        <v>30</v>
      </c>
    </row>
    <row r="139" spans="1:13" ht="15" customHeight="1">
      <c r="A139" s="3">
        <v>138</v>
      </c>
      <c r="B139" s="4" t="s">
        <v>121</v>
      </c>
      <c r="C139" s="4" t="s">
        <v>541</v>
      </c>
      <c r="D139" s="4" t="s">
        <v>933</v>
      </c>
      <c r="E139" s="3" t="str">
        <f t="shared" si="6"/>
        <v>인천광역시 서구 청마로</v>
      </c>
      <c r="F139" s="8">
        <v>1443403111254</v>
      </c>
      <c r="G139" s="6">
        <v>41324.685416666667</v>
      </c>
      <c r="H139" s="3">
        <v>10314350</v>
      </c>
      <c r="I139" s="3" t="s">
        <v>24</v>
      </c>
      <c r="J139" s="3" t="s">
        <v>95</v>
      </c>
      <c r="K139" s="6">
        <v>41332.259027777778</v>
      </c>
      <c r="L139" s="3" t="s">
        <v>31</v>
      </c>
      <c r="M139" s="3" t="s">
        <v>30</v>
      </c>
    </row>
    <row r="140" spans="1:13" ht="15" customHeight="1">
      <c r="A140" s="3">
        <v>139</v>
      </c>
      <c r="B140" s="4" t="s">
        <v>406</v>
      </c>
      <c r="C140" s="4" t="s">
        <v>542</v>
      </c>
      <c r="D140" s="4" t="s">
        <v>934</v>
      </c>
      <c r="E140" s="3" t="str">
        <f t="shared" si="6"/>
        <v>인천광역시 서구 청라라</v>
      </c>
      <c r="F140" s="8">
        <v>1443403111255</v>
      </c>
      <c r="G140" s="6">
        <v>41324.685416666667</v>
      </c>
      <c r="H140" s="3">
        <v>10314350</v>
      </c>
      <c r="I140" s="3" t="s">
        <v>24</v>
      </c>
      <c r="J140" s="3" t="s">
        <v>95</v>
      </c>
      <c r="K140" s="6">
        <v>41332.259027777778</v>
      </c>
      <c r="L140" s="3" t="s">
        <v>31</v>
      </c>
      <c r="M140" s="3" t="s">
        <v>30</v>
      </c>
    </row>
    <row r="141" spans="1:13" ht="15" customHeight="1">
      <c r="A141" s="3">
        <v>140</v>
      </c>
      <c r="B141" s="4" t="s">
        <v>118</v>
      </c>
      <c r="C141" s="4" t="s">
        <v>543</v>
      </c>
      <c r="D141" s="4" t="s">
        <v>935</v>
      </c>
      <c r="E141" s="3" t="str">
        <f t="shared" si="6"/>
        <v>인천광역시 서구 가남로</v>
      </c>
      <c r="F141" s="8">
        <v>1443403111258</v>
      </c>
      <c r="G141" s="6">
        <v>41324.685416666667</v>
      </c>
      <c r="H141" s="3">
        <v>10314350</v>
      </c>
      <c r="I141" s="3" t="s">
        <v>24</v>
      </c>
      <c r="J141" s="3" t="s">
        <v>95</v>
      </c>
      <c r="K141" s="6">
        <v>41333.253472222219</v>
      </c>
      <c r="L141" s="3" t="s">
        <v>31</v>
      </c>
      <c r="M141" s="3" t="s">
        <v>30</v>
      </c>
    </row>
    <row r="142" spans="1:13" ht="15" customHeight="1">
      <c r="A142" s="3">
        <v>141</v>
      </c>
      <c r="B142" s="4" t="s">
        <v>120</v>
      </c>
      <c r="C142" s="4" t="s">
        <v>544</v>
      </c>
      <c r="D142" s="4" t="s">
        <v>936</v>
      </c>
      <c r="E142" s="3" t="str">
        <f t="shared" si="6"/>
        <v>인천광역시 서구 염곡로</v>
      </c>
      <c r="F142" s="8">
        <v>1443403111259</v>
      </c>
      <c r="G142" s="6">
        <v>41324.685416666667</v>
      </c>
      <c r="H142" s="3">
        <v>10314350</v>
      </c>
      <c r="I142" s="3" t="s">
        <v>24</v>
      </c>
      <c r="J142" s="3" t="s">
        <v>95</v>
      </c>
      <c r="K142" s="6">
        <v>41332.268750000003</v>
      </c>
      <c r="L142" s="3" t="s">
        <v>31</v>
      </c>
      <c r="M142" s="3" t="s">
        <v>30</v>
      </c>
    </row>
    <row r="143" spans="1:13" ht="15" customHeight="1">
      <c r="A143" s="3">
        <v>142</v>
      </c>
      <c r="B143" s="4" t="s">
        <v>119</v>
      </c>
      <c r="C143" s="4" t="s">
        <v>545</v>
      </c>
      <c r="D143" s="4" t="s">
        <v>937</v>
      </c>
      <c r="E143" s="3" t="str">
        <f t="shared" si="6"/>
        <v>인천광역시 서구 서곶로</v>
      </c>
      <c r="F143" s="8">
        <v>1443403111260</v>
      </c>
      <c r="G143" s="6">
        <v>41324.685416666667</v>
      </c>
      <c r="H143" s="3">
        <v>10314350</v>
      </c>
      <c r="I143" s="3" t="s">
        <v>24</v>
      </c>
      <c r="J143" s="3" t="s">
        <v>95</v>
      </c>
      <c r="K143" s="6">
        <v>41333.602777777778</v>
      </c>
      <c r="L143" s="3" t="s">
        <v>31</v>
      </c>
      <c r="M143" s="3" t="s">
        <v>9</v>
      </c>
    </row>
    <row r="144" spans="1:13" ht="15" customHeight="1">
      <c r="A144" s="3">
        <v>143</v>
      </c>
      <c r="B144" s="4" t="s">
        <v>117</v>
      </c>
      <c r="C144" s="4" t="s">
        <v>546</v>
      </c>
      <c r="D144" s="4" t="s">
        <v>938</v>
      </c>
      <c r="E144" s="3" t="str">
        <f t="shared" si="6"/>
        <v>인천광역시 서구 완정로</v>
      </c>
      <c r="F144" s="8">
        <v>1443403111263</v>
      </c>
      <c r="G144" s="6">
        <v>41324.685416666667</v>
      </c>
      <c r="H144" s="3">
        <v>10314350</v>
      </c>
      <c r="I144" s="3" t="s">
        <v>24</v>
      </c>
      <c r="J144" s="3" t="s">
        <v>95</v>
      </c>
      <c r="K144" s="6">
        <v>41332.259027777778</v>
      </c>
      <c r="L144" s="3" t="s">
        <v>31</v>
      </c>
      <c r="M144" s="3" t="s">
        <v>30</v>
      </c>
    </row>
    <row r="145" spans="1:13" ht="15" customHeight="1">
      <c r="A145" s="3">
        <v>144</v>
      </c>
      <c r="B145" s="4" t="s">
        <v>96</v>
      </c>
      <c r="C145" s="4" t="s">
        <v>547</v>
      </c>
      <c r="D145" s="4" t="s">
        <v>939</v>
      </c>
      <c r="E145" s="3" t="str">
        <f>LEFT(D145,13)</f>
        <v>인천광역시 서구 도요지로</v>
      </c>
      <c r="F145" s="8">
        <v>1443403111268</v>
      </c>
      <c r="G145" s="6">
        <v>41324.685416666667</v>
      </c>
      <c r="H145" s="3">
        <v>10314350</v>
      </c>
      <c r="I145" s="3" t="s">
        <v>24</v>
      </c>
      <c r="J145" s="3" t="s">
        <v>95</v>
      </c>
      <c r="K145" s="6">
        <v>41332.268750000003</v>
      </c>
      <c r="L145" s="3" t="s">
        <v>31</v>
      </c>
      <c r="M145" s="3" t="s">
        <v>30</v>
      </c>
    </row>
    <row r="146" spans="1:13" ht="15" customHeight="1">
      <c r="A146" s="3">
        <v>145</v>
      </c>
      <c r="B146" s="4" t="s">
        <v>115</v>
      </c>
      <c r="C146" s="4" t="s">
        <v>548</v>
      </c>
      <c r="D146" s="4" t="s">
        <v>940</v>
      </c>
      <c r="E146" s="3" t="str">
        <f>LEFT(D146,12)</f>
        <v>인천광역시 서구 검암동</v>
      </c>
      <c r="F146" s="8">
        <v>1443403111269</v>
      </c>
      <c r="G146" s="6">
        <v>41324.685416666667</v>
      </c>
      <c r="H146" s="3">
        <v>10314350</v>
      </c>
      <c r="I146" s="3" t="s">
        <v>24</v>
      </c>
      <c r="J146" s="3" t="s">
        <v>95</v>
      </c>
      <c r="K146" s="6">
        <v>41332.261805555558</v>
      </c>
      <c r="L146" s="3" t="s">
        <v>31</v>
      </c>
      <c r="M146" s="3" t="s">
        <v>30</v>
      </c>
    </row>
    <row r="147" spans="1:13" ht="15" customHeight="1">
      <c r="A147" s="3">
        <v>146</v>
      </c>
      <c r="B147" s="4" t="s">
        <v>116</v>
      </c>
      <c r="C147" s="4" t="s">
        <v>549</v>
      </c>
      <c r="D147" s="4" t="s">
        <v>941</v>
      </c>
      <c r="E147" s="3" t="str">
        <f>LEFT(D147,13)</f>
        <v xml:space="preserve">인천광역시 서구 건지로 </v>
      </c>
      <c r="F147" s="8">
        <v>1443403111271</v>
      </c>
      <c r="G147" s="6">
        <v>41324.685416666667</v>
      </c>
      <c r="H147" s="3">
        <v>10314350</v>
      </c>
      <c r="I147" s="3" t="s">
        <v>24</v>
      </c>
      <c r="J147" s="3" t="s">
        <v>95</v>
      </c>
      <c r="K147" s="6">
        <v>41332.268750000003</v>
      </c>
      <c r="L147" s="3" t="s">
        <v>31</v>
      </c>
      <c r="M147" s="3" t="s">
        <v>30</v>
      </c>
    </row>
    <row r="148" spans="1:13" ht="15" customHeight="1">
      <c r="A148" s="3">
        <v>147</v>
      </c>
      <c r="B148" s="4" t="s">
        <v>114</v>
      </c>
      <c r="C148" s="4" t="s">
        <v>550</v>
      </c>
      <c r="D148" s="4" t="s">
        <v>942</v>
      </c>
      <c r="E148" s="3" t="str">
        <f>LEFT(D148,16)</f>
        <v>인천광역시 서구 검암동 595</v>
      </c>
      <c r="F148" s="8">
        <v>1443403111273</v>
      </c>
      <c r="G148" s="6">
        <v>41324.685416666667</v>
      </c>
      <c r="H148" s="3">
        <v>10314350</v>
      </c>
      <c r="I148" s="3" t="s">
        <v>24</v>
      </c>
      <c r="J148" s="3" t="s">
        <v>95</v>
      </c>
      <c r="K148" s="6">
        <v>41332.268750000003</v>
      </c>
      <c r="L148" s="3" t="s">
        <v>31</v>
      </c>
      <c r="M148" s="3" t="s">
        <v>30</v>
      </c>
    </row>
    <row r="149" spans="1:13" ht="15" customHeight="1">
      <c r="A149" s="3">
        <v>148</v>
      </c>
      <c r="B149" s="4" t="s">
        <v>113</v>
      </c>
      <c r="C149" s="4" t="s">
        <v>551</v>
      </c>
      <c r="D149" s="4" t="s">
        <v>943</v>
      </c>
      <c r="E149" s="3" t="str">
        <f t="shared" ref="E149:E165" si="7">LEFT(D149,12)</f>
        <v>인천광역시 서구 경서로</v>
      </c>
      <c r="F149" s="8">
        <v>1443403111275</v>
      </c>
      <c r="G149" s="6">
        <v>41324.685416666667</v>
      </c>
      <c r="H149" s="3">
        <v>10314350</v>
      </c>
      <c r="I149" s="3" t="s">
        <v>24</v>
      </c>
      <c r="J149" s="3" t="s">
        <v>95</v>
      </c>
      <c r="K149" s="6">
        <v>41326.37222222222</v>
      </c>
      <c r="L149" s="3" t="s">
        <v>31</v>
      </c>
      <c r="M149" s="3" t="s">
        <v>8</v>
      </c>
    </row>
    <row r="150" spans="1:13" ht="15" customHeight="1">
      <c r="A150" s="3">
        <v>149</v>
      </c>
      <c r="B150" s="4" t="s">
        <v>112</v>
      </c>
      <c r="C150" s="4" t="s">
        <v>552</v>
      </c>
      <c r="D150" s="4" t="s">
        <v>944</v>
      </c>
      <c r="E150" s="3" t="str">
        <f t="shared" si="7"/>
        <v>인천광역시 서구 가남로</v>
      </c>
      <c r="F150" s="8">
        <v>1443403111276</v>
      </c>
      <c r="G150" s="6">
        <v>41324.685416666667</v>
      </c>
      <c r="H150" s="3">
        <v>10314350</v>
      </c>
      <c r="I150" s="3" t="s">
        <v>24</v>
      </c>
      <c r="J150" s="3"/>
      <c r="K150" s="3"/>
      <c r="L150" s="3"/>
      <c r="M150" s="3"/>
    </row>
    <row r="151" spans="1:13" ht="15" customHeight="1">
      <c r="A151" s="3">
        <v>150</v>
      </c>
      <c r="B151" s="4" t="s">
        <v>111</v>
      </c>
      <c r="C151" s="4" t="s">
        <v>553</v>
      </c>
      <c r="D151" s="4" t="s">
        <v>945</v>
      </c>
      <c r="E151" s="3" t="str">
        <f t="shared" si="7"/>
        <v>인천광역시 서구 검단로</v>
      </c>
      <c r="F151" s="8">
        <v>1443403111277</v>
      </c>
      <c r="G151" s="6">
        <v>41324.685416666667</v>
      </c>
      <c r="H151" s="3">
        <v>10314350</v>
      </c>
      <c r="I151" s="3" t="s">
        <v>24</v>
      </c>
      <c r="J151" s="3" t="s">
        <v>95</v>
      </c>
      <c r="K151" s="6">
        <v>41332.259027777778</v>
      </c>
      <c r="L151" s="3" t="s">
        <v>31</v>
      </c>
      <c r="M151" s="3" t="s">
        <v>30</v>
      </c>
    </row>
    <row r="152" spans="1:13" ht="15" customHeight="1">
      <c r="A152" s="3">
        <v>151</v>
      </c>
      <c r="B152" s="4" t="s">
        <v>110</v>
      </c>
      <c r="C152" s="4" t="s">
        <v>554</v>
      </c>
      <c r="D152" s="4" t="s">
        <v>946</v>
      </c>
      <c r="E152" s="3" t="str">
        <f t="shared" si="7"/>
        <v>인천광역시 서구 경서동</v>
      </c>
      <c r="F152" s="8">
        <v>1443403111278</v>
      </c>
      <c r="G152" s="6">
        <v>41324.685416666667</v>
      </c>
      <c r="H152" s="3">
        <v>10314350</v>
      </c>
      <c r="I152" s="3" t="s">
        <v>24</v>
      </c>
      <c r="J152" s="3" t="s">
        <v>95</v>
      </c>
      <c r="K152" s="6">
        <v>41332.261805555558</v>
      </c>
      <c r="L152" s="3" t="s">
        <v>31</v>
      </c>
      <c r="M152" s="3" t="s">
        <v>30</v>
      </c>
    </row>
    <row r="153" spans="1:13" ht="15" customHeight="1">
      <c r="A153" s="3">
        <v>152</v>
      </c>
      <c r="B153" s="4" t="s">
        <v>109</v>
      </c>
      <c r="C153" s="4" t="s">
        <v>555</v>
      </c>
      <c r="D153" s="4" t="s">
        <v>947</v>
      </c>
      <c r="E153" s="3" t="str">
        <f t="shared" si="7"/>
        <v>인천광역시 서구 고산로</v>
      </c>
      <c r="F153" s="8">
        <v>1443403111281</v>
      </c>
      <c r="G153" s="6">
        <v>41324.685416666667</v>
      </c>
      <c r="H153" s="3">
        <v>10314350</v>
      </c>
      <c r="I153" s="3" t="s">
        <v>24</v>
      </c>
      <c r="J153" s="3" t="s">
        <v>95</v>
      </c>
      <c r="K153" s="6">
        <v>41332.259027777778</v>
      </c>
      <c r="L153" s="3" t="s">
        <v>31</v>
      </c>
      <c r="M153" s="3" t="s">
        <v>30</v>
      </c>
    </row>
    <row r="154" spans="1:13" ht="15" customHeight="1">
      <c r="A154" s="3">
        <v>153</v>
      </c>
      <c r="B154" s="4" t="s">
        <v>108</v>
      </c>
      <c r="C154" s="4" t="s">
        <v>556</v>
      </c>
      <c r="D154" s="4" t="s">
        <v>948</v>
      </c>
      <c r="E154" s="3" t="str">
        <f t="shared" si="7"/>
        <v>인천광역시 서구 석남로</v>
      </c>
      <c r="F154" s="8">
        <v>1443403111283</v>
      </c>
      <c r="G154" s="6">
        <v>41324.685416666667</v>
      </c>
      <c r="H154" s="3">
        <v>10314350</v>
      </c>
      <c r="I154" s="3" t="s">
        <v>24</v>
      </c>
      <c r="J154" s="3" t="s">
        <v>95</v>
      </c>
      <c r="K154" s="6">
        <v>41332.261805555558</v>
      </c>
      <c r="L154" s="3" t="s">
        <v>31</v>
      </c>
      <c r="M154" s="3" t="s">
        <v>30</v>
      </c>
    </row>
    <row r="155" spans="1:13" ht="15" customHeight="1">
      <c r="A155" s="3">
        <v>154</v>
      </c>
      <c r="B155" s="4" t="s">
        <v>107</v>
      </c>
      <c r="C155" s="4" t="s">
        <v>557</v>
      </c>
      <c r="D155" s="4" t="s">
        <v>949</v>
      </c>
      <c r="E155" s="3" t="str">
        <f t="shared" si="7"/>
        <v>인천광역시 서구 검단로</v>
      </c>
      <c r="F155" s="8">
        <v>1443403111287</v>
      </c>
      <c r="G155" s="6">
        <v>41324.685416666667</v>
      </c>
      <c r="H155" s="3">
        <v>10314350</v>
      </c>
      <c r="I155" s="3" t="s">
        <v>24</v>
      </c>
      <c r="J155" s="3" t="s">
        <v>95</v>
      </c>
      <c r="K155" s="6">
        <v>41332.259027777778</v>
      </c>
      <c r="L155" s="3" t="s">
        <v>31</v>
      </c>
      <c r="M155" s="3" t="s">
        <v>30</v>
      </c>
    </row>
    <row r="156" spans="1:13" ht="15" customHeight="1">
      <c r="A156" s="3">
        <v>155</v>
      </c>
      <c r="B156" s="4" t="s">
        <v>106</v>
      </c>
      <c r="C156" s="4" t="s">
        <v>558</v>
      </c>
      <c r="D156" s="4" t="s">
        <v>950</v>
      </c>
      <c r="E156" s="3" t="str">
        <f t="shared" si="7"/>
        <v>인천광역시 서구 용두산</v>
      </c>
      <c r="F156" s="8">
        <v>1443403111288</v>
      </c>
      <c r="G156" s="6">
        <v>41324.685416666667</v>
      </c>
      <c r="H156" s="3">
        <v>10314350</v>
      </c>
      <c r="I156" s="3" t="s">
        <v>24</v>
      </c>
      <c r="J156" s="3" t="s">
        <v>95</v>
      </c>
      <c r="K156" s="6">
        <v>41333.253472222219</v>
      </c>
      <c r="L156" s="3" t="s">
        <v>31</v>
      </c>
      <c r="M156" s="3" t="s">
        <v>30</v>
      </c>
    </row>
    <row r="157" spans="1:13" ht="15" customHeight="1">
      <c r="A157" s="3">
        <v>156</v>
      </c>
      <c r="B157" s="4" t="s">
        <v>104</v>
      </c>
      <c r="C157" s="4" t="s">
        <v>559</v>
      </c>
      <c r="D157" s="4" t="s">
        <v>951</v>
      </c>
      <c r="E157" s="3" t="str">
        <f t="shared" si="7"/>
        <v>인천광역시 서구 가남로</v>
      </c>
      <c r="F157" s="8">
        <v>1443403111289</v>
      </c>
      <c r="G157" s="6">
        <v>41324.685416666667</v>
      </c>
      <c r="H157" s="3">
        <v>10314350</v>
      </c>
      <c r="I157" s="3" t="s">
        <v>24</v>
      </c>
      <c r="J157" s="3" t="s">
        <v>95</v>
      </c>
      <c r="K157" s="6">
        <v>41332.259027777778</v>
      </c>
      <c r="L157" s="3" t="s">
        <v>31</v>
      </c>
      <c r="M157" s="3" t="s">
        <v>30</v>
      </c>
    </row>
    <row r="158" spans="1:13" ht="15" customHeight="1">
      <c r="A158" s="3">
        <v>157</v>
      </c>
      <c r="B158" s="4" t="s">
        <v>105</v>
      </c>
      <c r="C158" s="4" t="s">
        <v>560</v>
      </c>
      <c r="D158" s="4" t="s">
        <v>952</v>
      </c>
      <c r="E158" s="3" t="str">
        <f t="shared" si="7"/>
        <v>인천광역시 서구 청마로</v>
      </c>
      <c r="F158" s="8">
        <v>1443403111290</v>
      </c>
      <c r="G158" s="6">
        <v>41324.685416666667</v>
      </c>
      <c r="H158" s="3">
        <v>10314350</v>
      </c>
      <c r="I158" s="3" t="s">
        <v>24</v>
      </c>
      <c r="J158" s="3" t="s">
        <v>95</v>
      </c>
      <c r="K158" s="6">
        <v>41332.259027777778</v>
      </c>
      <c r="L158" s="3" t="s">
        <v>31</v>
      </c>
      <c r="M158" s="3" t="s">
        <v>30</v>
      </c>
    </row>
    <row r="159" spans="1:13" ht="15" customHeight="1">
      <c r="A159" s="3">
        <v>158</v>
      </c>
      <c r="B159" s="4" t="s">
        <v>102</v>
      </c>
      <c r="C159" s="4" t="s">
        <v>561</v>
      </c>
      <c r="D159" s="4" t="s">
        <v>953</v>
      </c>
      <c r="E159" s="3" t="str">
        <f t="shared" si="7"/>
        <v>인천광역시 서구 가좌1</v>
      </c>
      <c r="F159" s="8">
        <v>1443403111291</v>
      </c>
      <c r="G159" s="6">
        <v>41324.685416666667</v>
      </c>
      <c r="H159" s="3">
        <v>10314350</v>
      </c>
      <c r="I159" s="3" t="s">
        <v>24</v>
      </c>
      <c r="J159" s="3" t="s">
        <v>95</v>
      </c>
      <c r="K159" s="6">
        <v>41326.686805555553</v>
      </c>
      <c r="L159" s="3" t="s">
        <v>31</v>
      </c>
      <c r="M159" s="3" t="s">
        <v>12</v>
      </c>
    </row>
    <row r="160" spans="1:13" ht="15" customHeight="1">
      <c r="A160" s="3">
        <v>159</v>
      </c>
      <c r="B160" s="4" t="s">
        <v>103</v>
      </c>
      <c r="C160" s="4" t="s">
        <v>562</v>
      </c>
      <c r="D160" s="4" t="s">
        <v>954</v>
      </c>
      <c r="E160" s="3" t="str">
        <f t="shared" si="7"/>
        <v>인천광역시 서구 완정로</v>
      </c>
      <c r="F160" s="8">
        <v>1443403111292</v>
      </c>
      <c r="G160" s="6">
        <v>41324.685416666667</v>
      </c>
      <c r="H160" s="3">
        <v>10314350</v>
      </c>
      <c r="I160" s="3" t="s">
        <v>24</v>
      </c>
      <c r="J160" s="3" t="s">
        <v>95</v>
      </c>
      <c r="K160" s="6">
        <v>41337.628472222219</v>
      </c>
      <c r="L160" s="3" t="s">
        <v>31</v>
      </c>
      <c r="M160" s="3" t="s">
        <v>9</v>
      </c>
    </row>
    <row r="161" spans="1:13" ht="15" customHeight="1">
      <c r="A161" s="3">
        <v>160</v>
      </c>
      <c r="B161" s="4" t="s">
        <v>101</v>
      </c>
      <c r="C161" s="4" t="s">
        <v>563</v>
      </c>
      <c r="D161" s="4" t="s">
        <v>955</v>
      </c>
      <c r="E161" s="3" t="str">
        <f t="shared" si="7"/>
        <v>인천광역시 서구 건지로</v>
      </c>
      <c r="F161" s="8">
        <v>1443403111294</v>
      </c>
      <c r="G161" s="6">
        <v>41324.685416666667</v>
      </c>
      <c r="H161" s="3">
        <v>10314350</v>
      </c>
      <c r="I161" s="3" t="s">
        <v>24</v>
      </c>
      <c r="J161" s="3" t="s">
        <v>95</v>
      </c>
      <c r="K161" s="6">
        <v>41332.268750000003</v>
      </c>
      <c r="L161" s="3" t="s">
        <v>31</v>
      </c>
      <c r="M161" s="3" t="s">
        <v>30</v>
      </c>
    </row>
    <row r="162" spans="1:13" ht="15" customHeight="1">
      <c r="A162" s="3">
        <v>161</v>
      </c>
      <c r="B162" s="4" t="s">
        <v>100</v>
      </c>
      <c r="C162" s="4" t="s">
        <v>564</v>
      </c>
      <c r="D162" s="4" t="s">
        <v>956</v>
      </c>
      <c r="E162" s="3" t="str">
        <f t="shared" si="7"/>
        <v>인천광역시 서구 검단로</v>
      </c>
      <c r="F162" s="8">
        <v>1443403111296</v>
      </c>
      <c r="G162" s="6">
        <v>41324.685416666667</v>
      </c>
      <c r="H162" s="3">
        <v>10314350</v>
      </c>
      <c r="I162" s="3" t="s">
        <v>24</v>
      </c>
      <c r="J162" s="3" t="s">
        <v>95</v>
      </c>
      <c r="K162" s="6">
        <v>41338.806250000001</v>
      </c>
      <c r="L162" s="3" t="s">
        <v>31</v>
      </c>
      <c r="M162" s="3" t="s">
        <v>9</v>
      </c>
    </row>
    <row r="163" spans="1:13" ht="15" customHeight="1">
      <c r="A163" s="3">
        <v>162</v>
      </c>
      <c r="B163" s="4" t="s">
        <v>99</v>
      </c>
      <c r="C163" s="4" t="s">
        <v>565</v>
      </c>
      <c r="D163" s="4" t="s">
        <v>957</v>
      </c>
      <c r="E163" s="3" t="str">
        <f t="shared" si="7"/>
        <v>인천광역시 서구 신석로</v>
      </c>
      <c r="F163" s="8">
        <v>1443403111299</v>
      </c>
      <c r="G163" s="6">
        <v>41324.685416666667</v>
      </c>
      <c r="H163" s="3">
        <v>10314350</v>
      </c>
      <c r="I163" s="3" t="s">
        <v>24</v>
      </c>
      <c r="J163" s="3" t="s">
        <v>95</v>
      </c>
      <c r="K163" s="6">
        <v>41332.259027777778</v>
      </c>
      <c r="L163" s="3" t="s">
        <v>31</v>
      </c>
      <c r="M163" s="3" t="s">
        <v>30</v>
      </c>
    </row>
    <row r="164" spans="1:13" ht="15" customHeight="1">
      <c r="A164" s="3">
        <v>163</v>
      </c>
      <c r="B164" s="4" t="s">
        <v>97</v>
      </c>
      <c r="C164" s="4" t="s">
        <v>566</v>
      </c>
      <c r="D164" s="4" t="s">
        <v>958</v>
      </c>
      <c r="E164" s="3" t="str">
        <f t="shared" si="7"/>
        <v>인천광역시 서구 건지로</v>
      </c>
      <c r="F164" s="8">
        <v>1443403111300</v>
      </c>
      <c r="G164" s="6">
        <v>41324.685416666667</v>
      </c>
      <c r="H164" s="3">
        <v>10314350</v>
      </c>
      <c r="I164" s="3" t="s">
        <v>24</v>
      </c>
      <c r="J164" s="3" t="s">
        <v>95</v>
      </c>
      <c r="K164" s="6">
        <v>41332.268750000003</v>
      </c>
      <c r="L164" s="3" t="s">
        <v>31</v>
      </c>
      <c r="M164" s="3" t="s">
        <v>30</v>
      </c>
    </row>
    <row r="165" spans="1:13" ht="15" customHeight="1">
      <c r="A165" s="3">
        <v>164</v>
      </c>
      <c r="B165" s="4" t="s">
        <v>32</v>
      </c>
      <c r="C165" s="4" t="s">
        <v>567</v>
      </c>
      <c r="D165" s="4" t="s">
        <v>959</v>
      </c>
      <c r="E165" s="3" t="str">
        <f t="shared" si="7"/>
        <v>인천광역시 서구 서달로</v>
      </c>
      <c r="F165" s="8">
        <v>1443403111302</v>
      </c>
      <c r="G165" s="6">
        <v>41324.685416666667</v>
      </c>
      <c r="H165" s="3">
        <v>10314350</v>
      </c>
      <c r="I165" s="3" t="s">
        <v>24</v>
      </c>
      <c r="J165" s="3" t="s">
        <v>95</v>
      </c>
      <c r="K165" s="6">
        <v>41332.268750000003</v>
      </c>
      <c r="L165" s="3" t="s">
        <v>31</v>
      </c>
      <c r="M165" s="3" t="s">
        <v>30</v>
      </c>
    </row>
    <row r="166" spans="1:13" ht="15" customHeight="1">
      <c r="A166" s="3">
        <v>165</v>
      </c>
      <c r="B166" s="4" t="s">
        <v>88</v>
      </c>
      <c r="C166" s="4" t="s">
        <v>568</v>
      </c>
      <c r="D166" s="4" t="s">
        <v>960</v>
      </c>
      <c r="E166" s="3" t="str">
        <f>LEFT(D166,13)</f>
        <v>인천광역시 서구 가정로3</v>
      </c>
      <c r="F166" s="8">
        <v>1443403111306</v>
      </c>
      <c r="G166" s="6">
        <v>41324.685416666667</v>
      </c>
      <c r="H166" s="3">
        <v>10314350</v>
      </c>
      <c r="I166" s="3" t="s">
        <v>24</v>
      </c>
      <c r="J166" s="3" t="s">
        <v>95</v>
      </c>
      <c r="K166" s="6">
        <v>41332.259027777778</v>
      </c>
      <c r="L166" s="3" t="s">
        <v>31</v>
      </c>
      <c r="M166" s="3" t="s">
        <v>30</v>
      </c>
    </row>
    <row r="167" spans="1:13" ht="15" customHeight="1">
      <c r="A167" s="3">
        <v>166</v>
      </c>
      <c r="B167" s="4" t="s">
        <v>89</v>
      </c>
      <c r="C167" s="4" t="s">
        <v>569</v>
      </c>
      <c r="D167" s="4" t="s">
        <v>961</v>
      </c>
      <c r="E167" s="3" t="str">
        <f>LEFT(D167,13)</f>
        <v>인천광역시 서구 검암로2</v>
      </c>
      <c r="F167" s="8">
        <v>1443403111309</v>
      </c>
      <c r="G167" s="6">
        <v>41324.685416666667</v>
      </c>
      <c r="H167" s="3">
        <v>10314350</v>
      </c>
      <c r="I167" s="3" t="s">
        <v>24</v>
      </c>
      <c r="J167" s="3" t="s">
        <v>95</v>
      </c>
      <c r="K167" s="6">
        <v>41332.261805555558</v>
      </c>
      <c r="L167" s="3" t="s">
        <v>31</v>
      </c>
      <c r="M167" s="3" t="s">
        <v>30</v>
      </c>
    </row>
    <row r="168" spans="1:13" ht="15" customHeight="1">
      <c r="A168" s="3">
        <v>167</v>
      </c>
      <c r="B168" s="4" t="s">
        <v>87</v>
      </c>
      <c r="C168" s="4" t="s">
        <v>570</v>
      </c>
      <c r="D168" s="4" t="s">
        <v>962</v>
      </c>
      <c r="E168" s="3" t="str">
        <f t="shared" ref="E168:E178" si="8">LEFT(D168,12)</f>
        <v>인천광역시 서구 경서동</v>
      </c>
      <c r="F168" s="8">
        <v>1443403111311</v>
      </c>
      <c r="G168" s="6">
        <v>41324.685416666667</v>
      </c>
      <c r="H168" s="3">
        <v>10314350</v>
      </c>
      <c r="I168" s="3" t="s">
        <v>24</v>
      </c>
      <c r="J168" s="3" t="s">
        <v>95</v>
      </c>
      <c r="K168" s="6">
        <v>41332.261805555558</v>
      </c>
      <c r="L168" s="3" t="s">
        <v>31</v>
      </c>
      <c r="M168" s="3" t="s">
        <v>30</v>
      </c>
    </row>
    <row r="169" spans="1:13" ht="15" customHeight="1">
      <c r="A169" s="3">
        <v>168</v>
      </c>
      <c r="B169" s="4" t="s">
        <v>59</v>
      </c>
      <c r="C169" s="4" t="s">
        <v>571</v>
      </c>
      <c r="D169" s="4" t="s">
        <v>963</v>
      </c>
      <c r="E169" s="3" t="str">
        <f t="shared" si="8"/>
        <v>인천광역시 서구 고산후</v>
      </c>
      <c r="F169" s="8">
        <v>1443403111312</v>
      </c>
      <c r="G169" s="6">
        <v>41324.685416666667</v>
      </c>
      <c r="H169" s="3">
        <v>10314350</v>
      </c>
      <c r="I169" s="3" t="s">
        <v>24</v>
      </c>
      <c r="J169" s="3" t="s">
        <v>95</v>
      </c>
      <c r="K169" s="6">
        <v>41326.63958333333</v>
      </c>
      <c r="L169" s="3" t="s">
        <v>31</v>
      </c>
      <c r="M169" s="3" t="s">
        <v>8</v>
      </c>
    </row>
    <row r="170" spans="1:13" ht="15" customHeight="1">
      <c r="A170" s="3">
        <v>169</v>
      </c>
      <c r="B170" s="4" t="s">
        <v>86</v>
      </c>
      <c r="C170" s="4" t="s">
        <v>572</v>
      </c>
      <c r="D170" s="4" t="s">
        <v>964</v>
      </c>
      <c r="E170" s="3" t="str">
        <f t="shared" si="8"/>
        <v>인천광역시 서구 연희동</v>
      </c>
      <c r="F170" s="8">
        <v>1443403111314</v>
      </c>
      <c r="G170" s="6">
        <v>41324.685416666667</v>
      </c>
      <c r="H170" s="3">
        <v>10314350</v>
      </c>
      <c r="I170" s="3" t="s">
        <v>24</v>
      </c>
      <c r="J170" s="3" t="s">
        <v>95</v>
      </c>
      <c r="K170" s="6">
        <v>41332.259027777778</v>
      </c>
      <c r="L170" s="3" t="s">
        <v>31</v>
      </c>
      <c r="M170" s="3" t="s">
        <v>30</v>
      </c>
    </row>
    <row r="171" spans="1:13" ht="15" customHeight="1">
      <c r="A171" s="3">
        <v>170</v>
      </c>
      <c r="B171" s="4" t="s">
        <v>85</v>
      </c>
      <c r="C171" s="4" t="s">
        <v>573</v>
      </c>
      <c r="D171" s="4" t="s">
        <v>965</v>
      </c>
      <c r="E171" s="3" t="str">
        <f t="shared" si="8"/>
        <v>인천광역시 서구 청마로</v>
      </c>
      <c r="F171" s="8">
        <v>1443403111315</v>
      </c>
      <c r="G171" s="6">
        <v>41324.685416666667</v>
      </c>
      <c r="H171" s="3">
        <v>10314350</v>
      </c>
      <c r="I171" s="3" t="s">
        <v>24</v>
      </c>
      <c r="J171" s="3" t="s">
        <v>95</v>
      </c>
      <c r="K171" s="6">
        <v>41332.259027777778</v>
      </c>
      <c r="L171" s="3" t="s">
        <v>31</v>
      </c>
      <c r="M171" s="3" t="s">
        <v>30</v>
      </c>
    </row>
    <row r="172" spans="1:13" ht="15" customHeight="1">
      <c r="A172" s="3">
        <v>171</v>
      </c>
      <c r="B172" s="4" t="s">
        <v>83</v>
      </c>
      <c r="C172" s="4" t="s">
        <v>574</v>
      </c>
      <c r="D172" s="4" t="s">
        <v>966</v>
      </c>
      <c r="E172" s="3" t="str">
        <f t="shared" si="8"/>
        <v>인천광역시 서구 고래울</v>
      </c>
      <c r="F172" s="8">
        <v>1443403111316</v>
      </c>
      <c r="G172" s="6">
        <v>41324.685416666667</v>
      </c>
      <c r="H172" s="3">
        <v>10314350</v>
      </c>
      <c r="I172" s="3" t="s">
        <v>24</v>
      </c>
      <c r="J172" s="3" t="s">
        <v>95</v>
      </c>
      <c r="K172" s="6">
        <v>41332.268750000003</v>
      </c>
      <c r="L172" s="3" t="s">
        <v>31</v>
      </c>
      <c r="M172" s="3" t="s">
        <v>30</v>
      </c>
    </row>
    <row r="173" spans="1:13" ht="15" customHeight="1">
      <c r="A173" s="3">
        <v>172</v>
      </c>
      <c r="B173" s="4" t="s">
        <v>84</v>
      </c>
      <c r="C173" s="4" t="s">
        <v>575</v>
      </c>
      <c r="D173" s="4" t="s">
        <v>967</v>
      </c>
      <c r="E173" s="3" t="str">
        <f t="shared" si="8"/>
        <v>인천광역시 서구 서곶로</v>
      </c>
      <c r="F173" s="8">
        <v>1443403111318</v>
      </c>
      <c r="G173" s="6">
        <v>41324.685416666667</v>
      </c>
      <c r="H173" s="3">
        <v>10314350</v>
      </c>
      <c r="I173" s="3" t="s">
        <v>24</v>
      </c>
      <c r="J173" s="3" t="s">
        <v>95</v>
      </c>
      <c r="K173" s="6">
        <v>41326.638888888891</v>
      </c>
      <c r="L173" s="3" t="s">
        <v>31</v>
      </c>
      <c r="M173" s="3" t="s">
        <v>8</v>
      </c>
    </row>
    <row r="174" spans="1:13" ht="15" customHeight="1">
      <c r="A174" s="3">
        <v>173</v>
      </c>
      <c r="B174" s="4" t="s">
        <v>82</v>
      </c>
      <c r="C174" s="4" t="s">
        <v>576</v>
      </c>
      <c r="D174" s="4" t="s">
        <v>968</v>
      </c>
      <c r="E174" s="3" t="str">
        <f t="shared" si="8"/>
        <v>인천광역시 서구 염곡로</v>
      </c>
      <c r="F174" s="8">
        <v>1443403111319</v>
      </c>
      <c r="G174" s="6">
        <v>41324.685416666667</v>
      </c>
      <c r="H174" s="3">
        <v>10314350</v>
      </c>
      <c r="I174" s="3" t="s">
        <v>24</v>
      </c>
      <c r="J174" s="3" t="s">
        <v>95</v>
      </c>
      <c r="K174" s="6">
        <v>41332.268750000003</v>
      </c>
      <c r="L174" s="3" t="s">
        <v>31</v>
      </c>
      <c r="M174" s="3" t="s">
        <v>30</v>
      </c>
    </row>
    <row r="175" spans="1:13" ht="15" customHeight="1">
      <c r="A175" s="3">
        <v>174</v>
      </c>
      <c r="B175" s="4" t="s">
        <v>66</v>
      </c>
      <c r="C175" s="4" t="s">
        <v>577</v>
      </c>
      <c r="D175" s="4" t="s">
        <v>969</v>
      </c>
      <c r="E175" s="3" t="str">
        <f t="shared" si="8"/>
        <v>인천광역시 서구 서달로</v>
      </c>
      <c r="F175" s="8">
        <v>1443403111320</v>
      </c>
      <c r="G175" s="6">
        <v>41324.685416666667</v>
      </c>
      <c r="H175" s="3">
        <v>10314350</v>
      </c>
      <c r="I175" s="3" t="s">
        <v>24</v>
      </c>
      <c r="J175" s="3" t="s">
        <v>95</v>
      </c>
      <c r="K175" s="6">
        <v>41332.261805555558</v>
      </c>
      <c r="L175" s="3" t="s">
        <v>31</v>
      </c>
      <c r="M175" s="3" t="s">
        <v>30</v>
      </c>
    </row>
    <row r="176" spans="1:13" ht="15" customHeight="1">
      <c r="A176" s="3">
        <v>175</v>
      </c>
      <c r="B176" s="4" t="s">
        <v>69</v>
      </c>
      <c r="C176" s="4" t="s">
        <v>578</v>
      </c>
      <c r="D176" s="4" t="s">
        <v>970</v>
      </c>
      <c r="E176" s="3" t="str">
        <f t="shared" si="8"/>
        <v>인천광역시 서구 승학로</v>
      </c>
      <c r="F176" s="8">
        <v>1443403111322</v>
      </c>
      <c r="G176" s="6">
        <v>41324.685416666667</v>
      </c>
      <c r="H176" s="3">
        <v>10314350</v>
      </c>
      <c r="I176" s="3" t="s">
        <v>24</v>
      </c>
      <c r="J176" s="3" t="s">
        <v>95</v>
      </c>
      <c r="K176" s="6">
        <v>41332.268750000003</v>
      </c>
      <c r="L176" s="3" t="s">
        <v>31</v>
      </c>
      <c r="M176" s="3" t="s">
        <v>30</v>
      </c>
    </row>
    <row r="177" spans="1:13" ht="15" customHeight="1">
      <c r="A177" s="3">
        <v>176</v>
      </c>
      <c r="B177" s="4" t="s">
        <v>81</v>
      </c>
      <c r="C177" s="4" t="s">
        <v>579</v>
      </c>
      <c r="D177" s="4" t="s">
        <v>971</v>
      </c>
      <c r="E177" s="3" t="str">
        <f t="shared" si="8"/>
        <v>인천광역시 서구 가정로</v>
      </c>
      <c r="F177" s="8">
        <v>1443403111323</v>
      </c>
      <c r="G177" s="6">
        <v>41324.685416666667</v>
      </c>
      <c r="H177" s="3">
        <v>10314350</v>
      </c>
      <c r="I177" s="3" t="s">
        <v>24</v>
      </c>
      <c r="J177" s="3" t="s">
        <v>95</v>
      </c>
      <c r="K177" s="6">
        <v>41332.259027777778</v>
      </c>
      <c r="L177" s="3" t="s">
        <v>31</v>
      </c>
      <c r="M177" s="3" t="s">
        <v>30</v>
      </c>
    </row>
    <row r="178" spans="1:13" ht="15" customHeight="1">
      <c r="A178" s="3">
        <v>177</v>
      </c>
      <c r="B178" s="4" t="s">
        <v>79</v>
      </c>
      <c r="C178" s="4" t="s">
        <v>580</v>
      </c>
      <c r="D178" s="4" t="s">
        <v>972</v>
      </c>
      <c r="E178" s="3" t="str">
        <f t="shared" si="8"/>
        <v>인천광역시 서구 봉오대</v>
      </c>
      <c r="F178" s="8">
        <v>1443403111325</v>
      </c>
      <c r="G178" s="6">
        <v>41324.685416666667</v>
      </c>
      <c r="H178" s="3">
        <v>10314350</v>
      </c>
      <c r="I178" s="3" t="s">
        <v>24</v>
      </c>
      <c r="J178" s="3" t="s">
        <v>95</v>
      </c>
      <c r="K178" s="6">
        <v>41332.261805555558</v>
      </c>
      <c r="L178" s="3" t="s">
        <v>31</v>
      </c>
      <c r="M178" s="3" t="s">
        <v>30</v>
      </c>
    </row>
    <row r="179" spans="1:13" ht="15" customHeight="1">
      <c r="A179" s="3">
        <v>178</v>
      </c>
      <c r="B179" s="4" t="s">
        <v>80</v>
      </c>
      <c r="C179" s="4" t="s">
        <v>581</v>
      </c>
      <c r="D179" s="4" t="s">
        <v>973</v>
      </c>
      <c r="E179" s="3" t="str">
        <f>LEFT(D179,14)</f>
        <v>인천광역시 서구 새오개로8</v>
      </c>
      <c r="F179" s="8">
        <v>1443403111326</v>
      </c>
      <c r="G179" s="6">
        <v>41324.685416666667</v>
      </c>
      <c r="H179" s="3">
        <v>10314350</v>
      </c>
      <c r="I179" s="3" t="s">
        <v>24</v>
      </c>
      <c r="J179" s="3" t="s">
        <v>95</v>
      </c>
      <c r="K179" s="6">
        <v>41332.259027777778</v>
      </c>
      <c r="L179" s="3" t="s">
        <v>31</v>
      </c>
      <c r="M179" s="3" t="s">
        <v>30</v>
      </c>
    </row>
    <row r="180" spans="1:13" ht="15" customHeight="1">
      <c r="A180" s="3">
        <v>179</v>
      </c>
      <c r="B180" s="4" t="s">
        <v>76</v>
      </c>
      <c r="C180" s="4" t="s">
        <v>582</v>
      </c>
      <c r="D180" s="4" t="s">
        <v>974</v>
      </c>
      <c r="E180" s="3" t="str">
        <f>LEFT(D180,12)</f>
        <v>인천광역시 서구 단봉로</v>
      </c>
      <c r="F180" s="8">
        <v>1443403111327</v>
      </c>
      <c r="G180" s="6">
        <v>41324.685416666667</v>
      </c>
      <c r="H180" s="3">
        <v>10314350</v>
      </c>
      <c r="I180" s="3" t="s">
        <v>24</v>
      </c>
      <c r="J180" s="3" t="s">
        <v>95</v>
      </c>
      <c r="K180" s="6">
        <v>41332.259027777778</v>
      </c>
      <c r="L180" s="3" t="s">
        <v>31</v>
      </c>
      <c r="M180" s="3" t="s">
        <v>30</v>
      </c>
    </row>
    <row r="181" spans="1:13" ht="15" customHeight="1">
      <c r="A181" s="3">
        <v>180</v>
      </c>
      <c r="B181" s="4" t="s">
        <v>77</v>
      </c>
      <c r="C181" s="4" t="s">
        <v>583</v>
      </c>
      <c r="D181" s="4" t="s">
        <v>975</v>
      </c>
      <c r="E181" s="3" t="str">
        <f>LEFT(D181,12)</f>
        <v>경기도 시흥시 월곶중앙</v>
      </c>
      <c r="F181" s="8">
        <v>1443403111328</v>
      </c>
      <c r="G181" s="6">
        <v>41324.685416666667</v>
      </c>
      <c r="H181" s="3">
        <v>10314350</v>
      </c>
      <c r="I181" s="3" t="s">
        <v>24</v>
      </c>
      <c r="J181" s="3" t="s">
        <v>78</v>
      </c>
      <c r="K181" s="6">
        <v>41330.632638888892</v>
      </c>
      <c r="L181" s="3" t="s">
        <v>31</v>
      </c>
      <c r="M181" s="3" t="s">
        <v>30</v>
      </c>
    </row>
    <row r="182" spans="1:13" ht="15" customHeight="1">
      <c r="A182" s="3">
        <v>181</v>
      </c>
      <c r="B182" s="4" t="s">
        <v>75</v>
      </c>
      <c r="C182" s="4" t="s">
        <v>584</v>
      </c>
      <c r="D182" s="4" t="s">
        <v>976</v>
      </c>
      <c r="E182" s="3" t="str">
        <f>LEFT(D182,12)</f>
        <v>인천광역시 서구 서달로</v>
      </c>
      <c r="F182" s="8">
        <v>1443403111329</v>
      </c>
      <c r="G182" s="6">
        <v>41324.685416666667</v>
      </c>
      <c r="H182" s="3">
        <v>10314350</v>
      </c>
      <c r="I182" s="3" t="s">
        <v>24</v>
      </c>
      <c r="J182" s="3" t="s">
        <v>95</v>
      </c>
      <c r="K182" s="6">
        <v>41332.268750000003</v>
      </c>
      <c r="L182" s="3" t="s">
        <v>31</v>
      </c>
      <c r="M182" s="3" t="s">
        <v>30</v>
      </c>
    </row>
    <row r="183" spans="1:13" ht="15" customHeight="1">
      <c r="A183" s="3">
        <v>182</v>
      </c>
      <c r="B183" s="4" t="s">
        <v>59</v>
      </c>
      <c r="C183" s="4" t="s">
        <v>585</v>
      </c>
      <c r="D183" s="4" t="s">
        <v>963</v>
      </c>
      <c r="E183" s="3" t="str">
        <f>LEFT(D183,12)</f>
        <v>인천광역시 서구 고산후</v>
      </c>
      <c r="F183" s="8">
        <v>1443403111330</v>
      </c>
      <c r="G183" s="6">
        <v>41324.685416666667</v>
      </c>
      <c r="H183" s="3">
        <v>10314350</v>
      </c>
      <c r="I183" s="3" t="s">
        <v>24</v>
      </c>
      <c r="J183" s="3" t="s">
        <v>95</v>
      </c>
      <c r="K183" s="6">
        <v>41326.63958333333</v>
      </c>
      <c r="L183" s="3" t="s">
        <v>31</v>
      </c>
      <c r="M183" s="3" t="s">
        <v>8</v>
      </c>
    </row>
    <row r="184" spans="1:13" ht="15" customHeight="1">
      <c r="A184" s="3">
        <v>183</v>
      </c>
      <c r="B184" s="4" t="s">
        <v>71</v>
      </c>
      <c r="C184" s="4" t="s">
        <v>586</v>
      </c>
      <c r="D184" s="4" t="s">
        <v>977</v>
      </c>
      <c r="E184" s="3" t="str">
        <f>LEFT(D184,12)</f>
        <v>인천광역시 서구 경서로</v>
      </c>
      <c r="F184" s="8">
        <v>1443403111332</v>
      </c>
      <c r="G184" s="6">
        <v>41324.685416666667</v>
      </c>
      <c r="H184" s="3">
        <v>10314350</v>
      </c>
      <c r="I184" s="3" t="s">
        <v>24</v>
      </c>
      <c r="J184" s="3" t="s">
        <v>95</v>
      </c>
      <c r="K184" s="6">
        <v>41332.261805555558</v>
      </c>
      <c r="L184" s="3" t="s">
        <v>31</v>
      </c>
      <c r="M184" s="3" t="s">
        <v>30</v>
      </c>
    </row>
    <row r="185" spans="1:13" ht="15" customHeight="1">
      <c r="A185" s="3">
        <v>184</v>
      </c>
      <c r="B185" s="4" t="s">
        <v>74</v>
      </c>
      <c r="C185" s="4" t="s">
        <v>587</v>
      </c>
      <c r="D185" s="4" t="s">
        <v>978</v>
      </c>
      <c r="E185" s="3" t="str">
        <f>LEFT(D185,13)</f>
        <v>인천광역시 서구 청라커낼</v>
      </c>
      <c r="F185" s="8">
        <v>1443403111333</v>
      </c>
      <c r="G185" s="6">
        <v>41324.685416666667</v>
      </c>
      <c r="H185" s="3">
        <v>10314350</v>
      </c>
      <c r="I185" s="3" t="s">
        <v>24</v>
      </c>
      <c r="J185" s="3" t="s">
        <v>95</v>
      </c>
      <c r="K185" s="6">
        <v>41332.261805555558</v>
      </c>
      <c r="L185" s="3" t="s">
        <v>31</v>
      </c>
      <c r="M185" s="3" t="s">
        <v>30</v>
      </c>
    </row>
    <row r="186" spans="1:13" ht="15" customHeight="1">
      <c r="A186" s="3">
        <v>185</v>
      </c>
      <c r="B186" s="4" t="s">
        <v>72</v>
      </c>
      <c r="C186" s="4" t="s">
        <v>588</v>
      </c>
      <c r="D186" s="4" t="s">
        <v>979</v>
      </c>
      <c r="E186" s="3" t="str">
        <f>LEFT(D186,13)</f>
        <v>인천광역시 서구 봉수대로</v>
      </c>
      <c r="F186" s="8">
        <v>1443403111334</v>
      </c>
      <c r="G186" s="6">
        <v>41324.685416666667</v>
      </c>
      <c r="H186" s="3">
        <v>10314350</v>
      </c>
      <c r="I186" s="3" t="s">
        <v>24</v>
      </c>
      <c r="J186" s="3" t="s">
        <v>95</v>
      </c>
      <c r="K186" s="6">
        <v>41326.588194444441</v>
      </c>
      <c r="L186" s="3" t="s">
        <v>31</v>
      </c>
      <c r="M186" s="3" t="s">
        <v>8</v>
      </c>
    </row>
    <row r="187" spans="1:13" ht="15" customHeight="1">
      <c r="A187" s="3">
        <v>186</v>
      </c>
      <c r="B187" s="4" t="s">
        <v>73</v>
      </c>
      <c r="C187" s="4" t="s">
        <v>589</v>
      </c>
      <c r="D187" s="4" t="s">
        <v>980</v>
      </c>
      <c r="E187" s="3" t="str">
        <f t="shared" ref="E187:E213" si="9">LEFT(D187,12)</f>
        <v>인천광역시 서구 청라에</v>
      </c>
      <c r="F187" s="8">
        <v>1443403111335</v>
      </c>
      <c r="G187" s="6">
        <v>41324.685416666667</v>
      </c>
      <c r="H187" s="3">
        <v>10314350</v>
      </c>
      <c r="I187" s="3" t="s">
        <v>24</v>
      </c>
      <c r="J187" s="3" t="s">
        <v>95</v>
      </c>
      <c r="K187" s="6">
        <v>41332.261805555558</v>
      </c>
      <c r="L187" s="3" t="s">
        <v>31</v>
      </c>
      <c r="M187" s="3" t="s">
        <v>30</v>
      </c>
    </row>
    <row r="188" spans="1:13" ht="15" customHeight="1">
      <c r="A188" s="3">
        <v>187</v>
      </c>
      <c r="B188" s="4" t="s">
        <v>70</v>
      </c>
      <c r="C188" s="4" t="s">
        <v>590</v>
      </c>
      <c r="D188" s="4" t="s">
        <v>981</v>
      </c>
      <c r="E188" s="3" t="str">
        <f t="shared" si="9"/>
        <v>인천광역시 서구 가석로</v>
      </c>
      <c r="F188" s="8">
        <v>1443403111336</v>
      </c>
      <c r="G188" s="6">
        <v>41324.685416666667</v>
      </c>
      <c r="H188" s="3">
        <v>10314350</v>
      </c>
      <c r="I188" s="3" t="s">
        <v>24</v>
      </c>
      <c r="J188" s="3" t="s">
        <v>95</v>
      </c>
      <c r="K188" s="6">
        <v>41332.268750000003</v>
      </c>
      <c r="L188" s="3" t="s">
        <v>31</v>
      </c>
      <c r="M188" s="3" t="s">
        <v>30</v>
      </c>
    </row>
    <row r="189" spans="1:13" ht="15" customHeight="1">
      <c r="A189" s="3">
        <v>188</v>
      </c>
      <c r="B189" s="4" t="s">
        <v>68</v>
      </c>
      <c r="C189" s="4" t="s">
        <v>591</v>
      </c>
      <c r="D189" s="4" t="s">
        <v>982</v>
      </c>
      <c r="E189" s="3" t="str">
        <f t="shared" si="9"/>
        <v>인천광역시 서구 청마로</v>
      </c>
      <c r="F189" s="8">
        <v>1443403111338</v>
      </c>
      <c r="G189" s="6">
        <v>41324.685416666667</v>
      </c>
      <c r="H189" s="3">
        <v>10314350</v>
      </c>
      <c r="I189" s="3" t="s">
        <v>24</v>
      </c>
      <c r="J189" s="3" t="s">
        <v>95</v>
      </c>
      <c r="K189" s="6">
        <v>41332.259027777778</v>
      </c>
      <c r="L189" s="3" t="s">
        <v>31</v>
      </c>
      <c r="M189" s="3" t="s">
        <v>30</v>
      </c>
    </row>
    <row r="190" spans="1:13" ht="15" customHeight="1">
      <c r="A190" s="3">
        <v>189</v>
      </c>
      <c r="B190" s="4" t="s">
        <v>67</v>
      </c>
      <c r="C190" s="4" t="s">
        <v>592</v>
      </c>
      <c r="D190" s="4" t="s">
        <v>983</v>
      </c>
      <c r="E190" s="3" t="str">
        <f t="shared" si="9"/>
        <v>인천광역시 서구 완정로</v>
      </c>
      <c r="F190" s="8">
        <v>1443403111341</v>
      </c>
      <c r="G190" s="6">
        <v>41324.685416666667</v>
      </c>
      <c r="H190" s="3">
        <v>10314350</v>
      </c>
      <c r="I190" s="3" t="s">
        <v>24</v>
      </c>
      <c r="J190" s="3" t="s">
        <v>95</v>
      </c>
      <c r="K190" s="6">
        <v>41332.261805555558</v>
      </c>
      <c r="L190" s="3" t="s">
        <v>31</v>
      </c>
      <c r="M190" s="3" t="s">
        <v>30</v>
      </c>
    </row>
    <row r="191" spans="1:13" ht="15" customHeight="1">
      <c r="A191" s="3">
        <v>190</v>
      </c>
      <c r="B191" s="4" t="s">
        <v>65</v>
      </c>
      <c r="C191" s="4" t="s">
        <v>593</v>
      </c>
      <c r="D191" s="4" t="s">
        <v>984</v>
      </c>
      <c r="E191" s="3" t="str">
        <f t="shared" si="9"/>
        <v>인천광역시 서구 청라한</v>
      </c>
      <c r="F191" s="8">
        <v>1443403111343</v>
      </c>
      <c r="G191" s="6">
        <v>41324.685416666667</v>
      </c>
      <c r="H191" s="3">
        <v>10314350</v>
      </c>
      <c r="I191" s="3" t="s">
        <v>24</v>
      </c>
      <c r="J191" s="3" t="s">
        <v>95</v>
      </c>
      <c r="K191" s="6">
        <v>41332.259027777778</v>
      </c>
      <c r="L191" s="3" t="s">
        <v>31</v>
      </c>
      <c r="M191" s="3" t="s">
        <v>30</v>
      </c>
    </row>
    <row r="192" spans="1:13" ht="15" customHeight="1">
      <c r="A192" s="3">
        <v>191</v>
      </c>
      <c r="B192" s="4" t="s">
        <v>64</v>
      </c>
      <c r="C192" s="4" t="s">
        <v>594</v>
      </c>
      <c r="D192" s="4" t="s">
        <v>985</v>
      </c>
      <c r="E192" s="3" t="str">
        <f t="shared" si="9"/>
        <v>인천광역시 서구 가정로</v>
      </c>
      <c r="F192" s="8">
        <v>1443403111344</v>
      </c>
      <c r="G192" s="6">
        <v>41324.685416666667</v>
      </c>
      <c r="H192" s="3">
        <v>10314350</v>
      </c>
      <c r="I192" s="3" t="s">
        <v>24</v>
      </c>
      <c r="J192" s="3" t="s">
        <v>95</v>
      </c>
      <c r="K192" s="6">
        <v>41332.259027777778</v>
      </c>
      <c r="L192" s="3" t="s">
        <v>31</v>
      </c>
      <c r="M192" s="3" t="s">
        <v>30</v>
      </c>
    </row>
    <row r="193" spans="1:13" ht="15" customHeight="1">
      <c r="A193" s="3">
        <v>192</v>
      </c>
      <c r="B193" s="4" t="s">
        <v>63</v>
      </c>
      <c r="C193" s="4" t="s">
        <v>595</v>
      </c>
      <c r="D193" s="4" t="s">
        <v>986</v>
      </c>
      <c r="E193" s="3" t="str">
        <f t="shared" si="9"/>
        <v>인천광역시 서구 경서동</v>
      </c>
      <c r="F193" s="8">
        <v>1443403111345</v>
      </c>
      <c r="G193" s="6">
        <v>41324.685416666667</v>
      </c>
      <c r="H193" s="3">
        <v>10314350</v>
      </c>
      <c r="I193" s="3" t="s">
        <v>24</v>
      </c>
      <c r="J193" s="3" t="s">
        <v>95</v>
      </c>
      <c r="K193" s="6">
        <v>41332.261805555558</v>
      </c>
      <c r="L193" s="3" t="s">
        <v>31</v>
      </c>
      <c r="M193" s="3" t="s">
        <v>30</v>
      </c>
    </row>
    <row r="194" spans="1:13" ht="15" customHeight="1">
      <c r="A194" s="3">
        <v>193</v>
      </c>
      <c r="B194" s="4" t="s">
        <v>61</v>
      </c>
      <c r="C194" s="4" t="s">
        <v>596</v>
      </c>
      <c r="D194" s="4" t="s">
        <v>987</v>
      </c>
      <c r="E194" s="3" t="str">
        <f t="shared" si="9"/>
        <v>인천광역시 서구 경서로</v>
      </c>
      <c r="F194" s="8">
        <v>1443403111351</v>
      </c>
      <c r="G194" s="6">
        <v>41324.685416666667</v>
      </c>
      <c r="H194" s="3">
        <v>10314350</v>
      </c>
      <c r="I194" s="3" t="s">
        <v>24</v>
      </c>
      <c r="J194" s="3" t="s">
        <v>95</v>
      </c>
      <c r="K194" s="6">
        <v>41332.261805555558</v>
      </c>
      <c r="L194" s="3" t="s">
        <v>31</v>
      </c>
      <c r="M194" s="3" t="s">
        <v>30</v>
      </c>
    </row>
    <row r="195" spans="1:13" ht="15" customHeight="1">
      <c r="A195" s="3">
        <v>194</v>
      </c>
      <c r="B195" s="4" t="s">
        <v>395</v>
      </c>
      <c r="C195" s="4" t="s">
        <v>597</v>
      </c>
      <c r="D195" s="4" t="s">
        <v>988</v>
      </c>
      <c r="E195" s="3" t="str">
        <f t="shared" si="9"/>
        <v>인천광역시 서구 왕길동</v>
      </c>
      <c r="F195" s="8">
        <v>1443403111352</v>
      </c>
      <c r="G195" s="6">
        <v>41324.685416666667</v>
      </c>
      <c r="H195" s="3">
        <v>10314350</v>
      </c>
      <c r="I195" s="3" t="s">
        <v>24</v>
      </c>
      <c r="J195" s="3" t="s">
        <v>95</v>
      </c>
      <c r="K195" s="6">
        <v>41332.259027777778</v>
      </c>
      <c r="L195" s="3" t="s">
        <v>31</v>
      </c>
      <c r="M195" s="3" t="s">
        <v>30</v>
      </c>
    </row>
    <row r="196" spans="1:13" ht="15" customHeight="1">
      <c r="A196" s="3">
        <v>195</v>
      </c>
      <c r="B196" s="4" t="s">
        <v>395</v>
      </c>
      <c r="C196" s="4" t="s">
        <v>598</v>
      </c>
      <c r="D196" s="4" t="s">
        <v>988</v>
      </c>
      <c r="E196" s="3" t="str">
        <f t="shared" si="9"/>
        <v>인천광역시 서구 왕길동</v>
      </c>
      <c r="F196" s="8">
        <v>1443403111353</v>
      </c>
      <c r="G196" s="6">
        <v>41324.685416666667</v>
      </c>
      <c r="H196" s="3">
        <v>10314350</v>
      </c>
      <c r="I196" s="3" t="s">
        <v>24</v>
      </c>
      <c r="J196" s="3" t="s">
        <v>95</v>
      </c>
      <c r="K196" s="6">
        <v>41332.259027777778</v>
      </c>
      <c r="L196" s="3" t="s">
        <v>31</v>
      </c>
      <c r="M196" s="3" t="s">
        <v>30</v>
      </c>
    </row>
    <row r="197" spans="1:13" ht="15" customHeight="1">
      <c r="A197" s="3">
        <v>196</v>
      </c>
      <c r="B197" s="4" t="s">
        <v>395</v>
      </c>
      <c r="C197" s="4" t="s">
        <v>599</v>
      </c>
      <c r="D197" s="4" t="s">
        <v>988</v>
      </c>
      <c r="E197" s="3" t="str">
        <f t="shared" si="9"/>
        <v>인천광역시 서구 왕길동</v>
      </c>
      <c r="F197" s="8">
        <v>1443403111354</v>
      </c>
      <c r="G197" s="6">
        <v>41324.685416666667</v>
      </c>
      <c r="H197" s="3">
        <v>10314350</v>
      </c>
      <c r="I197" s="3" t="s">
        <v>24</v>
      </c>
      <c r="J197" s="3" t="s">
        <v>95</v>
      </c>
      <c r="K197" s="6">
        <v>41332.259027777778</v>
      </c>
      <c r="L197" s="3" t="s">
        <v>31</v>
      </c>
      <c r="M197" s="3" t="s">
        <v>30</v>
      </c>
    </row>
    <row r="198" spans="1:13" ht="15" customHeight="1">
      <c r="A198" s="3">
        <v>197</v>
      </c>
      <c r="B198" s="4" t="s">
        <v>62</v>
      </c>
      <c r="C198" s="4" t="s">
        <v>600</v>
      </c>
      <c r="D198" s="4" t="s">
        <v>989</v>
      </c>
      <c r="E198" s="3" t="str">
        <f t="shared" si="9"/>
        <v>인천광역시 서구 승학로</v>
      </c>
      <c r="F198" s="8">
        <v>1443403111355</v>
      </c>
      <c r="G198" s="6">
        <v>41324.685416666667</v>
      </c>
      <c r="H198" s="3">
        <v>10314350</v>
      </c>
      <c r="I198" s="3" t="s">
        <v>24</v>
      </c>
      <c r="J198" s="3" t="s">
        <v>95</v>
      </c>
      <c r="K198" s="6">
        <v>41332.268750000003</v>
      </c>
      <c r="L198" s="3" t="s">
        <v>31</v>
      </c>
      <c r="M198" s="3" t="s">
        <v>30</v>
      </c>
    </row>
    <row r="199" spans="1:13" ht="15" customHeight="1">
      <c r="A199" s="3">
        <v>198</v>
      </c>
      <c r="B199" s="4" t="s">
        <v>60</v>
      </c>
      <c r="C199" s="4" t="s">
        <v>601</v>
      </c>
      <c r="D199" s="4" t="s">
        <v>990</v>
      </c>
      <c r="E199" s="3" t="str">
        <f t="shared" si="9"/>
        <v>인천광역시 서구 장고개</v>
      </c>
      <c r="F199" s="8">
        <v>1443403111362</v>
      </c>
      <c r="G199" s="6">
        <v>41324.685416666667</v>
      </c>
      <c r="H199" s="3">
        <v>10314350</v>
      </c>
      <c r="I199" s="3" t="s">
        <v>24</v>
      </c>
      <c r="J199" s="3" t="s">
        <v>95</v>
      </c>
      <c r="K199" s="6">
        <v>41332.261805555558</v>
      </c>
      <c r="L199" s="3" t="s">
        <v>31</v>
      </c>
      <c r="M199" s="3" t="s">
        <v>30</v>
      </c>
    </row>
    <row r="200" spans="1:13" ht="15" customHeight="1">
      <c r="A200" s="3">
        <v>199</v>
      </c>
      <c r="B200" s="4" t="s">
        <v>57</v>
      </c>
      <c r="C200" s="4" t="s">
        <v>602</v>
      </c>
      <c r="D200" s="4" t="s">
        <v>991</v>
      </c>
      <c r="E200" s="3" t="str">
        <f t="shared" si="9"/>
        <v>인천광역시 서구 새오개</v>
      </c>
      <c r="F200" s="8">
        <v>1443403111365</v>
      </c>
      <c r="G200" s="6">
        <v>41324.685416666667</v>
      </c>
      <c r="H200" s="3">
        <v>10314350</v>
      </c>
      <c r="I200" s="3" t="s">
        <v>24</v>
      </c>
      <c r="J200" s="3" t="s">
        <v>95</v>
      </c>
      <c r="K200" s="6">
        <v>41332.259027777778</v>
      </c>
      <c r="L200" s="3" t="s">
        <v>31</v>
      </c>
      <c r="M200" s="3" t="s">
        <v>30</v>
      </c>
    </row>
    <row r="201" spans="1:13" ht="15" customHeight="1">
      <c r="A201" s="3">
        <v>200</v>
      </c>
      <c r="B201" s="4" t="s">
        <v>58</v>
      </c>
      <c r="C201" s="4" t="s">
        <v>603</v>
      </c>
      <c r="D201" s="4" t="s">
        <v>992</v>
      </c>
      <c r="E201" s="3" t="str">
        <f t="shared" si="9"/>
        <v>인천광역시 서구 오동로</v>
      </c>
      <c r="F201" s="8">
        <v>1443403111366</v>
      </c>
      <c r="G201" s="6">
        <v>41324.685416666667</v>
      </c>
      <c r="H201" s="3">
        <v>10314350</v>
      </c>
      <c r="I201" s="3" t="s">
        <v>24</v>
      </c>
      <c r="J201" s="3" t="s">
        <v>95</v>
      </c>
      <c r="K201" s="6">
        <v>41332.259027777778</v>
      </c>
      <c r="L201" s="3" t="s">
        <v>31</v>
      </c>
      <c r="M201" s="3" t="s">
        <v>30</v>
      </c>
    </row>
    <row r="202" spans="1:13" ht="15" customHeight="1">
      <c r="A202" s="3">
        <v>201</v>
      </c>
      <c r="B202" s="4" t="s">
        <v>202</v>
      </c>
      <c r="C202" s="4" t="s">
        <v>604</v>
      </c>
      <c r="D202" s="4" t="s">
        <v>993</v>
      </c>
      <c r="E202" s="3" t="str">
        <f t="shared" si="9"/>
        <v>인천광역시 서구 경서동</v>
      </c>
      <c r="F202" s="8">
        <v>1443403111367</v>
      </c>
      <c r="G202" s="6">
        <v>41324.685416666667</v>
      </c>
      <c r="H202" s="3">
        <v>10314350</v>
      </c>
      <c r="I202" s="3" t="s">
        <v>24</v>
      </c>
      <c r="J202" s="3" t="s">
        <v>95</v>
      </c>
      <c r="K202" s="6">
        <v>41332.261805555558</v>
      </c>
      <c r="L202" s="3" t="s">
        <v>31</v>
      </c>
      <c r="M202" s="3" t="s">
        <v>30</v>
      </c>
    </row>
    <row r="203" spans="1:13" ht="15" customHeight="1">
      <c r="A203" s="3">
        <v>202</v>
      </c>
      <c r="B203" s="4" t="s">
        <v>56</v>
      </c>
      <c r="C203" s="4" t="s">
        <v>605</v>
      </c>
      <c r="D203" s="4" t="s">
        <v>994</v>
      </c>
      <c r="E203" s="3" t="str">
        <f t="shared" si="9"/>
        <v>인천광역시 서구 건지로</v>
      </c>
      <c r="F203" s="8">
        <v>1443403111368</v>
      </c>
      <c r="G203" s="6">
        <v>41324.685416666667</v>
      </c>
      <c r="H203" s="3">
        <v>10314350</v>
      </c>
      <c r="I203" s="3" t="s">
        <v>24</v>
      </c>
      <c r="J203" s="3" t="s">
        <v>95</v>
      </c>
      <c r="K203" s="6">
        <v>41332.268750000003</v>
      </c>
      <c r="L203" s="3" t="s">
        <v>31</v>
      </c>
      <c r="M203" s="3" t="s">
        <v>30</v>
      </c>
    </row>
    <row r="204" spans="1:13" ht="15" customHeight="1">
      <c r="A204" s="3">
        <v>203</v>
      </c>
      <c r="B204" s="4" t="s">
        <v>42</v>
      </c>
      <c r="C204" s="4" t="s">
        <v>606</v>
      </c>
      <c r="D204" s="4" t="s">
        <v>995</v>
      </c>
      <c r="E204" s="3" t="str">
        <f t="shared" si="9"/>
        <v>인천광역시 서구 서달로</v>
      </c>
      <c r="F204" s="8">
        <v>1443403111369</v>
      </c>
      <c r="G204" s="6">
        <v>41324.685416666667</v>
      </c>
      <c r="H204" s="3">
        <v>10314350</v>
      </c>
      <c r="I204" s="3" t="s">
        <v>24</v>
      </c>
      <c r="J204" s="3" t="s">
        <v>95</v>
      </c>
      <c r="K204" s="6">
        <v>41332.268750000003</v>
      </c>
      <c r="L204" s="3" t="s">
        <v>31</v>
      </c>
      <c r="M204" s="3" t="s">
        <v>30</v>
      </c>
    </row>
    <row r="205" spans="1:13" ht="15" customHeight="1">
      <c r="A205" s="3">
        <v>204</v>
      </c>
      <c r="B205" s="4" t="s">
        <v>55</v>
      </c>
      <c r="C205" s="4" t="s">
        <v>607</v>
      </c>
      <c r="D205" s="4" t="s">
        <v>996</v>
      </c>
      <c r="E205" s="3" t="str">
        <f t="shared" si="9"/>
        <v>인천광역시 서구 연희동</v>
      </c>
      <c r="F205" s="8">
        <v>1443403111372</v>
      </c>
      <c r="G205" s="6">
        <v>41324.685416666667</v>
      </c>
      <c r="H205" s="3">
        <v>10314350</v>
      </c>
      <c r="I205" s="3" t="s">
        <v>24</v>
      </c>
      <c r="J205" s="3" t="s">
        <v>95</v>
      </c>
      <c r="K205" s="6">
        <v>41332.261805555558</v>
      </c>
      <c r="L205" s="3" t="s">
        <v>31</v>
      </c>
      <c r="M205" s="3" t="s">
        <v>30</v>
      </c>
    </row>
    <row r="206" spans="1:13" ht="15" customHeight="1">
      <c r="A206" s="3">
        <v>205</v>
      </c>
      <c r="B206" s="4" t="s">
        <v>54</v>
      </c>
      <c r="C206" s="4" t="s">
        <v>608</v>
      </c>
      <c r="D206" s="4" t="s">
        <v>997</v>
      </c>
      <c r="E206" s="3" t="str">
        <f t="shared" si="9"/>
        <v>인천광역시 서구 완정로</v>
      </c>
      <c r="F206" s="8">
        <v>1443403111374</v>
      </c>
      <c r="G206" s="6">
        <v>41324.685416666667</v>
      </c>
      <c r="H206" s="3">
        <v>10314350</v>
      </c>
      <c r="I206" s="3" t="s">
        <v>24</v>
      </c>
      <c r="J206" s="3" t="s">
        <v>95</v>
      </c>
      <c r="K206" s="6">
        <v>41332.261805555558</v>
      </c>
      <c r="L206" s="3" t="s">
        <v>31</v>
      </c>
      <c r="M206" s="3" t="s">
        <v>30</v>
      </c>
    </row>
    <row r="207" spans="1:13" ht="15" customHeight="1">
      <c r="A207" s="3">
        <v>206</v>
      </c>
      <c r="B207" s="4" t="s">
        <v>127</v>
      </c>
      <c r="C207" s="4" t="s">
        <v>609</v>
      </c>
      <c r="D207" s="4" t="s">
        <v>998</v>
      </c>
      <c r="E207" s="3" t="str">
        <f t="shared" si="9"/>
        <v>인천광역시 부평구 일신</v>
      </c>
      <c r="F207" s="8">
        <v>1443403111375</v>
      </c>
      <c r="G207" s="6">
        <v>41324.685416666667</v>
      </c>
      <c r="H207" s="3">
        <v>10314350</v>
      </c>
      <c r="I207" s="3" t="s">
        <v>24</v>
      </c>
      <c r="J207" s="3" t="s">
        <v>52</v>
      </c>
      <c r="K207" s="6">
        <v>41332.275000000001</v>
      </c>
      <c r="L207" s="3" t="s">
        <v>31</v>
      </c>
      <c r="M207" s="3" t="s">
        <v>30</v>
      </c>
    </row>
    <row r="208" spans="1:13" ht="15" customHeight="1">
      <c r="A208" s="3">
        <v>207</v>
      </c>
      <c r="B208" s="4" t="s">
        <v>53</v>
      </c>
      <c r="C208" s="4" t="s">
        <v>610</v>
      </c>
      <c r="D208" s="4" t="s">
        <v>999</v>
      </c>
      <c r="E208" s="3" t="str">
        <f t="shared" si="9"/>
        <v>인천광역시 서구 청마로</v>
      </c>
      <c r="F208" s="8">
        <v>1443403111376</v>
      </c>
      <c r="G208" s="6">
        <v>41324.685416666667</v>
      </c>
      <c r="H208" s="3">
        <v>10314350</v>
      </c>
      <c r="I208" s="3" t="s">
        <v>24</v>
      </c>
      <c r="J208" s="3" t="s">
        <v>95</v>
      </c>
      <c r="K208" s="6">
        <v>41332.259027777778</v>
      </c>
      <c r="L208" s="3" t="s">
        <v>31</v>
      </c>
      <c r="M208" s="3" t="s">
        <v>30</v>
      </c>
    </row>
    <row r="209" spans="1:13" ht="15" customHeight="1">
      <c r="A209" s="3">
        <v>208</v>
      </c>
      <c r="B209" s="4" t="s">
        <v>51</v>
      </c>
      <c r="C209" s="4" t="s">
        <v>611</v>
      </c>
      <c r="D209" s="4" t="s">
        <v>1000</v>
      </c>
      <c r="E209" s="3" t="str">
        <f t="shared" si="9"/>
        <v>인천광역시 서구 가정로</v>
      </c>
      <c r="F209" s="8">
        <v>1443403111378</v>
      </c>
      <c r="G209" s="6">
        <v>41324.685416666667</v>
      </c>
      <c r="H209" s="3">
        <v>10314350</v>
      </c>
      <c r="I209" s="3" t="s">
        <v>24</v>
      </c>
      <c r="J209" s="3" t="s">
        <v>95</v>
      </c>
      <c r="K209" s="6">
        <v>41333.255555555559</v>
      </c>
      <c r="L209" s="3" t="s">
        <v>31</v>
      </c>
      <c r="M209" s="3" t="s">
        <v>30</v>
      </c>
    </row>
    <row r="210" spans="1:13" ht="15" customHeight="1">
      <c r="A210" s="3">
        <v>209</v>
      </c>
      <c r="B210" s="4" t="s">
        <v>49</v>
      </c>
      <c r="C210" s="4" t="s">
        <v>612</v>
      </c>
      <c r="D210" s="4" t="s">
        <v>1001</v>
      </c>
      <c r="E210" s="3" t="str">
        <f t="shared" si="9"/>
        <v>인천광역시 서구 완정로</v>
      </c>
      <c r="F210" s="8">
        <v>1443403111379</v>
      </c>
      <c r="G210" s="6">
        <v>41324.685416666667</v>
      </c>
      <c r="H210" s="3">
        <v>10314350</v>
      </c>
      <c r="I210" s="3" t="s">
        <v>24</v>
      </c>
      <c r="J210" s="3" t="s">
        <v>95</v>
      </c>
      <c r="K210" s="6">
        <v>41332.259027777778</v>
      </c>
      <c r="L210" s="3" t="s">
        <v>31</v>
      </c>
      <c r="M210" s="3" t="s">
        <v>30</v>
      </c>
    </row>
    <row r="211" spans="1:13" ht="15" customHeight="1">
      <c r="A211" s="3">
        <v>210</v>
      </c>
      <c r="B211" s="4" t="s">
        <v>50</v>
      </c>
      <c r="C211" s="4" t="s">
        <v>613</v>
      </c>
      <c r="D211" s="4" t="s">
        <v>1002</v>
      </c>
      <c r="E211" s="3" t="str">
        <f t="shared" si="9"/>
        <v>인천광역시 중구 중산동</v>
      </c>
      <c r="F211" s="8">
        <v>1443403111381</v>
      </c>
      <c r="G211" s="6">
        <v>41324.685416666667</v>
      </c>
      <c r="H211" s="3">
        <v>10314350</v>
      </c>
      <c r="I211" s="3" t="s">
        <v>24</v>
      </c>
      <c r="J211" s="3" t="s">
        <v>18</v>
      </c>
      <c r="K211" s="6">
        <v>41330.779166666667</v>
      </c>
      <c r="L211" s="3" t="s">
        <v>31</v>
      </c>
      <c r="M211" s="3" t="s">
        <v>30</v>
      </c>
    </row>
    <row r="212" spans="1:13" ht="15" customHeight="1">
      <c r="A212" s="3">
        <v>211</v>
      </c>
      <c r="B212" s="4" t="s">
        <v>48</v>
      </c>
      <c r="C212" s="4" t="s">
        <v>614</v>
      </c>
      <c r="D212" s="4" t="s">
        <v>1003</v>
      </c>
      <c r="E212" s="3" t="str">
        <f t="shared" si="9"/>
        <v>인천광역시 서구 승학로</v>
      </c>
      <c r="F212" s="8">
        <v>1443403111383</v>
      </c>
      <c r="G212" s="6">
        <v>41324.685416666667</v>
      </c>
      <c r="H212" s="3">
        <v>10314350</v>
      </c>
      <c r="I212" s="3" t="s">
        <v>24</v>
      </c>
      <c r="J212" s="3" t="s">
        <v>95</v>
      </c>
      <c r="K212" s="6">
        <v>41332.268750000003</v>
      </c>
      <c r="L212" s="3" t="s">
        <v>31</v>
      </c>
      <c r="M212" s="3" t="s">
        <v>30</v>
      </c>
    </row>
    <row r="213" spans="1:13" ht="15" customHeight="1">
      <c r="A213" s="3">
        <v>212</v>
      </c>
      <c r="B213" s="4" t="s">
        <v>17</v>
      </c>
      <c r="C213" s="4" t="s">
        <v>615</v>
      </c>
      <c r="D213" s="4" t="s">
        <v>1004</v>
      </c>
      <c r="E213" s="3" t="str">
        <f t="shared" si="9"/>
        <v>인천광역시 서구 단봉로</v>
      </c>
      <c r="F213" s="8">
        <v>1443403111384</v>
      </c>
      <c r="G213" s="6">
        <v>41324.685416666667</v>
      </c>
      <c r="H213" s="3">
        <v>10314350</v>
      </c>
      <c r="I213" s="3" t="s">
        <v>24</v>
      </c>
      <c r="J213" s="3" t="s">
        <v>95</v>
      </c>
      <c r="K213" s="6">
        <v>41326.695833333331</v>
      </c>
      <c r="L213" s="3" t="s">
        <v>31</v>
      </c>
      <c r="M213" s="3" t="s">
        <v>14</v>
      </c>
    </row>
    <row r="214" spans="1:13" ht="15" customHeight="1">
      <c r="A214" s="3">
        <v>213</v>
      </c>
      <c r="B214" s="4" t="s">
        <v>45</v>
      </c>
      <c r="C214" s="4" t="s">
        <v>616</v>
      </c>
      <c r="D214" s="4" t="s">
        <v>1005</v>
      </c>
      <c r="E214" s="3" t="str">
        <f>LEFT(D214,13)</f>
        <v>인천광역시 서구 길주로1</v>
      </c>
      <c r="F214" s="8">
        <v>1443403111385</v>
      </c>
      <c r="G214" s="6">
        <v>41324.685416666667</v>
      </c>
      <c r="H214" s="3">
        <v>10314350</v>
      </c>
      <c r="I214" s="3" t="s">
        <v>24</v>
      </c>
      <c r="J214" s="3" t="s">
        <v>95</v>
      </c>
      <c r="K214" s="6">
        <v>41332.261805555558</v>
      </c>
      <c r="L214" s="3" t="s">
        <v>31</v>
      </c>
      <c r="M214" s="3" t="s">
        <v>30</v>
      </c>
    </row>
    <row r="215" spans="1:13" ht="15" customHeight="1">
      <c r="A215" s="3">
        <v>214</v>
      </c>
      <c r="B215" s="4" t="s">
        <v>46</v>
      </c>
      <c r="C215" s="4" t="s">
        <v>617</v>
      </c>
      <c r="D215" s="4" t="s">
        <v>1006</v>
      </c>
      <c r="E215" s="3" t="str">
        <f>LEFT(D215,12)</f>
        <v>인천광역시 서구 청라커</v>
      </c>
      <c r="F215" s="8">
        <v>1443403111386</v>
      </c>
      <c r="G215" s="6">
        <v>41324.685416666667</v>
      </c>
      <c r="H215" s="3">
        <v>10314350</v>
      </c>
      <c r="I215" s="3" t="s">
        <v>24</v>
      </c>
      <c r="J215" s="3" t="s">
        <v>95</v>
      </c>
      <c r="K215" s="6">
        <v>41332.261805555558</v>
      </c>
      <c r="L215" s="3" t="s">
        <v>31</v>
      </c>
      <c r="M215" s="3" t="s">
        <v>30</v>
      </c>
    </row>
    <row r="216" spans="1:13" ht="15" customHeight="1">
      <c r="A216" s="3">
        <v>215</v>
      </c>
      <c r="B216" s="4" t="s">
        <v>47</v>
      </c>
      <c r="C216" s="4" t="s">
        <v>618</v>
      </c>
      <c r="D216" s="4" t="s">
        <v>1007</v>
      </c>
      <c r="E216" s="3" t="str">
        <f>LEFT(D216,12)</f>
        <v>인천광역시 서구 승학로</v>
      </c>
      <c r="F216" s="8">
        <v>1443403111387</v>
      </c>
      <c r="G216" s="6">
        <v>41324.685416666667</v>
      </c>
      <c r="H216" s="3">
        <v>10314350</v>
      </c>
      <c r="I216" s="3" t="s">
        <v>24</v>
      </c>
      <c r="J216" s="3" t="s">
        <v>95</v>
      </c>
      <c r="K216" s="6">
        <v>41332.268750000003</v>
      </c>
      <c r="L216" s="3" t="s">
        <v>31</v>
      </c>
      <c r="M216" s="3" t="s">
        <v>30</v>
      </c>
    </row>
    <row r="217" spans="1:13" ht="15" customHeight="1">
      <c r="A217" s="3">
        <v>216</v>
      </c>
      <c r="B217" s="4" t="s">
        <v>44</v>
      </c>
      <c r="C217" s="4" t="s">
        <v>619</v>
      </c>
      <c r="D217" s="4" t="s">
        <v>1008</v>
      </c>
      <c r="E217" s="3" t="str">
        <f>LEFT(D217,12)</f>
        <v>인천광역시 서구 경서동</v>
      </c>
      <c r="F217" s="8">
        <v>1443403111389</v>
      </c>
      <c r="G217" s="6">
        <v>41324.685416666667</v>
      </c>
      <c r="H217" s="3">
        <v>10314350</v>
      </c>
      <c r="I217" s="3" t="s">
        <v>24</v>
      </c>
      <c r="J217" s="3" t="s">
        <v>95</v>
      </c>
      <c r="K217" s="6">
        <v>41332.261805555558</v>
      </c>
      <c r="L217" s="3" t="s">
        <v>31</v>
      </c>
      <c r="M217" s="3" t="s">
        <v>30</v>
      </c>
    </row>
    <row r="218" spans="1:13" ht="15" customHeight="1">
      <c r="A218" s="3">
        <v>217</v>
      </c>
      <c r="B218" s="4" t="s">
        <v>43</v>
      </c>
      <c r="C218" s="4" t="s">
        <v>620</v>
      </c>
      <c r="D218" s="4" t="s">
        <v>1009</v>
      </c>
      <c r="E218" s="3" t="str">
        <f>LEFT(D218,13)</f>
        <v>인천광역시 서구 고산후로</v>
      </c>
      <c r="F218" s="8">
        <v>1443403111391</v>
      </c>
      <c r="G218" s="6">
        <v>41324.685416666667</v>
      </c>
      <c r="H218" s="3">
        <v>10314350</v>
      </c>
      <c r="I218" s="3" t="s">
        <v>24</v>
      </c>
      <c r="J218" s="3" t="s">
        <v>95</v>
      </c>
      <c r="K218" s="6">
        <v>41332.259027777778</v>
      </c>
      <c r="L218" s="3" t="s">
        <v>31</v>
      </c>
      <c r="M218" s="3" t="s">
        <v>30</v>
      </c>
    </row>
    <row r="219" spans="1:13" ht="15" customHeight="1">
      <c r="A219" s="3">
        <v>218</v>
      </c>
      <c r="B219" s="4" t="s">
        <v>40</v>
      </c>
      <c r="C219" s="4" t="s">
        <v>621</v>
      </c>
      <c r="D219" s="4" t="s">
        <v>1010</v>
      </c>
      <c r="E219" s="3" t="str">
        <f t="shared" ref="E219:E228" si="10">LEFT(D219,12)</f>
        <v>인천광역시 서구 심곡로</v>
      </c>
      <c r="F219" s="8">
        <v>1443403111393</v>
      </c>
      <c r="G219" s="6">
        <v>41324.685416666667</v>
      </c>
      <c r="H219" s="3">
        <v>10314350</v>
      </c>
      <c r="I219" s="3" t="s">
        <v>24</v>
      </c>
      <c r="J219" s="3" t="s">
        <v>95</v>
      </c>
      <c r="K219" s="6">
        <v>41333.253472222219</v>
      </c>
      <c r="L219" s="3" t="s">
        <v>31</v>
      </c>
      <c r="M219" s="3" t="s">
        <v>30</v>
      </c>
    </row>
    <row r="220" spans="1:13" ht="15" customHeight="1">
      <c r="A220" s="3">
        <v>219</v>
      </c>
      <c r="B220" s="4" t="s">
        <v>41</v>
      </c>
      <c r="C220" s="4" t="s">
        <v>622</v>
      </c>
      <c r="D220" s="4" t="s">
        <v>1011</v>
      </c>
      <c r="E220" s="3" t="str">
        <f t="shared" si="10"/>
        <v>인천광역시 서구 검단로</v>
      </c>
      <c r="F220" s="8">
        <v>1443403111394</v>
      </c>
      <c r="G220" s="6">
        <v>41324.685416666667</v>
      </c>
      <c r="H220" s="3">
        <v>10314350</v>
      </c>
      <c r="I220" s="3" t="s">
        <v>24</v>
      </c>
      <c r="J220" s="3" t="s">
        <v>95</v>
      </c>
      <c r="K220" s="6">
        <v>41326.699999999997</v>
      </c>
      <c r="L220" s="3" t="s">
        <v>31</v>
      </c>
      <c r="M220" s="3" t="s">
        <v>8</v>
      </c>
    </row>
    <row r="221" spans="1:13" ht="15" customHeight="1">
      <c r="A221" s="3">
        <v>220</v>
      </c>
      <c r="B221" s="4" t="s">
        <v>39</v>
      </c>
      <c r="C221" s="4" t="s">
        <v>623</v>
      </c>
      <c r="D221" s="4" t="s">
        <v>1012</v>
      </c>
      <c r="E221" s="3" t="str">
        <f t="shared" si="10"/>
        <v>인천광역시 서구 신석로</v>
      </c>
      <c r="F221" s="8">
        <v>1443403111395</v>
      </c>
      <c r="G221" s="6">
        <v>41324.685416666667</v>
      </c>
      <c r="H221" s="3">
        <v>10314350</v>
      </c>
      <c r="I221" s="3" t="s">
        <v>24</v>
      </c>
      <c r="J221" s="3" t="s">
        <v>95</v>
      </c>
      <c r="K221" s="6">
        <v>41332.259027777778</v>
      </c>
      <c r="L221" s="3" t="s">
        <v>31</v>
      </c>
      <c r="M221" s="3" t="s">
        <v>30</v>
      </c>
    </row>
    <row r="222" spans="1:13" ht="15" customHeight="1">
      <c r="A222" s="3">
        <v>221</v>
      </c>
      <c r="B222" s="4" t="s">
        <v>128</v>
      </c>
      <c r="C222" s="4" t="s">
        <v>624</v>
      </c>
      <c r="D222" s="4" t="s">
        <v>927</v>
      </c>
      <c r="E222" s="3" t="str">
        <f t="shared" si="10"/>
        <v>인천광역시 서구 봉오대</v>
      </c>
      <c r="F222" s="8">
        <v>1443403111398</v>
      </c>
      <c r="G222" s="6">
        <v>41324.685416666667</v>
      </c>
      <c r="H222" s="3">
        <v>10314350</v>
      </c>
      <c r="I222" s="3" t="s">
        <v>24</v>
      </c>
      <c r="J222" s="3" t="s">
        <v>95</v>
      </c>
      <c r="K222" s="6">
        <v>41332.261805555558</v>
      </c>
      <c r="L222" s="3" t="s">
        <v>31</v>
      </c>
      <c r="M222" s="3" t="s">
        <v>30</v>
      </c>
    </row>
    <row r="223" spans="1:13" ht="15" customHeight="1">
      <c r="A223" s="3">
        <v>222</v>
      </c>
      <c r="B223" s="4" t="s">
        <v>6</v>
      </c>
      <c r="C223" s="4" t="s">
        <v>625</v>
      </c>
      <c r="D223" s="4" t="s">
        <v>1013</v>
      </c>
      <c r="E223" s="3" t="str">
        <f t="shared" si="10"/>
        <v>인천광역시 서구 가좌동</v>
      </c>
      <c r="F223" s="8">
        <v>1443403111400</v>
      </c>
      <c r="G223" s="6">
        <v>41324.685416666667</v>
      </c>
      <c r="H223" s="3">
        <v>10314350</v>
      </c>
      <c r="I223" s="3" t="s">
        <v>24</v>
      </c>
      <c r="J223" s="3" t="s">
        <v>95</v>
      </c>
      <c r="K223" s="6">
        <v>41326.679861111108</v>
      </c>
      <c r="L223" s="3" t="s">
        <v>31</v>
      </c>
      <c r="M223" s="3" t="s">
        <v>14</v>
      </c>
    </row>
    <row r="224" spans="1:13" ht="15" customHeight="1">
      <c r="A224" s="3">
        <v>223</v>
      </c>
      <c r="B224" s="4" t="s">
        <v>38</v>
      </c>
      <c r="C224" s="4" t="s">
        <v>626</v>
      </c>
      <c r="D224" s="4" t="s">
        <v>1014</v>
      </c>
      <c r="E224" s="3" t="str">
        <f t="shared" si="10"/>
        <v>인천광역시 서구 완정로</v>
      </c>
      <c r="F224" s="8">
        <v>1443403111401</v>
      </c>
      <c r="G224" s="6">
        <v>41324.685416666667</v>
      </c>
      <c r="H224" s="3">
        <v>10314350</v>
      </c>
      <c r="I224" s="3" t="s">
        <v>24</v>
      </c>
      <c r="J224" s="3" t="s">
        <v>95</v>
      </c>
      <c r="K224" s="6">
        <v>41332.259027777778</v>
      </c>
      <c r="L224" s="3" t="s">
        <v>31</v>
      </c>
      <c r="M224" s="3" t="s">
        <v>30</v>
      </c>
    </row>
    <row r="225" spans="1:13" ht="15" customHeight="1">
      <c r="A225" s="3">
        <v>224</v>
      </c>
      <c r="B225" s="4" t="s">
        <v>37</v>
      </c>
      <c r="C225" s="4" t="s">
        <v>627</v>
      </c>
      <c r="D225" s="4" t="s">
        <v>1015</v>
      </c>
      <c r="E225" s="3" t="str">
        <f t="shared" si="10"/>
        <v>인천광역시 서구 염곡로</v>
      </c>
      <c r="F225" s="8">
        <v>1443403111403</v>
      </c>
      <c r="G225" s="6">
        <v>41324.685416666667</v>
      </c>
      <c r="H225" s="3">
        <v>10314350</v>
      </c>
      <c r="I225" s="3" t="s">
        <v>24</v>
      </c>
      <c r="J225" s="3" t="s">
        <v>95</v>
      </c>
      <c r="K225" s="6">
        <v>41332.259027777778</v>
      </c>
      <c r="L225" s="3" t="s">
        <v>31</v>
      </c>
      <c r="M225" s="3" t="s">
        <v>30</v>
      </c>
    </row>
    <row r="226" spans="1:13" ht="15" customHeight="1">
      <c r="A226" s="3">
        <v>225</v>
      </c>
      <c r="B226" s="4" t="s">
        <v>237</v>
      </c>
      <c r="C226" s="4" t="s">
        <v>628</v>
      </c>
      <c r="D226" s="4" t="s">
        <v>1016</v>
      </c>
      <c r="E226" s="3" t="str">
        <f t="shared" si="10"/>
        <v>인천광역시 서구 연희동</v>
      </c>
      <c r="F226" s="8">
        <v>1443403111405</v>
      </c>
      <c r="G226" s="6">
        <v>41324.685416666667</v>
      </c>
      <c r="H226" s="3">
        <v>10314350</v>
      </c>
      <c r="I226" s="3" t="s">
        <v>24</v>
      </c>
      <c r="J226" s="3" t="s">
        <v>95</v>
      </c>
      <c r="K226" s="6">
        <v>41332.259027777778</v>
      </c>
      <c r="L226" s="3" t="s">
        <v>31</v>
      </c>
      <c r="M226" s="3" t="s">
        <v>30</v>
      </c>
    </row>
    <row r="227" spans="1:13" ht="15" customHeight="1">
      <c r="A227" s="3">
        <v>226</v>
      </c>
      <c r="B227" s="4" t="s">
        <v>238</v>
      </c>
      <c r="C227" s="4" t="s">
        <v>629</v>
      </c>
      <c r="D227" s="4" t="s">
        <v>1017</v>
      </c>
      <c r="E227" s="3" t="str">
        <f t="shared" si="10"/>
        <v>인천광역시 서구 완정로</v>
      </c>
      <c r="F227" s="8">
        <v>1443403111407</v>
      </c>
      <c r="G227" s="6">
        <v>41324.685416666667</v>
      </c>
      <c r="H227" s="3">
        <v>10314350</v>
      </c>
      <c r="I227" s="3" t="s">
        <v>24</v>
      </c>
      <c r="J227" s="3" t="s">
        <v>95</v>
      </c>
      <c r="K227" s="6">
        <v>41332.259027777778</v>
      </c>
      <c r="L227" s="3" t="s">
        <v>31</v>
      </c>
      <c r="M227" s="3" t="s">
        <v>30</v>
      </c>
    </row>
    <row r="228" spans="1:13" ht="15" customHeight="1">
      <c r="A228" s="3">
        <v>227</v>
      </c>
      <c r="B228" s="4" t="s">
        <v>239</v>
      </c>
      <c r="C228" s="4" t="s">
        <v>630</v>
      </c>
      <c r="D228" s="4" t="s">
        <v>1018</v>
      </c>
      <c r="E228" s="3" t="str">
        <f t="shared" si="10"/>
        <v>인천광역시 서구 연희로</v>
      </c>
      <c r="F228" s="8">
        <v>1443403111408</v>
      </c>
      <c r="G228" s="6">
        <v>41324.685416666667</v>
      </c>
      <c r="H228" s="3">
        <v>10314350</v>
      </c>
      <c r="I228" s="3" t="s">
        <v>24</v>
      </c>
      <c r="J228" s="3" t="s">
        <v>95</v>
      </c>
      <c r="K228" s="6">
        <v>41332.268750000003</v>
      </c>
      <c r="L228" s="3" t="s">
        <v>31</v>
      </c>
      <c r="M228" s="3" t="s">
        <v>30</v>
      </c>
    </row>
    <row r="229" spans="1:13" ht="15" customHeight="1">
      <c r="A229" s="3">
        <v>228</v>
      </c>
      <c r="B229" s="4" t="s">
        <v>54</v>
      </c>
      <c r="C229" s="4" t="s">
        <v>631</v>
      </c>
      <c r="D229" s="4" t="s">
        <v>997</v>
      </c>
      <c r="E229" s="3" t="str">
        <f>LEFT(D229,13)</f>
        <v>인천광역시 서구 완정로9</v>
      </c>
      <c r="F229" s="8">
        <v>1443403111411</v>
      </c>
      <c r="G229" s="6">
        <v>41324.685416666667</v>
      </c>
      <c r="H229" s="3">
        <v>10314350</v>
      </c>
      <c r="I229" s="3" t="s">
        <v>24</v>
      </c>
      <c r="J229" s="3" t="s">
        <v>95</v>
      </c>
      <c r="K229" s="6">
        <v>41332.261805555558</v>
      </c>
      <c r="L229" s="3" t="s">
        <v>31</v>
      </c>
      <c r="M229" s="3" t="s">
        <v>30</v>
      </c>
    </row>
    <row r="230" spans="1:13" ht="15" customHeight="1">
      <c r="A230" s="3">
        <v>229</v>
      </c>
      <c r="B230" s="4" t="s">
        <v>240</v>
      </c>
      <c r="C230" s="4" t="s">
        <v>632</v>
      </c>
      <c r="D230" s="4" t="s">
        <v>1019</v>
      </c>
      <c r="E230" s="3" t="str">
        <f>LEFT(D230,12)</f>
        <v>인천광역시 서구 고래울</v>
      </c>
      <c r="F230" s="8">
        <v>1443403111413</v>
      </c>
      <c r="G230" s="6">
        <v>41324.685416666667</v>
      </c>
      <c r="H230" s="3">
        <v>10314350</v>
      </c>
      <c r="I230" s="3" t="s">
        <v>24</v>
      </c>
      <c r="J230" s="3" t="s">
        <v>95</v>
      </c>
      <c r="K230" s="6">
        <v>41332.261805555558</v>
      </c>
      <c r="L230" s="3" t="s">
        <v>31</v>
      </c>
      <c r="M230" s="3" t="s">
        <v>30</v>
      </c>
    </row>
    <row r="231" spans="1:13" ht="15" customHeight="1">
      <c r="A231" s="3">
        <v>230</v>
      </c>
      <c r="B231" s="4" t="s">
        <v>396</v>
      </c>
      <c r="C231" s="4" t="s">
        <v>633</v>
      </c>
      <c r="D231" s="4" t="s">
        <v>1020</v>
      </c>
      <c r="E231" s="3" t="str">
        <f>LEFT(D231,12)</f>
        <v>인천광역시 서구 승학로</v>
      </c>
      <c r="F231" s="8">
        <v>1443403111414</v>
      </c>
      <c r="G231" s="6">
        <v>41324.685416666667</v>
      </c>
      <c r="H231" s="3">
        <v>10314350</v>
      </c>
      <c r="I231" s="3" t="s">
        <v>24</v>
      </c>
      <c r="J231" s="3" t="s">
        <v>95</v>
      </c>
      <c r="K231" s="6">
        <v>41326.395138888889</v>
      </c>
      <c r="L231" s="3" t="s">
        <v>31</v>
      </c>
      <c r="M231" s="3" t="s">
        <v>8</v>
      </c>
    </row>
    <row r="232" spans="1:13" ht="15" customHeight="1">
      <c r="A232" s="3">
        <v>231</v>
      </c>
      <c r="B232" s="4" t="s">
        <v>241</v>
      </c>
      <c r="C232" s="4" t="s">
        <v>634</v>
      </c>
      <c r="D232" s="4" t="s">
        <v>1021</v>
      </c>
      <c r="E232" s="3" t="str">
        <f>LEFT(D232,12)</f>
        <v>인천광역시 서구 경서동</v>
      </c>
      <c r="F232" s="8">
        <v>1443403111421</v>
      </c>
      <c r="G232" s="6">
        <v>41324.685416666667</v>
      </c>
      <c r="H232" s="3">
        <v>10314350</v>
      </c>
      <c r="I232" s="3" t="s">
        <v>24</v>
      </c>
      <c r="J232" s="3" t="s">
        <v>95</v>
      </c>
      <c r="K232" s="6">
        <v>41326.53125</v>
      </c>
      <c r="L232" s="3" t="s">
        <v>31</v>
      </c>
      <c r="M232" s="3" t="s">
        <v>8</v>
      </c>
    </row>
    <row r="233" spans="1:13" ht="15" customHeight="1">
      <c r="A233" s="3">
        <v>232</v>
      </c>
      <c r="B233" s="4" t="s">
        <v>242</v>
      </c>
      <c r="C233" s="4" t="s">
        <v>635</v>
      </c>
      <c r="D233" s="4" t="s">
        <v>1022</v>
      </c>
      <c r="E233" s="3" t="str">
        <f>LEFT(D233,12)</f>
        <v>인천광역시 서구 서달로</v>
      </c>
      <c r="F233" s="8">
        <v>1443403111422</v>
      </c>
      <c r="G233" s="6">
        <v>41324.685416666667</v>
      </c>
      <c r="H233" s="3">
        <v>10314350</v>
      </c>
      <c r="I233" s="3" t="s">
        <v>24</v>
      </c>
      <c r="J233" s="3" t="s">
        <v>95</v>
      </c>
      <c r="K233" s="6">
        <v>41332.268750000003</v>
      </c>
      <c r="L233" s="3" t="s">
        <v>31</v>
      </c>
      <c r="M233" s="3" t="s">
        <v>30</v>
      </c>
    </row>
    <row r="234" spans="1:13" ht="15" customHeight="1">
      <c r="A234" s="3">
        <v>233</v>
      </c>
      <c r="B234" s="4" t="s">
        <v>243</v>
      </c>
      <c r="C234" s="4" t="s">
        <v>636</v>
      </c>
      <c r="D234" s="4" t="s">
        <v>1023</v>
      </c>
      <c r="E234" s="3" t="str">
        <f>LEFT(D234,13)</f>
        <v xml:space="preserve">인천광역시 서구 버들로 </v>
      </c>
      <c r="F234" s="8">
        <v>1443403111424</v>
      </c>
      <c r="G234" s="6">
        <v>41324.685416666667</v>
      </c>
      <c r="H234" s="3">
        <v>10314350</v>
      </c>
      <c r="I234" s="3" t="s">
        <v>24</v>
      </c>
      <c r="J234" s="3" t="s">
        <v>95</v>
      </c>
      <c r="K234" s="6">
        <v>41331.686805555553</v>
      </c>
      <c r="L234" s="3" t="s">
        <v>31</v>
      </c>
      <c r="M234" s="3" t="s">
        <v>30</v>
      </c>
    </row>
    <row r="235" spans="1:13" ht="15" customHeight="1">
      <c r="A235" s="3">
        <v>234</v>
      </c>
      <c r="B235" s="4" t="s">
        <v>244</v>
      </c>
      <c r="C235" s="4" t="s">
        <v>637</v>
      </c>
      <c r="D235" s="4" t="s">
        <v>1024</v>
      </c>
      <c r="E235" s="3" t="str">
        <f>LEFT(D235,12)</f>
        <v>인천광역시 서구 검단로</v>
      </c>
      <c r="F235" s="8">
        <v>1443403111425</v>
      </c>
      <c r="G235" s="6">
        <v>41324.685416666667</v>
      </c>
      <c r="H235" s="3">
        <v>10314350</v>
      </c>
      <c r="I235" s="3" t="s">
        <v>24</v>
      </c>
      <c r="J235" s="3" t="s">
        <v>95</v>
      </c>
      <c r="K235" s="6">
        <v>41332.259027777778</v>
      </c>
      <c r="L235" s="3" t="s">
        <v>31</v>
      </c>
      <c r="M235" s="3" t="s">
        <v>30</v>
      </c>
    </row>
    <row r="236" spans="1:13" ht="15" customHeight="1">
      <c r="A236" s="3">
        <v>235</v>
      </c>
      <c r="B236" s="4" t="s">
        <v>245</v>
      </c>
      <c r="C236" s="4" t="s">
        <v>638</v>
      </c>
      <c r="D236" s="4" t="s">
        <v>1025</v>
      </c>
      <c r="E236" s="3" t="str">
        <f>LEFT(D236,12)</f>
        <v>인천광역시 서구 고산후</v>
      </c>
      <c r="F236" s="8">
        <v>1443403111426</v>
      </c>
      <c r="G236" s="6">
        <v>41324.685416666667</v>
      </c>
      <c r="H236" s="3">
        <v>10314350</v>
      </c>
      <c r="I236" s="3" t="s">
        <v>24</v>
      </c>
      <c r="J236" s="3" t="s">
        <v>95</v>
      </c>
      <c r="K236" s="6">
        <v>41332.259027777778</v>
      </c>
      <c r="L236" s="3" t="s">
        <v>31</v>
      </c>
      <c r="M236" s="3" t="s">
        <v>30</v>
      </c>
    </row>
    <row r="237" spans="1:13" ht="15" customHeight="1">
      <c r="A237" s="3">
        <v>236</v>
      </c>
      <c r="B237" s="4" t="s">
        <v>246</v>
      </c>
      <c r="C237" s="4" t="s">
        <v>639</v>
      </c>
      <c r="D237" s="4" t="s">
        <v>1026</v>
      </c>
      <c r="E237" s="3" t="str">
        <f>LEFT(D237,12)</f>
        <v>인천광역시 서구 석남로</v>
      </c>
      <c r="F237" s="8">
        <v>1443403111427</v>
      </c>
      <c r="G237" s="6">
        <v>41324.685416666667</v>
      </c>
      <c r="H237" s="3">
        <v>10314350</v>
      </c>
      <c r="I237" s="3" t="s">
        <v>24</v>
      </c>
      <c r="J237" s="3" t="s">
        <v>95</v>
      </c>
      <c r="K237" s="6">
        <v>41332.268750000003</v>
      </c>
      <c r="L237" s="3" t="s">
        <v>31</v>
      </c>
      <c r="M237" s="3" t="s">
        <v>30</v>
      </c>
    </row>
    <row r="238" spans="1:13" ht="15" customHeight="1">
      <c r="A238" s="3">
        <v>237</v>
      </c>
      <c r="B238" s="4" t="s">
        <v>247</v>
      </c>
      <c r="C238" s="4" t="s">
        <v>640</v>
      </c>
      <c r="D238" s="4" t="s">
        <v>1027</v>
      </c>
      <c r="E238" s="3" t="str">
        <f>LEFT(D238,12)</f>
        <v>인천광역시 서구 염곡로</v>
      </c>
      <c r="F238" s="8">
        <v>1443403111430</v>
      </c>
      <c r="G238" s="6">
        <v>41324.685416666667</v>
      </c>
      <c r="H238" s="3">
        <v>10314350</v>
      </c>
      <c r="I238" s="3" t="s">
        <v>24</v>
      </c>
      <c r="J238" s="3" t="s">
        <v>95</v>
      </c>
      <c r="K238" s="6">
        <v>41326.652083333334</v>
      </c>
      <c r="L238" s="3" t="s">
        <v>31</v>
      </c>
      <c r="M238" s="3" t="s">
        <v>8</v>
      </c>
    </row>
    <row r="239" spans="1:13" ht="15" customHeight="1">
      <c r="A239" s="3">
        <v>238</v>
      </c>
      <c r="B239" s="4" t="s">
        <v>248</v>
      </c>
      <c r="C239" s="4" t="s">
        <v>641</v>
      </c>
      <c r="D239" s="4" t="s">
        <v>1028</v>
      </c>
      <c r="E239" s="3" t="str">
        <f>LEFT(D239,12)</f>
        <v>인천광역시 서구 신석로</v>
      </c>
      <c r="F239" s="8">
        <v>1443403111431</v>
      </c>
      <c r="G239" s="6">
        <v>41324.685416666667</v>
      </c>
      <c r="H239" s="3">
        <v>10314350</v>
      </c>
      <c r="I239" s="3" t="s">
        <v>24</v>
      </c>
      <c r="J239" s="3" t="s">
        <v>95</v>
      </c>
      <c r="K239" s="6">
        <v>41332.259027777778</v>
      </c>
      <c r="L239" s="3" t="s">
        <v>31</v>
      </c>
      <c r="M239" s="3" t="s">
        <v>30</v>
      </c>
    </row>
    <row r="240" spans="1:13" ht="15" customHeight="1">
      <c r="A240" s="3">
        <v>239</v>
      </c>
      <c r="B240" s="4" t="s">
        <v>388</v>
      </c>
      <c r="C240" s="4" t="s">
        <v>642</v>
      </c>
      <c r="D240" s="4" t="s">
        <v>1029</v>
      </c>
      <c r="E240" s="3" t="str">
        <f>LEFT(D240,13)</f>
        <v>인천광역시 서구 염곡로3</v>
      </c>
      <c r="F240" s="8">
        <v>1443403111432</v>
      </c>
      <c r="G240" s="6">
        <v>41324.685416666667</v>
      </c>
      <c r="H240" s="3">
        <v>10314350</v>
      </c>
      <c r="I240" s="3" t="s">
        <v>24</v>
      </c>
      <c r="J240" s="3" t="s">
        <v>95</v>
      </c>
      <c r="K240" s="6">
        <v>41326.667361111111</v>
      </c>
      <c r="L240" s="3" t="s">
        <v>31</v>
      </c>
      <c r="M240" s="3" t="s">
        <v>8</v>
      </c>
    </row>
    <row r="241" spans="1:13" ht="15" customHeight="1">
      <c r="A241" s="3">
        <v>240</v>
      </c>
      <c r="B241" s="4" t="s">
        <v>11</v>
      </c>
      <c r="C241" s="4" t="s">
        <v>643</v>
      </c>
      <c r="D241" s="4" t="s">
        <v>1030</v>
      </c>
      <c r="E241" s="3" t="str">
        <f>LEFT(D241,12)</f>
        <v>인천광역시 서구 가정로</v>
      </c>
      <c r="F241" s="8">
        <v>1443403111433</v>
      </c>
      <c r="G241" s="6">
        <v>41324.685416666667</v>
      </c>
      <c r="H241" s="3">
        <v>10314350</v>
      </c>
      <c r="I241" s="3" t="s">
        <v>24</v>
      </c>
      <c r="J241" s="3" t="s">
        <v>95</v>
      </c>
      <c r="K241" s="6">
        <v>41326.635416666664</v>
      </c>
      <c r="L241" s="3" t="s">
        <v>31</v>
      </c>
      <c r="M241" s="3" t="s">
        <v>8</v>
      </c>
    </row>
    <row r="242" spans="1:13" ht="15" customHeight="1">
      <c r="A242" s="3">
        <v>241</v>
      </c>
      <c r="B242" s="4" t="s">
        <v>249</v>
      </c>
      <c r="C242" s="4" t="s">
        <v>644</v>
      </c>
      <c r="D242" s="4" t="s">
        <v>1031</v>
      </c>
      <c r="E242" s="3" t="str">
        <f>LEFT(D242,14)</f>
        <v>인천광역시 서구 서곶로36</v>
      </c>
      <c r="F242" s="8">
        <v>1443403111435</v>
      </c>
      <c r="G242" s="6">
        <v>41324.685416666667</v>
      </c>
      <c r="H242" s="3">
        <v>10314350</v>
      </c>
      <c r="I242" s="3" t="s">
        <v>24</v>
      </c>
      <c r="J242" s="3" t="s">
        <v>95</v>
      </c>
      <c r="K242" s="6">
        <v>41332.268750000003</v>
      </c>
      <c r="L242" s="3" t="s">
        <v>31</v>
      </c>
      <c r="M242" s="3" t="s">
        <v>30</v>
      </c>
    </row>
    <row r="243" spans="1:13" ht="15" customHeight="1">
      <c r="A243" s="3">
        <v>242</v>
      </c>
      <c r="B243" s="4" t="s">
        <v>389</v>
      </c>
      <c r="C243" s="4" t="s">
        <v>645</v>
      </c>
      <c r="D243" s="4" t="s">
        <v>1032</v>
      </c>
      <c r="E243" s="3" t="str">
        <f>LEFT(D243,12)</f>
        <v>인천광역시 서구 백범로</v>
      </c>
      <c r="F243" s="8">
        <v>1443403111438</v>
      </c>
      <c r="G243" s="6">
        <v>41324.685416666667</v>
      </c>
      <c r="H243" s="3">
        <v>10314350</v>
      </c>
      <c r="I243" s="3" t="s">
        <v>24</v>
      </c>
      <c r="J243" s="3" t="s">
        <v>95</v>
      </c>
      <c r="K243" s="6">
        <v>41326.472222222219</v>
      </c>
      <c r="L243" s="3" t="s">
        <v>31</v>
      </c>
      <c r="M243" s="3" t="s">
        <v>8</v>
      </c>
    </row>
    <row r="244" spans="1:13" ht="15" customHeight="1">
      <c r="A244" s="3">
        <v>243</v>
      </c>
      <c r="B244" s="4" t="s">
        <v>250</v>
      </c>
      <c r="C244" s="4" t="s">
        <v>646</v>
      </c>
      <c r="D244" s="4" t="s">
        <v>1033</v>
      </c>
      <c r="E244" s="3" t="str">
        <f>LEFT(D244,13)</f>
        <v>인천광역시 서구 연희로3</v>
      </c>
      <c r="F244" s="8">
        <v>1443403111440</v>
      </c>
      <c r="G244" s="6">
        <v>41324.685416666667</v>
      </c>
      <c r="H244" s="3">
        <v>10314350</v>
      </c>
      <c r="I244" s="3" t="s">
        <v>24</v>
      </c>
      <c r="J244" s="3" t="s">
        <v>95</v>
      </c>
      <c r="K244" s="6">
        <v>41332.268750000003</v>
      </c>
      <c r="L244" s="3" t="s">
        <v>31</v>
      </c>
      <c r="M244" s="3" t="s">
        <v>30</v>
      </c>
    </row>
    <row r="245" spans="1:13" ht="15" customHeight="1">
      <c r="A245" s="3">
        <v>244</v>
      </c>
      <c r="B245" s="4" t="s">
        <v>251</v>
      </c>
      <c r="C245" s="4" t="s">
        <v>647</v>
      </c>
      <c r="D245" s="4" t="s">
        <v>1034</v>
      </c>
      <c r="E245" s="3" t="str">
        <f t="shared" ref="E245:E250" si="11">LEFT(D245,12)</f>
        <v>인천광역시 서구 가석로</v>
      </c>
      <c r="F245" s="8">
        <v>1443403111441</v>
      </c>
      <c r="G245" s="6">
        <v>41324.685416666667</v>
      </c>
      <c r="H245" s="3">
        <v>10314350</v>
      </c>
      <c r="I245" s="3" t="s">
        <v>24</v>
      </c>
      <c r="J245" s="3" t="s">
        <v>95</v>
      </c>
      <c r="K245" s="6">
        <v>41332.261805555558</v>
      </c>
      <c r="L245" s="3" t="s">
        <v>31</v>
      </c>
      <c r="M245" s="3" t="s">
        <v>30</v>
      </c>
    </row>
    <row r="246" spans="1:13" ht="15" customHeight="1">
      <c r="A246" s="3">
        <v>245</v>
      </c>
      <c r="B246" s="4" t="s">
        <v>252</v>
      </c>
      <c r="C246" s="4" t="s">
        <v>648</v>
      </c>
      <c r="D246" s="4" t="s">
        <v>1035</v>
      </c>
      <c r="E246" s="3" t="str">
        <f t="shared" si="11"/>
        <v>인천광역시 서구 검암동</v>
      </c>
      <c r="F246" s="8">
        <v>1443403111443</v>
      </c>
      <c r="G246" s="6">
        <v>41324.685416666667</v>
      </c>
      <c r="H246" s="3">
        <v>10314350</v>
      </c>
      <c r="I246" s="3" t="s">
        <v>24</v>
      </c>
      <c r="J246" s="3" t="s">
        <v>95</v>
      </c>
      <c r="K246" s="6">
        <v>41332.268750000003</v>
      </c>
      <c r="L246" s="3" t="s">
        <v>31</v>
      </c>
      <c r="M246" s="3" t="s">
        <v>30</v>
      </c>
    </row>
    <row r="247" spans="1:13" ht="15" customHeight="1">
      <c r="A247" s="3">
        <v>246</v>
      </c>
      <c r="B247" s="4" t="s">
        <v>253</v>
      </c>
      <c r="C247" s="4" t="s">
        <v>649</v>
      </c>
      <c r="D247" s="4" t="s">
        <v>1036</v>
      </c>
      <c r="E247" s="3" t="str">
        <f t="shared" si="11"/>
        <v>인천광역시 서구 완정로</v>
      </c>
      <c r="F247" s="8">
        <v>1443403111445</v>
      </c>
      <c r="G247" s="6">
        <v>41324.685416666667</v>
      </c>
      <c r="H247" s="3">
        <v>10314350</v>
      </c>
      <c r="I247" s="3" t="s">
        <v>24</v>
      </c>
      <c r="J247" s="3" t="s">
        <v>95</v>
      </c>
      <c r="K247" s="6">
        <v>41332.259027777778</v>
      </c>
      <c r="L247" s="3" t="s">
        <v>31</v>
      </c>
      <c r="M247" s="3" t="s">
        <v>30</v>
      </c>
    </row>
    <row r="248" spans="1:13" ht="15" customHeight="1">
      <c r="A248" s="3">
        <v>247</v>
      </c>
      <c r="B248" s="4" t="s">
        <v>397</v>
      </c>
      <c r="C248" s="4" t="s">
        <v>650</v>
      </c>
      <c r="D248" s="4" t="s">
        <v>1037</v>
      </c>
      <c r="E248" s="3" t="str">
        <f t="shared" si="11"/>
        <v>인천광역시 서구 마전동</v>
      </c>
      <c r="F248" s="8">
        <v>1443403111446</v>
      </c>
      <c r="G248" s="6">
        <v>41324.685416666667</v>
      </c>
      <c r="H248" s="3">
        <v>10314350</v>
      </c>
      <c r="I248" s="3" t="s">
        <v>24</v>
      </c>
      <c r="J248" s="3" t="s">
        <v>95</v>
      </c>
      <c r="K248" s="6">
        <v>41326.630555555559</v>
      </c>
      <c r="L248" s="3" t="s">
        <v>31</v>
      </c>
      <c r="M248" s="3" t="s">
        <v>8</v>
      </c>
    </row>
    <row r="249" spans="1:13" ht="15" customHeight="1">
      <c r="A249" s="3">
        <v>248</v>
      </c>
      <c r="B249" s="4" t="s">
        <v>10</v>
      </c>
      <c r="C249" s="4" t="s">
        <v>651</v>
      </c>
      <c r="D249" s="4" t="s">
        <v>1038</v>
      </c>
      <c r="E249" s="3" t="str">
        <f t="shared" si="11"/>
        <v>인천광역시 서구 서곶로</v>
      </c>
      <c r="F249" s="8">
        <v>1443403111449</v>
      </c>
      <c r="G249" s="6">
        <v>41324.685416666667</v>
      </c>
      <c r="H249" s="3">
        <v>10314350</v>
      </c>
      <c r="I249" s="3" t="s">
        <v>24</v>
      </c>
      <c r="J249" s="3" t="s">
        <v>95</v>
      </c>
      <c r="K249" s="6">
        <v>41326.649305555555</v>
      </c>
      <c r="L249" s="3" t="s">
        <v>31</v>
      </c>
      <c r="M249" s="3" t="s">
        <v>14</v>
      </c>
    </row>
    <row r="250" spans="1:13" ht="15" customHeight="1">
      <c r="A250" s="3">
        <v>249</v>
      </c>
      <c r="B250" s="4" t="s">
        <v>398</v>
      </c>
      <c r="C250" s="4" t="s">
        <v>652</v>
      </c>
      <c r="D250" s="4" t="s">
        <v>1039</v>
      </c>
      <c r="E250" s="3" t="str">
        <f t="shared" si="11"/>
        <v>인천광역시 서구 가석로</v>
      </c>
      <c r="F250" s="8">
        <v>1443403111450</v>
      </c>
      <c r="G250" s="6">
        <v>41324.685416666667</v>
      </c>
      <c r="H250" s="3">
        <v>10314350</v>
      </c>
      <c r="I250" s="3" t="s">
        <v>24</v>
      </c>
      <c r="J250" s="3" t="s">
        <v>95</v>
      </c>
      <c r="K250" s="6">
        <v>41332.268750000003</v>
      </c>
      <c r="L250" s="3" t="s">
        <v>31</v>
      </c>
      <c r="M250" s="3" t="s">
        <v>30</v>
      </c>
    </row>
    <row r="251" spans="1:13" ht="15" customHeight="1">
      <c r="A251" s="3">
        <v>250</v>
      </c>
      <c r="B251" s="4" t="s">
        <v>395</v>
      </c>
      <c r="C251" s="4" t="s">
        <v>653</v>
      </c>
      <c r="D251" s="4" t="s">
        <v>988</v>
      </c>
      <c r="E251" s="3" t="str">
        <f>LEFT(D251,14)</f>
        <v>인천광역시 서구 왕길동 6</v>
      </c>
      <c r="F251" s="8">
        <v>1443403111452</v>
      </c>
      <c r="G251" s="6">
        <v>41324.685416666667</v>
      </c>
      <c r="H251" s="3">
        <v>10314350</v>
      </c>
      <c r="I251" s="3" t="s">
        <v>24</v>
      </c>
      <c r="J251" s="3" t="s">
        <v>95</v>
      </c>
      <c r="K251" s="6">
        <v>41332.259027777778</v>
      </c>
      <c r="L251" s="3" t="s">
        <v>31</v>
      </c>
      <c r="M251" s="3" t="s">
        <v>30</v>
      </c>
    </row>
    <row r="252" spans="1:13" ht="15" customHeight="1">
      <c r="A252" s="3">
        <v>251</v>
      </c>
      <c r="B252" s="4" t="s">
        <v>254</v>
      </c>
      <c r="C252" s="4" t="s">
        <v>654</v>
      </c>
      <c r="D252" s="4" t="s">
        <v>1040</v>
      </c>
      <c r="E252" s="3" t="str">
        <f>LEFT(D252,12)</f>
        <v>인천광역시 서구 연희동</v>
      </c>
      <c r="F252" s="8">
        <v>1443403111456</v>
      </c>
      <c r="G252" s="6">
        <v>41324.685416666667</v>
      </c>
      <c r="H252" s="3">
        <v>10314350</v>
      </c>
      <c r="I252" s="3" t="s">
        <v>24</v>
      </c>
      <c r="J252" s="3" t="s">
        <v>95</v>
      </c>
      <c r="K252" s="6">
        <v>41332.259027777778</v>
      </c>
      <c r="L252" s="3" t="s">
        <v>31</v>
      </c>
      <c r="M252" s="3" t="s">
        <v>30</v>
      </c>
    </row>
    <row r="253" spans="1:13" ht="15" customHeight="1">
      <c r="A253" s="3">
        <v>252</v>
      </c>
      <c r="B253" s="4" t="s">
        <v>255</v>
      </c>
      <c r="C253" s="4" t="s">
        <v>655</v>
      </c>
      <c r="D253" s="4" t="s">
        <v>1041</v>
      </c>
      <c r="E253" s="3" t="str">
        <f>LEFT(D253,12)</f>
        <v>인천광역시 서구 신현로</v>
      </c>
      <c r="F253" s="8">
        <v>1443403111457</v>
      </c>
      <c r="G253" s="6">
        <v>41324.685416666667</v>
      </c>
      <c r="H253" s="3">
        <v>10314350</v>
      </c>
      <c r="I253" s="3" t="s">
        <v>24</v>
      </c>
      <c r="J253" s="3" t="s">
        <v>95</v>
      </c>
      <c r="K253" s="6">
        <v>41332.259027777778</v>
      </c>
      <c r="L253" s="3" t="s">
        <v>31</v>
      </c>
      <c r="M253" s="3" t="s">
        <v>30</v>
      </c>
    </row>
    <row r="254" spans="1:13" ht="15" customHeight="1">
      <c r="A254" s="3">
        <v>253</v>
      </c>
      <c r="B254" s="4" t="s">
        <v>256</v>
      </c>
      <c r="C254" s="4" t="s">
        <v>656</v>
      </c>
      <c r="D254" s="4" t="s">
        <v>1042</v>
      </c>
      <c r="E254" s="3" t="str">
        <f>LEFT(D254,12)</f>
        <v>인천광역시 서구 석남로</v>
      </c>
      <c r="F254" s="8">
        <v>1443403111458</v>
      </c>
      <c r="G254" s="6">
        <v>41324.685416666667</v>
      </c>
      <c r="H254" s="3">
        <v>10314350</v>
      </c>
      <c r="I254" s="3" t="s">
        <v>24</v>
      </c>
      <c r="J254" s="3" t="s">
        <v>95</v>
      </c>
      <c r="K254" s="6">
        <v>41332.261805555558</v>
      </c>
      <c r="L254" s="3" t="s">
        <v>31</v>
      </c>
      <c r="M254" s="3" t="s">
        <v>30</v>
      </c>
    </row>
    <row r="255" spans="1:13" ht="15" customHeight="1">
      <c r="A255" s="3">
        <v>254</v>
      </c>
      <c r="B255" s="4" t="s">
        <v>224</v>
      </c>
      <c r="C255" s="4" t="s">
        <v>520</v>
      </c>
      <c r="D255" s="4" t="s">
        <v>822</v>
      </c>
      <c r="E255" s="3" t="str">
        <f>LEFT(D255,13)</f>
        <v>인천광역시 서구 새오개로</v>
      </c>
      <c r="F255" s="8">
        <v>1443403111460</v>
      </c>
      <c r="G255" s="6">
        <v>41324.685416666667</v>
      </c>
      <c r="H255" s="3">
        <v>10314350</v>
      </c>
      <c r="I255" s="3" t="s">
        <v>24</v>
      </c>
      <c r="J255" s="3" t="s">
        <v>95</v>
      </c>
      <c r="K255" s="6">
        <v>41332.259027777778</v>
      </c>
      <c r="L255" s="3" t="s">
        <v>31</v>
      </c>
      <c r="M255" s="3" t="s">
        <v>30</v>
      </c>
    </row>
    <row r="256" spans="1:13" ht="15" customHeight="1">
      <c r="A256" s="3">
        <v>255</v>
      </c>
      <c r="B256" s="4" t="s">
        <v>257</v>
      </c>
      <c r="C256" s="4" t="s">
        <v>657</v>
      </c>
      <c r="D256" s="4" t="s">
        <v>1043</v>
      </c>
      <c r="E256" s="3" t="str">
        <f t="shared" ref="E256:E261" si="12">LEFT(D256,12)</f>
        <v>인천광역시 계양구 장제</v>
      </c>
      <c r="F256" s="8">
        <v>1443403111462</v>
      </c>
      <c r="G256" s="6">
        <v>41324.685416666667</v>
      </c>
      <c r="H256" s="3">
        <v>10314350</v>
      </c>
      <c r="I256" s="3" t="s">
        <v>24</v>
      </c>
      <c r="J256" s="3" t="s">
        <v>16</v>
      </c>
      <c r="K256" s="6">
        <v>41332.270833333336</v>
      </c>
      <c r="L256" s="3" t="s">
        <v>31</v>
      </c>
      <c r="M256" s="3" t="s">
        <v>30</v>
      </c>
    </row>
    <row r="257" spans="1:13" ht="15" customHeight="1">
      <c r="A257" s="3">
        <v>256</v>
      </c>
      <c r="B257" s="4" t="s">
        <v>258</v>
      </c>
      <c r="C257" s="4" t="s">
        <v>658</v>
      </c>
      <c r="D257" s="4" t="s">
        <v>1044</v>
      </c>
      <c r="E257" s="3" t="str">
        <f t="shared" si="12"/>
        <v>충청남도 보령시 웅천읍</v>
      </c>
      <c r="F257" s="8">
        <v>1443403111463</v>
      </c>
      <c r="G257" s="6">
        <v>41324.685416666667</v>
      </c>
      <c r="H257" s="3">
        <v>10314350</v>
      </c>
      <c r="I257" s="3" t="s">
        <v>24</v>
      </c>
      <c r="J257" s="3" t="s">
        <v>15</v>
      </c>
      <c r="K257" s="6">
        <v>41326.706944444442</v>
      </c>
      <c r="L257" s="3" t="s">
        <v>31</v>
      </c>
      <c r="M257" s="3" t="s">
        <v>9</v>
      </c>
    </row>
    <row r="258" spans="1:13" ht="15" customHeight="1">
      <c r="A258" s="3">
        <v>257</v>
      </c>
      <c r="B258" s="4" t="s">
        <v>259</v>
      </c>
      <c r="C258" s="4" t="s">
        <v>659</v>
      </c>
      <c r="D258" s="4" t="s">
        <v>1045</v>
      </c>
      <c r="E258" s="3" t="str">
        <f t="shared" si="12"/>
        <v>인천광역시 서구 길주로</v>
      </c>
      <c r="F258" s="8">
        <v>1443403111464</v>
      </c>
      <c r="G258" s="6">
        <v>41324.685416666667</v>
      </c>
      <c r="H258" s="3">
        <v>10314350</v>
      </c>
      <c r="I258" s="3" t="s">
        <v>24</v>
      </c>
      <c r="J258" s="3" t="s">
        <v>95</v>
      </c>
      <c r="K258" s="6">
        <v>41332.261805555558</v>
      </c>
      <c r="L258" s="3" t="s">
        <v>31</v>
      </c>
      <c r="M258" s="3" t="s">
        <v>30</v>
      </c>
    </row>
    <row r="259" spans="1:13" ht="15" customHeight="1">
      <c r="A259" s="3">
        <v>258</v>
      </c>
      <c r="B259" s="4" t="s">
        <v>260</v>
      </c>
      <c r="C259" s="4" t="s">
        <v>660</v>
      </c>
      <c r="D259" s="4" t="s">
        <v>1046</v>
      </c>
      <c r="E259" s="3" t="str">
        <f t="shared" si="12"/>
        <v>인천광역시 서구 가정로</v>
      </c>
      <c r="F259" s="8">
        <v>1443403111466</v>
      </c>
      <c r="G259" s="6">
        <v>41324.685416666667</v>
      </c>
      <c r="H259" s="3">
        <v>10314350</v>
      </c>
      <c r="I259" s="3" t="s">
        <v>24</v>
      </c>
      <c r="J259" s="3" t="s">
        <v>95</v>
      </c>
      <c r="K259" s="6">
        <v>41332.261805555558</v>
      </c>
      <c r="L259" s="3" t="s">
        <v>31</v>
      </c>
      <c r="M259" s="3" t="s">
        <v>30</v>
      </c>
    </row>
    <row r="260" spans="1:13" ht="15" customHeight="1">
      <c r="A260" s="3">
        <v>259</v>
      </c>
      <c r="B260" s="4" t="s">
        <v>261</v>
      </c>
      <c r="C260" s="4" t="s">
        <v>661</v>
      </c>
      <c r="D260" s="4" t="s">
        <v>1047</v>
      </c>
      <c r="E260" s="3" t="str">
        <f t="shared" si="12"/>
        <v>인천광역시 서구 가경주</v>
      </c>
      <c r="F260" s="8">
        <v>1443403111467</v>
      </c>
      <c r="G260" s="6">
        <v>41324.685416666667</v>
      </c>
      <c r="H260" s="3">
        <v>10314350</v>
      </c>
      <c r="I260" s="3" t="s">
        <v>24</v>
      </c>
      <c r="J260" s="3" t="s">
        <v>95</v>
      </c>
      <c r="K260" s="6">
        <v>41332.268750000003</v>
      </c>
      <c r="L260" s="3" t="s">
        <v>31</v>
      </c>
      <c r="M260" s="3" t="s">
        <v>30</v>
      </c>
    </row>
    <row r="261" spans="1:13" ht="15" customHeight="1">
      <c r="A261" s="3">
        <v>260</v>
      </c>
      <c r="B261" s="4" t="s">
        <v>215</v>
      </c>
      <c r="C261" s="4" t="s">
        <v>662</v>
      </c>
      <c r="D261" s="4" t="s">
        <v>1048</v>
      </c>
      <c r="E261" s="3" t="str">
        <f t="shared" si="12"/>
        <v>인천광역시 서구 봉수대</v>
      </c>
      <c r="F261" s="8">
        <v>1443403111468</v>
      </c>
      <c r="G261" s="6">
        <v>41324.685416666667</v>
      </c>
      <c r="H261" s="3">
        <v>10314350</v>
      </c>
      <c r="I261" s="3" t="s">
        <v>24</v>
      </c>
      <c r="J261" s="3" t="s">
        <v>95</v>
      </c>
      <c r="K261" s="6">
        <v>41331.676388888889</v>
      </c>
      <c r="L261" s="3" t="s">
        <v>31</v>
      </c>
      <c r="M261" s="3" t="s">
        <v>9</v>
      </c>
    </row>
    <row r="262" spans="1:13" ht="15" customHeight="1">
      <c r="A262" s="3">
        <v>261</v>
      </c>
      <c r="B262" s="4" t="s">
        <v>262</v>
      </c>
      <c r="C262" s="4" t="s">
        <v>663</v>
      </c>
      <c r="D262" s="4" t="s">
        <v>1049</v>
      </c>
      <c r="E262" s="3" t="str">
        <f>LEFT(D262,13)</f>
        <v>인천광역시 서구 봉수대로</v>
      </c>
      <c r="F262" s="8">
        <v>1443403111469</v>
      </c>
      <c r="G262" s="6">
        <v>41324.685416666667</v>
      </c>
      <c r="H262" s="3">
        <v>10314350</v>
      </c>
      <c r="I262" s="3" t="s">
        <v>24</v>
      </c>
      <c r="J262" s="3" t="s">
        <v>95</v>
      </c>
      <c r="K262" s="6">
        <v>41332.261805555558</v>
      </c>
      <c r="L262" s="3" t="s">
        <v>31</v>
      </c>
      <c r="M262" s="3" t="s">
        <v>30</v>
      </c>
    </row>
    <row r="263" spans="1:13" ht="15" customHeight="1">
      <c r="A263" s="3">
        <v>262</v>
      </c>
      <c r="B263" s="4" t="s">
        <v>215</v>
      </c>
      <c r="C263" s="4" t="s">
        <v>664</v>
      </c>
      <c r="D263" s="4" t="s">
        <v>1048</v>
      </c>
      <c r="E263" s="3" t="str">
        <f>LEFT(D263,13)</f>
        <v>인천광역시 서구 봉수대로</v>
      </c>
      <c r="F263" s="8">
        <v>1443403111470</v>
      </c>
      <c r="G263" s="6">
        <v>41324.685416666667</v>
      </c>
      <c r="H263" s="3">
        <v>10314350</v>
      </c>
      <c r="I263" s="3" t="s">
        <v>24</v>
      </c>
      <c r="J263" s="3" t="s">
        <v>95</v>
      </c>
      <c r="K263" s="6">
        <v>41331.676388888889</v>
      </c>
      <c r="L263" s="3" t="s">
        <v>31</v>
      </c>
      <c r="M263" s="3" t="s">
        <v>9</v>
      </c>
    </row>
    <row r="264" spans="1:13" ht="15" customHeight="1">
      <c r="A264" s="3">
        <v>263</v>
      </c>
      <c r="B264" s="4" t="s">
        <v>263</v>
      </c>
      <c r="C264" s="4" t="s">
        <v>665</v>
      </c>
      <c r="D264" s="4" t="s">
        <v>1050</v>
      </c>
      <c r="E264" s="3" t="str">
        <f t="shared" ref="E264:E271" si="13">LEFT(D264,12)</f>
        <v>인천광역시 서구 염곡로</v>
      </c>
      <c r="F264" s="8">
        <v>1443403111473</v>
      </c>
      <c r="G264" s="6">
        <v>41324.685416666667</v>
      </c>
      <c r="H264" s="3">
        <v>10314350</v>
      </c>
      <c r="I264" s="3" t="s">
        <v>24</v>
      </c>
      <c r="J264" s="3" t="s">
        <v>95</v>
      </c>
      <c r="K264" s="6">
        <v>41332.259027777778</v>
      </c>
      <c r="L264" s="3" t="s">
        <v>31</v>
      </c>
      <c r="M264" s="3" t="s">
        <v>30</v>
      </c>
    </row>
    <row r="265" spans="1:13" ht="15" customHeight="1">
      <c r="A265" s="3">
        <v>264</v>
      </c>
      <c r="B265" s="4" t="s">
        <v>264</v>
      </c>
      <c r="C265" s="4" t="s">
        <v>666</v>
      </c>
      <c r="D265" s="4" t="s">
        <v>1051</v>
      </c>
      <c r="E265" s="3" t="str">
        <f t="shared" si="13"/>
        <v>인천광역시 서구 건지로</v>
      </c>
      <c r="F265" s="8">
        <v>1443403111474</v>
      </c>
      <c r="G265" s="6">
        <v>41324.685416666667</v>
      </c>
      <c r="H265" s="3">
        <v>10314350</v>
      </c>
      <c r="I265" s="3" t="s">
        <v>24</v>
      </c>
      <c r="J265" s="3" t="s">
        <v>95</v>
      </c>
      <c r="K265" s="6">
        <v>41332.268750000003</v>
      </c>
      <c r="L265" s="3" t="s">
        <v>31</v>
      </c>
      <c r="M265" s="3" t="s">
        <v>30</v>
      </c>
    </row>
    <row r="266" spans="1:13" ht="15" customHeight="1">
      <c r="A266" s="3">
        <v>265</v>
      </c>
      <c r="B266" s="4" t="s">
        <v>265</v>
      </c>
      <c r="C266" s="4" t="s">
        <v>667</v>
      </c>
      <c r="D266" s="4" t="s">
        <v>1052</v>
      </c>
      <c r="E266" s="3" t="str">
        <f t="shared" si="13"/>
        <v>인천광역시 서구 봉수대</v>
      </c>
      <c r="F266" s="8">
        <v>1443403111475</v>
      </c>
      <c r="G266" s="6">
        <v>41324.685416666667</v>
      </c>
      <c r="H266" s="3">
        <v>10314350</v>
      </c>
      <c r="I266" s="3" t="s">
        <v>24</v>
      </c>
      <c r="J266" s="3" t="s">
        <v>95</v>
      </c>
      <c r="K266" s="6">
        <v>41332.261805555558</v>
      </c>
      <c r="L266" s="3" t="s">
        <v>31</v>
      </c>
      <c r="M266" s="3" t="s">
        <v>30</v>
      </c>
    </row>
    <row r="267" spans="1:13" ht="15" customHeight="1">
      <c r="A267" s="3">
        <v>266</v>
      </c>
      <c r="B267" s="4" t="s">
        <v>266</v>
      </c>
      <c r="C267" s="4" t="s">
        <v>668</v>
      </c>
      <c r="D267" s="4" t="s">
        <v>1053</v>
      </c>
      <c r="E267" s="3" t="str">
        <f t="shared" si="13"/>
        <v>인천광역시 서구 경서동</v>
      </c>
      <c r="F267" s="8">
        <v>1443403111477</v>
      </c>
      <c r="G267" s="6">
        <v>41324.685416666667</v>
      </c>
      <c r="H267" s="3">
        <v>10314350</v>
      </c>
      <c r="I267" s="3" t="s">
        <v>24</v>
      </c>
      <c r="J267" s="3" t="s">
        <v>95</v>
      </c>
      <c r="K267" s="6">
        <v>41332.261805555558</v>
      </c>
      <c r="L267" s="3" t="s">
        <v>31</v>
      </c>
      <c r="M267" s="3" t="s">
        <v>30</v>
      </c>
    </row>
    <row r="268" spans="1:13" ht="15" customHeight="1">
      <c r="A268" s="3">
        <v>267</v>
      </c>
      <c r="B268" s="4" t="s">
        <v>267</v>
      </c>
      <c r="C268" s="4" t="s">
        <v>669</v>
      </c>
      <c r="D268" s="4" t="s">
        <v>1054</v>
      </c>
      <c r="E268" s="3" t="str">
        <f t="shared" si="13"/>
        <v>인천광역시 서구 간촌로</v>
      </c>
      <c r="F268" s="8">
        <v>1443403111481</v>
      </c>
      <c r="G268" s="6">
        <v>41324.685416666667</v>
      </c>
      <c r="H268" s="3">
        <v>10314350</v>
      </c>
      <c r="I268" s="3" t="s">
        <v>24</v>
      </c>
      <c r="J268" s="3" t="s">
        <v>95</v>
      </c>
      <c r="K268" s="6">
        <v>41326.638194444444</v>
      </c>
      <c r="L268" s="3" t="s">
        <v>31</v>
      </c>
      <c r="M268" s="3" t="s">
        <v>14</v>
      </c>
    </row>
    <row r="269" spans="1:13" ht="15" customHeight="1">
      <c r="A269" s="3">
        <v>268</v>
      </c>
      <c r="B269" s="4" t="s">
        <v>268</v>
      </c>
      <c r="C269" s="4" t="s">
        <v>670</v>
      </c>
      <c r="D269" s="4" t="s">
        <v>1055</v>
      </c>
      <c r="E269" s="3" t="str">
        <f t="shared" si="13"/>
        <v>인천광역시 서구 서곶로</v>
      </c>
      <c r="F269" s="8">
        <v>1443403111482</v>
      </c>
      <c r="G269" s="6">
        <v>41324.685416666667</v>
      </c>
      <c r="H269" s="3">
        <v>10314350</v>
      </c>
      <c r="I269" s="3" t="s">
        <v>24</v>
      </c>
      <c r="J269" s="3" t="s">
        <v>95</v>
      </c>
      <c r="K269" s="6">
        <v>41332.261805555558</v>
      </c>
      <c r="L269" s="3" t="s">
        <v>31</v>
      </c>
      <c r="M269" s="3" t="s">
        <v>30</v>
      </c>
    </row>
    <row r="270" spans="1:13" ht="15" customHeight="1">
      <c r="A270" s="3">
        <v>269</v>
      </c>
      <c r="B270" s="4" t="s">
        <v>269</v>
      </c>
      <c r="C270" s="4" t="s">
        <v>671</v>
      </c>
      <c r="D270" s="4" t="s">
        <v>1056</v>
      </c>
      <c r="E270" s="3" t="str">
        <f t="shared" si="13"/>
        <v>인천광역시 서구 석곶로</v>
      </c>
      <c r="F270" s="8">
        <v>1443403111483</v>
      </c>
      <c r="G270" s="6">
        <v>41324.685416666667</v>
      </c>
      <c r="H270" s="3">
        <v>10314350</v>
      </c>
      <c r="I270" s="3" t="s">
        <v>24</v>
      </c>
      <c r="J270" s="3" t="s">
        <v>95</v>
      </c>
      <c r="K270" s="6">
        <v>41332.268750000003</v>
      </c>
      <c r="L270" s="3" t="s">
        <v>31</v>
      </c>
      <c r="M270" s="3" t="s">
        <v>30</v>
      </c>
    </row>
    <row r="271" spans="1:13" ht="15" customHeight="1">
      <c r="A271" s="3">
        <v>270</v>
      </c>
      <c r="B271" s="4" t="s">
        <v>270</v>
      </c>
      <c r="C271" s="4" t="s">
        <v>672</v>
      </c>
      <c r="D271" s="4" t="s">
        <v>1057</v>
      </c>
      <c r="E271" s="3" t="str">
        <f t="shared" si="13"/>
        <v>인천광역시 서구 가정로</v>
      </c>
      <c r="F271" s="8">
        <v>1443403111484</v>
      </c>
      <c r="G271" s="6">
        <v>41324.685416666667</v>
      </c>
      <c r="H271" s="3">
        <v>10314350</v>
      </c>
      <c r="I271" s="3" t="s">
        <v>24</v>
      </c>
      <c r="J271" s="3" t="s">
        <v>95</v>
      </c>
      <c r="K271" s="6">
        <v>41332.261805555558</v>
      </c>
      <c r="L271" s="3" t="s">
        <v>31</v>
      </c>
      <c r="M271" s="3" t="s">
        <v>30</v>
      </c>
    </row>
    <row r="272" spans="1:13" ht="15" customHeight="1">
      <c r="A272" s="3">
        <v>271</v>
      </c>
      <c r="B272" s="4" t="s">
        <v>271</v>
      </c>
      <c r="C272" s="4" t="s">
        <v>673</v>
      </c>
      <c r="D272" s="4" t="s">
        <v>1058</v>
      </c>
      <c r="E272" s="3" t="str">
        <f>LEFT(D272,13)</f>
        <v>인천광역시 서구 연희로3</v>
      </c>
      <c r="F272" s="8">
        <v>1443403111486</v>
      </c>
      <c r="G272" s="6">
        <v>41324.685416666667</v>
      </c>
      <c r="H272" s="3">
        <v>10314350</v>
      </c>
      <c r="I272" s="3" t="s">
        <v>24</v>
      </c>
      <c r="J272" s="3" t="s">
        <v>95</v>
      </c>
      <c r="K272" s="6">
        <v>41326.652083333334</v>
      </c>
      <c r="L272" s="3" t="s">
        <v>31</v>
      </c>
      <c r="M272" s="3" t="s">
        <v>8</v>
      </c>
    </row>
    <row r="273" spans="1:13" ht="15" customHeight="1">
      <c r="A273" s="3">
        <v>272</v>
      </c>
      <c r="B273" s="4" t="s">
        <v>272</v>
      </c>
      <c r="C273" s="4" t="s">
        <v>674</v>
      </c>
      <c r="D273" s="4" t="s">
        <v>1059</v>
      </c>
      <c r="E273" s="3" t="str">
        <f t="shared" ref="E273:E305" si="14">LEFT(D273,12)</f>
        <v>인천광역시 서구 새오개</v>
      </c>
      <c r="F273" s="8">
        <v>1443403111487</v>
      </c>
      <c r="G273" s="6">
        <v>41324.685416666667</v>
      </c>
      <c r="H273" s="3">
        <v>10314350</v>
      </c>
      <c r="I273" s="3" t="s">
        <v>24</v>
      </c>
      <c r="J273" s="3" t="s">
        <v>95</v>
      </c>
      <c r="K273" s="6">
        <v>41332.259027777778</v>
      </c>
      <c r="L273" s="3" t="s">
        <v>31</v>
      </c>
      <c r="M273" s="3" t="s">
        <v>30</v>
      </c>
    </row>
    <row r="274" spans="1:13" ht="15" customHeight="1">
      <c r="A274" s="3">
        <v>273</v>
      </c>
      <c r="B274" s="4" t="s">
        <v>273</v>
      </c>
      <c r="C274" s="4" t="s">
        <v>675</v>
      </c>
      <c r="D274" s="4" t="s">
        <v>1060</v>
      </c>
      <c r="E274" s="3" t="str">
        <f t="shared" si="14"/>
        <v>인천광역시 서구 청마로</v>
      </c>
      <c r="F274" s="8">
        <v>1443403111489</v>
      </c>
      <c r="G274" s="6">
        <v>41324.685416666667</v>
      </c>
      <c r="H274" s="3">
        <v>10314350</v>
      </c>
      <c r="I274" s="3" t="s">
        <v>24</v>
      </c>
      <c r="J274" s="3" t="s">
        <v>95</v>
      </c>
      <c r="K274" s="6">
        <v>41332.259027777778</v>
      </c>
      <c r="L274" s="3" t="s">
        <v>31</v>
      </c>
      <c r="M274" s="3" t="s">
        <v>30</v>
      </c>
    </row>
    <row r="275" spans="1:13" ht="15" customHeight="1">
      <c r="A275" s="3">
        <v>274</v>
      </c>
      <c r="B275" s="4" t="s">
        <v>274</v>
      </c>
      <c r="C275" s="4" t="s">
        <v>676</v>
      </c>
      <c r="D275" s="4" t="s">
        <v>1061</v>
      </c>
      <c r="E275" s="3" t="str">
        <f t="shared" si="14"/>
        <v>인천광역시 서구 완정로</v>
      </c>
      <c r="F275" s="8">
        <v>1443403111491</v>
      </c>
      <c r="G275" s="6">
        <v>41324.685416666667</v>
      </c>
      <c r="H275" s="3">
        <v>10314350</v>
      </c>
      <c r="I275" s="3" t="s">
        <v>24</v>
      </c>
      <c r="J275" s="3" t="s">
        <v>95</v>
      </c>
      <c r="K275" s="6">
        <v>41332.259027777778</v>
      </c>
      <c r="L275" s="3" t="s">
        <v>31</v>
      </c>
      <c r="M275" s="3" t="s">
        <v>30</v>
      </c>
    </row>
    <row r="276" spans="1:13" ht="15" customHeight="1">
      <c r="A276" s="3">
        <v>275</v>
      </c>
      <c r="B276" s="4" t="s">
        <v>275</v>
      </c>
      <c r="C276" s="4" t="s">
        <v>677</v>
      </c>
      <c r="D276" s="4" t="s">
        <v>1062</v>
      </c>
      <c r="E276" s="3" t="str">
        <f t="shared" si="14"/>
        <v>인천광역시 서구 경서동</v>
      </c>
      <c r="F276" s="8">
        <v>1443403111493</v>
      </c>
      <c r="G276" s="6">
        <v>41324.685416666667</v>
      </c>
      <c r="H276" s="3">
        <v>10314350</v>
      </c>
      <c r="I276" s="3" t="s">
        <v>24</v>
      </c>
      <c r="J276" s="3" t="s">
        <v>95</v>
      </c>
      <c r="K276" s="6">
        <v>41332.261805555558</v>
      </c>
      <c r="L276" s="3" t="s">
        <v>31</v>
      </c>
      <c r="M276" s="3" t="s">
        <v>30</v>
      </c>
    </row>
    <row r="277" spans="1:13" ht="15" customHeight="1">
      <c r="A277" s="3">
        <v>276</v>
      </c>
      <c r="B277" s="4" t="s">
        <v>276</v>
      </c>
      <c r="C277" s="4" t="s">
        <v>678</v>
      </c>
      <c r="D277" s="4" t="s">
        <v>1063</v>
      </c>
      <c r="E277" s="3" t="str">
        <f t="shared" si="14"/>
        <v>인천광역시 서구 서달로</v>
      </c>
      <c r="F277" s="8">
        <v>1443403111494</v>
      </c>
      <c r="G277" s="6">
        <v>41324.685416666667</v>
      </c>
      <c r="H277" s="3">
        <v>10314350</v>
      </c>
      <c r="I277" s="3" t="s">
        <v>24</v>
      </c>
      <c r="J277" s="3" t="s">
        <v>95</v>
      </c>
      <c r="K277" s="6">
        <v>41332.268750000003</v>
      </c>
      <c r="L277" s="3" t="s">
        <v>31</v>
      </c>
      <c r="M277" s="3" t="s">
        <v>30</v>
      </c>
    </row>
    <row r="278" spans="1:13" ht="15" customHeight="1">
      <c r="A278" s="3">
        <v>277</v>
      </c>
      <c r="B278" s="4" t="s">
        <v>277</v>
      </c>
      <c r="C278" s="4" t="s">
        <v>679</v>
      </c>
      <c r="D278" s="4" t="s">
        <v>1064</v>
      </c>
      <c r="E278" s="3" t="str">
        <f t="shared" si="14"/>
        <v>인천광역시 서구 완정로</v>
      </c>
      <c r="F278" s="8">
        <v>1443403111495</v>
      </c>
      <c r="G278" s="6">
        <v>41324.685416666667</v>
      </c>
      <c r="H278" s="3">
        <v>10314350</v>
      </c>
      <c r="I278" s="3" t="s">
        <v>24</v>
      </c>
      <c r="J278" s="3" t="s">
        <v>95</v>
      </c>
      <c r="K278" s="6">
        <v>41332.259027777778</v>
      </c>
      <c r="L278" s="3" t="s">
        <v>31</v>
      </c>
      <c r="M278" s="3" t="s">
        <v>30</v>
      </c>
    </row>
    <row r="279" spans="1:13" ht="15" customHeight="1">
      <c r="A279" s="3">
        <v>278</v>
      </c>
      <c r="B279" s="4" t="s">
        <v>278</v>
      </c>
      <c r="C279" s="4" t="s">
        <v>680</v>
      </c>
      <c r="D279" s="4" t="s">
        <v>1065</v>
      </c>
      <c r="E279" s="3" t="str">
        <f t="shared" si="14"/>
        <v>인천광역시 남구 숭의동</v>
      </c>
      <c r="F279" s="8">
        <v>1443403111496</v>
      </c>
      <c r="G279" s="6">
        <v>41324.685416666667</v>
      </c>
      <c r="H279" s="3">
        <v>10314350</v>
      </c>
      <c r="I279" s="3" t="s">
        <v>24</v>
      </c>
      <c r="J279" s="3" t="s">
        <v>206</v>
      </c>
      <c r="K279" s="6">
        <v>41327.475694444445</v>
      </c>
      <c r="L279" s="3" t="s">
        <v>31</v>
      </c>
      <c r="M279" s="3" t="s">
        <v>8</v>
      </c>
    </row>
    <row r="280" spans="1:13" ht="15" customHeight="1">
      <c r="A280" s="3">
        <v>279</v>
      </c>
      <c r="B280" s="4" t="s">
        <v>279</v>
      </c>
      <c r="C280" s="4" t="s">
        <v>681</v>
      </c>
      <c r="D280" s="4" t="s">
        <v>1066</v>
      </c>
      <c r="E280" s="3" t="str">
        <f t="shared" si="14"/>
        <v>인천광역시 서구 여우재</v>
      </c>
      <c r="F280" s="8">
        <v>1443403111497</v>
      </c>
      <c r="G280" s="6">
        <v>41324.685416666667</v>
      </c>
      <c r="H280" s="3">
        <v>10314350</v>
      </c>
      <c r="I280" s="3" t="s">
        <v>24</v>
      </c>
      <c r="J280" s="3" t="s">
        <v>95</v>
      </c>
      <c r="K280" s="6">
        <v>41325.622916666667</v>
      </c>
      <c r="L280" s="3" t="s">
        <v>31</v>
      </c>
      <c r="M280" s="3" t="s">
        <v>8</v>
      </c>
    </row>
    <row r="281" spans="1:13" ht="15" customHeight="1">
      <c r="A281" s="3">
        <v>280</v>
      </c>
      <c r="B281" s="4" t="s">
        <v>280</v>
      </c>
      <c r="C281" s="4" t="s">
        <v>682</v>
      </c>
      <c r="D281" s="4" t="s">
        <v>1067</v>
      </c>
      <c r="E281" s="3" t="str">
        <f t="shared" si="14"/>
        <v>인천광역시 서구 고래울</v>
      </c>
      <c r="F281" s="8">
        <v>1443403111498</v>
      </c>
      <c r="G281" s="6">
        <v>41324.685416666667</v>
      </c>
      <c r="H281" s="3">
        <v>10314350</v>
      </c>
      <c r="I281" s="3" t="s">
        <v>24</v>
      </c>
      <c r="J281" s="3" t="s">
        <v>95</v>
      </c>
      <c r="K281" s="6">
        <v>41326.488194444442</v>
      </c>
      <c r="L281" s="3" t="s">
        <v>31</v>
      </c>
      <c r="M281" s="3" t="s">
        <v>8</v>
      </c>
    </row>
    <row r="282" spans="1:13" ht="15" customHeight="1">
      <c r="A282" s="3">
        <v>281</v>
      </c>
      <c r="B282" s="4" t="s">
        <v>281</v>
      </c>
      <c r="C282" s="4" t="s">
        <v>683</v>
      </c>
      <c r="D282" s="4" t="s">
        <v>1068</v>
      </c>
      <c r="E282" s="3" t="str">
        <f t="shared" si="14"/>
        <v>인천광역시 서구 가석로</v>
      </c>
      <c r="F282" s="8">
        <v>1443403111499</v>
      </c>
      <c r="G282" s="6">
        <v>41324.685416666667</v>
      </c>
      <c r="H282" s="3">
        <v>10314350</v>
      </c>
      <c r="I282" s="3" t="s">
        <v>24</v>
      </c>
      <c r="J282" s="3" t="s">
        <v>95</v>
      </c>
      <c r="K282" s="6">
        <v>41332.261805555558</v>
      </c>
      <c r="L282" s="3" t="s">
        <v>31</v>
      </c>
      <c r="M282" s="3" t="s">
        <v>30</v>
      </c>
    </row>
    <row r="283" spans="1:13" ht="15" customHeight="1">
      <c r="A283" s="3">
        <v>282</v>
      </c>
      <c r="B283" s="4" t="s">
        <v>282</v>
      </c>
      <c r="C283" s="4" t="s">
        <v>684</v>
      </c>
      <c r="D283" s="4" t="s">
        <v>1069</v>
      </c>
      <c r="E283" s="3" t="str">
        <f t="shared" si="14"/>
        <v>인천광역시 서구 가석로</v>
      </c>
      <c r="F283" s="8">
        <v>1443403111500</v>
      </c>
      <c r="G283" s="6">
        <v>41324.685416666667</v>
      </c>
      <c r="H283" s="3">
        <v>10314350</v>
      </c>
      <c r="I283" s="3" t="s">
        <v>24</v>
      </c>
      <c r="J283" s="3" t="s">
        <v>95</v>
      </c>
      <c r="K283" s="6">
        <v>41326.355555555558</v>
      </c>
      <c r="L283" s="3" t="s">
        <v>31</v>
      </c>
      <c r="M283" s="3" t="s">
        <v>8</v>
      </c>
    </row>
    <row r="284" spans="1:13" ht="15" customHeight="1">
      <c r="A284" s="3">
        <v>283</v>
      </c>
      <c r="B284" s="4" t="s">
        <v>283</v>
      </c>
      <c r="C284" s="4" t="s">
        <v>685</v>
      </c>
      <c r="D284" s="4" t="s">
        <v>1070</v>
      </c>
      <c r="E284" s="3" t="str">
        <f t="shared" si="14"/>
        <v>인천광역시 서구 가정로</v>
      </c>
      <c r="F284" s="8">
        <v>1443403111501</v>
      </c>
      <c r="G284" s="6">
        <v>41324.685416666667</v>
      </c>
      <c r="H284" s="3">
        <v>10314350</v>
      </c>
      <c r="I284" s="3" t="s">
        <v>24</v>
      </c>
      <c r="J284" s="3" t="s">
        <v>95</v>
      </c>
      <c r="K284" s="6">
        <v>41332.268750000003</v>
      </c>
      <c r="L284" s="3" t="s">
        <v>31</v>
      </c>
      <c r="M284" s="3" t="s">
        <v>30</v>
      </c>
    </row>
    <row r="285" spans="1:13" ht="15" customHeight="1">
      <c r="A285" s="3">
        <v>284</v>
      </c>
      <c r="B285" s="4" t="s">
        <v>285</v>
      </c>
      <c r="C285" s="4" t="s">
        <v>686</v>
      </c>
      <c r="D285" s="4" t="s">
        <v>1071</v>
      </c>
      <c r="E285" s="3" t="str">
        <f t="shared" si="14"/>
        <v xml:space="preserve">경기도 평택시 청북면 </v>
      </c>
      <c r="F285" s="8">
        <v>1443403111502</v>
      </c>
      <c r="G285" s="6">
        <v>41324.685416666667</v>
      </c>
      <c r="H285" s="3">
        <v>10314350</v>
      </c>
      <c r="I285" s="3" t="s">
        <v>24</v>
      </c>
      <c r="J285" s="3" t="s">
        <v>284</v>
      </c>
      <c r="K285" s="6">
        <v>41330.681250000001</v>
      </c>
      <c r="L285" s="3" t="s">
        <v>31</v>
      </c>
      <c r="M285" s="3" t="s">
        <v>30</v>
      </c>
    </row>
    <row r="286" spans="1:13" ht="15" customHeight="1">
      <c r="A286" s="3">
        <v>285</v>
      </c>
      <c r="B286" s="4" t="s">
        <v>286</v>
      </c>
      <c r="C286" s="4" t="s">
        <v>687</v>
      </c>
      <c r="D286" s="4" t="s">
        <v>1072</v>
      </c>
      <c r="E286" s="3" t="str">
        <f t="shared" si="14"/>
        <v>인천광역시 서구 가석로</v>
      </c>
      <c r="F286" s="8">
        <v>1443403111503</v>
      </c>
      <c r="G286" s="6">
        <v>41324.685416666667</v>
      </c>
      <c r="H286" s="3">
        <v>10314350</v>
      </c>
      <c r="I286" s="3" t="s">
        <v>24</v>
      </c>
      <c r="J286" s="3" t="s">
        <v>95</v>
      </c>
      <c r="K286" s="6">
        <v>41332.268750000003</v>
      </c>
      <c r="L286" s="3" t="s">
        <v>31</v>
      </c>
      <c r="M286" s="3" t="s">
        <v>30</v>
      </c>
    </row>
    <row r="287" spans="1:13" ht="15" customHeight="1">
      <c r="A287" s="3">
        <v>286</v>
      </c>
      <c r="B287" s="4" t="s">
        <v>287</v>
      </c>
      <c r="C287" s="4" t="s">
        <v>688</v>
      </c>
      <c r="D287" s="4" t="s">
        <v>1073</v>
      </c>
      <c r="E287" s="3" t="str">
        <f t="shared" si="14"/>
        <v>인천광역시 서구 가석로</v>
      </c>
      <c r="F287" s="8">
        <v>1443403111504</v>
      </c>
      <c r="G287" s="6">
        <v>41324.685416666667</v>
      </c>
      <c r="H287" s="3">
        <v>10314350</v>
      </c>
      <c r="I287" s="3" t="s">
        <v>24</v>
      </c>
      <c r="J287" s="3" t="s">
        <v>95</v>
      </c>
      <c r="K287" s="6">
        <v>41332.259027777778</v>
      </c>
      <c r="L287" s="3" t="s">
        <v>31</v>
      </c>
      <c r="M287" s="3" t="s">
        <v>30</v>
      </c>
    </row>
    <row r="288" spans="1:13" ht="15" customHeight="1">
      <c r="A288" s="3">
        <v>287</v>
      </c>
      <c r="B288" s="4" t="s">
        <v>288</v>
      </c>
      <c r="C288" s="4" t="s">
        <v>689</v>
      </c>
      <c r="D288" s="4" t="s">
        <v>1074</v>
      </c>
      <c r="E288" s="3" t="str">
        <f t="shared" si="14"/>
        <v>인천광역시 서구 봉수대</v>
      </c>
      <c r="F288" s="8">
        <v>1443403111505</v>
      </c>
      <c r="G288" s="6">
        <v>41324.685416666667</v>
      </c>
      <c r="H288" s="3">
        <v>10314350</v>
      </c>
      <c r="I288" s="3" t="s">
        <v>24</v>
      </c>
      <c r="J288" s="3" t="s">
        <v>95</v>
      </c>
      <c r="K288" s="6">
        <v>41331.676388888889</v>
      </c>
      <c r="L288" s="3" t="s">
        <v>31</v>
      </c>
      <c r="M288" s="3" t="s">
        <v>9</v>
      </c>
    </row>
    <row r="289" spans="1:13" ht="15" customHeight="1">
      <c r="A289" s="3">
        <v>288</v>
      </c>
      <c r="B289" s="4" t="s">
        <v>289</v>
      </c>
      <c r="C289" s="4" t="s">
        <v>690</v>
      </c>
      <c r="D289" s="4" t="s">
        <v>1075</v>
      </c>
      <c r="E289" s="3" t="str">
        <f t="shared" si="14"/>
        <v>인천광역시 서구 서달로</v>
      </c>
      <c r="F289" s="8">
        <v>1443403111506</v>
      </c>
      <c r="G289" s="6">
        <v>41324.685416666667</v>
      </c>
      <c r="H289" s="3">
        <v>10314350</v>
      </c>
      <c r="I289" s="3" t="s">
        <v>24</v>
      </c>
      <c r="J289" s="3" t="s">
        <v>95</v>
      </c>
      <c r="K289" s="6">
        <v>41332.259027777778</v>
      </c>
      <c r="L289" s="3" t="s">
        <v>31</v>
      </c>
      <c r="M289" s="3" t="s">
        <v>30</v>
      </c>
    </row>
    <row r="290" spans="1:13" ht="15" customHeight="1">
      <c r="A290" s="3">
        <v>289</v>
      </c>
      <c r="B290" s="4" t="s">
        <v>290</v>
      </c>
      <c r="C290" s="4" t="s">
        <v>691</v>
      </c>
      <c r="D290" s="4" t="s">
        <v>1076</v>
      </c>
      <c r="E290" s="3" t="str">
        <f t="shared" si="14"/>
        <v>인천광역시 서구 건지로</v>
      </c>
      <c r="F290" s="8">
        <v>1443403111508</v>
      </c>
      <c r="G290" s="6">
        <v>41324.685416666667</v>
      </c>
      <c r="H290" s="3">
        <v>10314350</v>
      </c>
      <c r="I290" s="3" t="s">
        <v>24</v>
      </c>
      <c r="J290" s="3" t="s">
        <v>95</v>
      </c>
      <c r="K290" s="6">
        <v>41332.261805555558</v>
      </c>
      <c r="L290" s="3" t="s">
        <v>31</v>
      </c>
      <c r="M290" s="3" t="s">
        <v>30</v>
      </c>
    </row>
    <row r="291" spans="1:13" ht="15" customHeight="1">
      <c r="A291" s="3">
        <v>290</v>
      </c>
      <c r="B291" s="4" t="s">
        <v>291</v>
      </c>
      <c r="C291" s="4" t="s">
        <v>692</v>
      </c>
      <c r="D291" s="4" t="s">
        <v>1077</v>
      </c>
      <c r="E291" s="3" t="str">
        <f t="shared" si="14"/>
        <v>인천광역시 서구 불로동</v>
      </c>
      <c r="F291" s="8">
        <v>1443403111510</v>
      </c>
      <c r="G291" s="6">
        <v>41324.685416666667</v>
      </c>
      <c r="H291" s="3">
        <v>10314350</v>
      </c>
      <c r="I291" s="3" t="s">
        <v>24</v>
      </c>
      <c r="J291" s="3" t="s">
        <v>95</v>
      </c>
      <c r="K291" s="6">
        <v>41326.6875</v>
      </c>
      <c r="L291" s="3" t="s">
        <v>31</v>
      </c>
      <c r="M291" s="3" t="s">
        <v>14</v>
      </c>
    </row>
    <row r="292" spans="1:13" ht="15" customHeight="1">
      <c r="A292" s="3">
        <v>291</v>
      </c>
      <c r="B292" s="4" t="s">
        <v>292</v>
      </c>
      <c r="C292" s="4" t="s">
        <v>693</v>
      </c>
      <c r="D292" s="4" t="s">
        <v>1078</v>
      </c>
      <c r="E292" s="3" t="str">
        <f t="shared" si="14"/>
        <v>인천광역시 서구 염곡로</v>
      </c>
      <c r="F292" s="8">
        <v>1443403111511</v>
      </c>
      <c r="G292" s="6">
        <v>41324.685416666667</v>
      </c>
      <c r="H292" s="3">
        <v>10314350</v>
      </c>
      <c r="I292" s="3" t="s">
        <v>24</v>
      </c>
      <c r="J292" s="3" t="s">
        <v>95</v>
      </c>
      <c r="K292" s="6">
        <v>41332.259027777778</v>
      </c>
      <c r="L292" s="3" t="s">
        <v>31</v>
      </c>
      <c r="M292" s="3" t="s">
        <v>30</v>
      </c>
    </row>
    <row r="293" spans="1:13" ht="15" customHeight="1">
      <c r="A293" s="3">
        <v>292</v>
      </c>
      <c r="B293" s="4" t="s">
        <v>293</v>
      </c>
      <c r="C293" s="4" t="s">
        <v>694</v>
      </c>
      <c r="D293" s="4" t="s">
        <v>1079</v>
      </c>
      <c r="E293" s="3" t="str">
        <f t="shared" si="14"/>
        <v>인천광역시 서구 청라루</v>
      </c>
      <c r="F293" s="8">
        <v>1443403111514</v>
      </c>
      <c r="G293" s="6">
        <v>41324.685416666667</v>
      </c>
      <c r="H293" s="3">
        <v>10314350</v>
      </c>
      <c r="I293" s="3" t="s">
        <v>24</v>
      </c>
      <c r="J293" s="3" t="s">
        <v>95</v>
      </c>
      <c r="K293" s="6">
        <v>41332.259027777778</v>
      </c>
      <c r="L293" s="3" t="s">
        <v>31</v>
      </c>
      <c r="M293" s="3" t="s">
        <v>30</v>
      </c>
    </row>
    <row r="294" spans="1:13" ht="15" customHeight="1">
      <c r="A294" s="3">
        <v>293</v>
      </c>
      <c r="B294" s="4" t="s">
        <v>294</v>
      </c>
      <c r="C294" s="4" t="s">
        <v>695</v>
      </c>
      <c r="D294" s="4" t="s">
        <v>1080</v>
      </c>
      <c r="E294" s="3" t="str">
        <f t="shared" si="14"/>
        <v>인천광역시 서구 서곶로</v>
      </c>
      <c r="F294" s="8">
        <v>1443403111516</v>
      </c>
      <c r="G294" s="6">
        <v>41324.685416666667</v>
      </c>
      <c r="H294" s="3">
        <v>10314350</v>
      </c>
      <c r="I294" s="3" t="s">
        <v>24</v>
      </c>
      <c r="J294" s="3" t="s">
        <v>95</v>
      </c>
      <c r="K294" s="6">
        <v>41333.602777777778</v>
      </c>
      <c r="L294" s="3" t="s">
        <v>31</v>
      </c>
      <c r="M294" s="3" t="s">
        <v>9</v>
      </c>
    </row>
    <row r="295" spans="1:13" ht="15" customHeight="1">
      <c r="A295" s="3">
        <v>294</v>
      </c>
      <c r="B295" s="4" t="s">
        <v>295</v>
      </c>
      <c r="C295" s="4" t="s">
        <v>696</v>
      </c>
      <c r="D295" s="4" t="s">
        <v>1081</v>
      </c>
      <c r="E295" s="3" t="str">
        <f t="shared" si="14"/>
        <v>인천광역시 서구 장고개</v>
      </c>
      <c r="F295" s="8">
        <v>1443403111517</v>
      </c>
      <c r="G295" s="6">
        <v>41324.685416666667</v>
      </c>
      <c r="H295" s="3">
        <v>10314350</v>
      </c>
      <c r="I295" s="3" t="s">
        <v>24</v>
      </c>
      <c r="J295" s="3" t="s">
        <v>95</v>
      </c>
      <c r="K295" s="6">
        <v>41332.261805555558</v>
      </c>
      <c r="L295" s="3" t="s">
        <v>31</v>
      </c>
      <c r="M295" s="3" t="s">
        <v>30</v>
      </c>
    </row>
    <row r="296" spans="1:13" ht="15" customHeight="1">
      <c r="A296" s="3">
        <v>295</v>
      </c>
      <c r="B296" s="4" t="s">
        <v>296</v>
      </c>
      <c r="C296" s="4" t="s">
        <v>697</v>
      </c>
      <c r="D296" s="4" t="s">
        <v>1082</v>
      </c>
      <c r="E296" s="3" t="str">
        <f t="shared" si="14"/>
        <v>인천광역시 서구 청라한</v>
      </c>
      <c r="F296" s="8">
        <v>1443403111518</v>
      </c>
      <c r="G296" s="6">
        <v>41324.685416666667</v>
      </c>
      <c r="H296" s="3">
        <v>10314350</v>
      </c>
      <c r="I296" s="3" t="s">
        <v>24</v>
      </c>
      <c r="J296" s="3" t="s">
        <v>95</v>
      </c>
      <c r="K296" s="6">
        <v>41332.259027777778</v>
      </c>
      <c r="L296" s="3" t="s">
        <v>31</v>
      </c>
      <c r="M296" s="3" t="s">
        <v>30</v>
      </c>
    </row>
    <row r="297" spans="1:13" ht="15" customHeight="1">
      <c r="A297" s="3">
        <v>296</v>
      </c>
      <c r="B297" s="4" t="s">
        <v>297</v>
      </c>
      <c r="C297" s="4" t="s">
        <v>698</v>
      </c>
      <c r="D297" s="4" t="s">
        <v>1083</v>
      </c>
      <c r="E297" s="3" t="str">
        <f t="shared" si="14"/>
        <v>인천광역시 서구 솔빛로</v>
      </c>
      <c r="F297" s="8">
        <v>1443403111519</v>
      </c>
      <c r="G297" s="6">
        <v>41324.685416666667</v>
      </c>
      <c r="H297" s="3">
        <v>10314350</v>
      </c>
      <c r="I297" s="3" t="s">
        <v>24</v>
      </c>
      <c r="J297" s="3" t="s">
        <v>95</v>
      </c>
      <c r="K297" s="6">
        <v>41332.261805555558</v>
      </c>
      <c r="L297" s="3" t="s">
        <v>31</v>
      </c>
      <c r="M297" s="3" t="s">
        <v>30</v>
      </c>
    </row>
    <row r="298" spans="1:13" ht="15" customHeight="1">
      <c r="A298" s="3">
        <v>297</v>
      </c>
      <c r="B298" s="4" t="s">
        <v>298</v>
      </c>
      <c r="C298" s="4" t="s">
        <v>699</v>
      </c>
      <c r="D298" s="4" t="s">
        <v>1084</v>
      </c>
      <c r="E298" s="3" t="str">
        <f t="shared" si="14"/>
        <v>인천광역시 서구 원적로</v>
      </c>
      <c r="F298" s="8">
        <v>1443403111521</v>
      </c>
      <c r="G298" s="6">
        <v>41324.685416666667</v>
      </c>
      <c r="H298" s="3">
        <v>10314350</v>
      </c>
      <c r="I298" s="3" t="s">
        <v>24</v>
      </c>
      <c r="J298" s="3" t="s">
        <v>95</v>
      </c>
      <c r="K298" s="6">
        <v>41332.261805555558</v>
      </c>
      <c r="L298" s="3" t="s">
        <v>31</v>
      </c>
      <c r="M298" s="3" t="s">
        <v>30</v>
      </c>
    </row>
    <row r="299" spans="1:13" ht="15" customHeight="1">
      <c r="A299" s="3">
        <v>298</v>
      </c>
      <c r="B299" s="4" t="s">
        <v>299</v>
      </c>
      <c r="C299" s="4" t="s">
        <v>700</v>
      </c>
      <c r="D299" s="4" t="s">
        <v>1085</v>
      </c>
      <c r="E299" s="3" t="str">
        <f t="shared" si="14"/>
        <v>인천광역시 서구 청마로</v>
      </c>
      <c r="F299" s="8">
        <v>1443403111522</v>
      </c>
      <c r="G299" s="6">
        <v>41324.685416666667</v>
      </c>
      <c r="H299" s="3">
        <v>10314350</v>
      </c>
      <c r="I299" s="3" t="s">
        <v>24</v>
      </c>
      <c r="J299" s="3" t="s">
        <v>95</v>
      </c>
      <c r="K299" s="6">
        <v>41326.631249999999</v>
      </c>
      <c r="L299" s="3" t="s">
        <v>31</v>
      </c>
      <c r="M299" s="3" t="s">
        <v>8</v>
      </c>
    </row>
    <row r="300" spans="1:13" ht="15" customHeight="1">
      <c r="A300" s="3">
        <v>299</v>
      </c>
      <c r="B300" s="4" t="s">
        <v>399</v>
      </c>
      <c r="C300" s="4" t="s">
        <v>701</v>
      </c>
      <c r="D300" s="4" t="s">
        <v>1086</v>
      </c>
      <c r="E300" s="3" t="str">
        <f t="shared" si="14"/>
        <v>인천광역시 서구 가좌동</v>
      </c>
      <c r="F300" s="8">
        <v>1443403111523</v>
      </c>
      <c r="G300" s="6">
        <v>41324.685416666667</v>
      </c>
      <c r="H300" s="3">
        <v>10314350</v>
      </c>
      <c r="I300" s="3" t="s">
        <v>24</v>
      </c>
      <c r="J300" s="3" t="s">
        <v>95</v>
      </c>
      <c r="K300" s="6">
        <v>41326.407638888886</v>
      </c>
      <c r="L300" s="3" t="s">
        <v>31</v>
      </c>
      <c r="M300" s="3" t="s">
        <v>8</v>
      </c>
    </row>
    <row r="301" spans="1:13" ht="15" customHeight="1">
      <c r="A301" s="3">
        <v>300</v>
      </c>
      <c r="B301" s="4" t="s">
        <v>300</v>
      </c>
      <c r="C301" s="4" t="s">
        <v>702</v>
      </c>
      <c r="D301" s="4" t="s">
        <v>1087</v>
      </c>
      <c r="E301" s="3" t="str">
        <f t="shared" si="14"/>
        <v>인천광역시 서구 건지로</v>
      </c>
      <c r="F301" s="8">
        <v>1443403111525</v>
      </c>
      <c r="G301" s="6">
        <v>41324.685416666667</v>
      </c>
      <c r="H301" s="3">
        <v>10314350</v>
      </c>
      <c r="I301" s="3" t="s">
        <v>24</v>
      </c>
      <c r="J301" s="3" t="s">
        <v>95</v>
      </c>
      <c r="K301" s="6">
        <v>41331.257638888892</v>
      </c>
      <c r="L301" s="3" t="s">
        <v>31</v>
      </c>
      <c r="M301" s="3" t="s">
        <v>30</v>
      </c>
    </row>
    <row r="302" spans="1:13" ht="15" customHeight="1">
      <c r="A302" s="3">
        <v>301</v>
      </c>
      <c r="B302" s="4" t="s">
        <v>301</v>
      </c>
      <c r="C302" s="4" t="s">
        <v>703</v>
      </c>
      <c r="D302" s="4" t="s">
        <v>1088</v>
      </c>
      <c r="E302" s="3" t="str">
        <f t="shared" si="14"/>
        <v>인천광역시 서구 건지로</v>
      </c>
      <c r="F302" s="8">
        <v>1443403111527</v>
      </c>
      <c r="G302" s="6">
        <v>41324.685416666667</v>
      </c>
      <c r="H302" s="3">
        <v>10314350</v>
      </c>
      <c r="I302" s="3" t="s">
        <v>24</v>
      </c>
      <c r="J302" s="3" t="s">
        <v>95</v>
      </c>
      <c r="K302" s="6">
        <v>41332.268750000003</v>
      </c>
      <c r="L302" s="3" t="s">
        <v>31</v>
      </c>
      <c r="M302" s="3" t="s">
        <v>30</v>
      </c>
    </row>
    <row r="303" spans="1:13" ht="15" customHeight="1">
      <c r="A303" s="3">
        <v>302</v>
      </c>
      <c r="B303" s="4" t="s">
        <v>302</v>
      </c>
      <c r="C303" s="4" t="s">
        <v>704</v>
      </c>
      <c r="D303" s="4" t="s">
        <v>1089</v>
      </c>
      <c r="E303" s="3" t="str">
        <f t="shared" si="14"/>
        <v>인천광역시 서구 완정로</v>
      </c>
      <c r="F303" s="8">
        <v>1443403111528</v>
      </c>
      <c r="G303" s="6">
        <v>41324.685416666667</v>
      </c>
      <c r="H303" s="3">
        <v>10314350</v>
      </c>
      <c r="I303" s="3" t="s">
        <v>24</v>
      </c>
      <c r="J303" s="3" t="s">
        <v>95</v>
      </c>
      <c r="K303" s="6">
        <v>41338.806250000001</v>
      </c>
      <c r="L303" s="3" t="s">
        <v>31</v>
      </c>
      <c r="M303" s="3" t="s">
        <v>9</v>
      </c>
    </row>
    <row r="304" spans="1:13" ht="15" customHeight="1">
      <c r="A304" s="3">
        <v>303</v>
      </c>
      <c r="B304" s="4" t="s">
        <v>303</v>
      </c>
      <c r="C304" s="4" t="s">
        <v>705</v>
      </c>
      <c r="D304" s="4" t="s">
        <v>1090</v>
      </c>
      <c r="E304" s="3" t="str">
        <f t="shared" si="14"/>
        <v>인천광역시 서구 봉화로</v>
      </c>
      <c r="F304" s="8">
        <v>1443403111529</v>
      </c>
      <c r="G304" s="6">
        <v>41324.685416666667</v>
      </c>
      <c r="H304" s="3">
        <v>10314350</v>
      </c>
      <c r="I304" s="3" t="s">
        <v>24</v>
      </c>
      <c r="J304" s="3" t="s">
        <v>95</v>
      </c>
      <c r="K304" s="6">
        <v>41332.259027777778</v>
      </c>
      <c r="L304" s="3" t="s">
        <v>31</v>
      </c>
      <c r="M304" s="3" t="s">
        <v>30</v>
      </c>
    </row>
    <row r="305" spans="1:13" ht="15" customHeight="1">
      <c r="A305" s="3">
        <v>304</v>
      </c>
      <c r="B305" s="4" t="s">
        <v>304</v>
      </c>
      <c r="C305" s="4" t="s">
        <v>706</v>
      </c>
      <c r="D305" s="4" t="s">
        <v>1091</v>
      </c>
      <c r="E305" s="3" t="str">
        <f t="shared" si="14"/>
        <v>인천광역시 서구 검단로</v>
      </c>
      <c r="F305" s="8">
        <v>1443403111531</v>
      </c>
      <c r="G305" s="6">
        <v>41324.685416666667</v>
      </c>
      <c r="H305" s="3">
        <v>10314350</v>
      </c>
      <c r="I305" s="3" t="s">
        <v>24</v>
      </c>
      <c r="J305" s="3" t="s">
        <v>95</v>
      </c>
      <c r="K305" s="6">
        <v>41332.259027777778</v>
      </c>
      <c r="L305" s="3" t="s">
        <v>31</v>
      </c>
      <c r="M305" s="3" t="s">
        <v>30</v>
      </c>
    </row>
    <row r="306" spans="1:13" ht="15" customHeight="1">
      <c r="A306" s="3">
        <v>305</v>
      </c>
      <c r="B306" s="4" t="s">
        <v>305</v>
      </c>
      <c r="C306" s="4" t="s">
        <v>707</v>
      </c>
      <c r="D306" s="4" t="s">
        <v>1092</v>
      </c>
      <c r="E306" s="3" t="str">
        <f>LEFT(D306,13)</f>
        <v xml:space="preserve">인천광역시 서구 경서동 </v>
      </c>
      <c r="F306" s="8">
        <v>1443403111532</v>
      </c>
      <c r="G306" s="6">
        <v>41324.685416666667</v>
      </c>
      <c r="H306" s="3">
        <v>10314350</v>
      </c>
      <c r="I306" s="3" t="s">
        <v>24</v>
      </c>
      <c r="J306" s="3" t="s">
        <v>95</v>
      </c>
      <c r="K306" s="6">
        <v>41332.261805555558</v>
      </c>
      <c r="L306" s="3" t="s">
        <v>31</v>
      </c>
      <c r="M306" s="3" t="s">
        <v>30</v>
      </c>
    </row>
    <row r="307" spans="1:13" ht="15" customHeight="1">
      <c r="A307" s="3">
        <v>306</v>
      </c>
      <c r="B307" s="4" t="s">
        <v>306</v>
      </c>
      <c r="C307" s="4" t="s">
        <v>708</v>
      </c>
      <c r="D307" s="4" t="s">
        <v>1093</v>
      </c>
      <c r="E307" s="3" t="str">
        <f t="shared" ref="E307:E315" si="15">LEFT(D307,12)</f>
        <v>인천광역시 서구 승학로</v>
      </c>
      <c r="F307" s="8">
        <v>1443403111534</v>
      </c>
      <c r="G307" s="6">
        <v>41324.685416666667</v>
      </c>
      <c r="H307" s="3">
        <v>10314350</v>
      </c>
      <c r="I307" s="3" t="s">
        <v>24</v>
      </c>
      <c r="J307" s="3" t="s">
        <v>95</v>
      </c>
      <c r="K307" s="6">
        <v>41332.268750000003</v>
      </c>
      <c r="L307" s="3" t="s">
        <v>31</v>
      </c>
      <c r="M307" s="3" t="s">
        <v>30</v>
      </c>
    </row>
    <row r="308" spans="1:13" ht="15" customHeight="1">
      <c r="A308" s="3">
        <v>307</v>
      </c>
      <c r="B308" s="4" t="s">
        <v>402</v>
      </c>
      <c r="C308" s="4" t="s">
        <v>709</v>
      </c>
      <c r="D308" s="4" t="s">
        <v>1094</v>
      </c>
      <c r="E308" s="3" t="str">
        <f t="shared" si="15"/>
        <v>인천광역시 서구 탁옥로</v>
      </c>
      <c r="F308" s="8">
        <v>1443403111536</v>
      </c>
      <c r="G308" s="6">
        <v>41324.685416666667</v>
      </c>
      <c r="H308" s="3">
        <v>10314350</v>
      </c>
      <c r="I308" s="3" t="s">
        <v>24</v>
      </c>
      <c r="J308" s="3" t="s">
        <v>95</v>
      </c>
      <c r="K308" s="6">
        <v>41332.268750000003</v>
      </c>
      <c r="L308" s="3" t="s">
        <v>31</v>
      </c>
      <c r="M308" s="3" t="s">
        <v>30</v>
      </c>
    </row>
    <row r="309" spans="1:13" ht="15" customHeight="1">
      <c r="A309" s="3">
        <v>308</v>
      </c>
      <c r="B309" s="4" t="s">
        <v>307</v>
      </c>
      <c r="C309" s="4" t="s">
        <v>710</v>
      </c>
      <c r="D309" s="4" t="s">
        <v>1095</v>
      </c>
      <c r="E309" s="3" t="str">
        <f t="shared" si="15"/>
        <v>인천광역시 서구 완정로</v>
      </c>
      <c r="F309" s="8">
        <v>1443403111537</v>
      </c>
      <c r="G309" s="6">
        <v>41324.685416666667</v>
      </c>
      <c r="H309" s="3">
        <v>10314350</v>
      </c>
      <c r="I309" s="3" t="s">
        <v>24</v>
      </c>
      <c r="J309" s="3" t="s">
        <v>95</v>
      </c>
      <c r="K309" s="6">
        <v>41326.634027777778</v>
      </c>
      <c r="L309" s="3" t="s">
        <v>31</v>
      </c>
      <c r="M309" s="3" t="s">
        <v>12</v>
      </c>
    </row>
    <row r="310" spans="1:13" ht="15" customHeight="1">
      <c r="A310" s="3">
        <v>309</v>
      </c>
      <c r="B310" s="4" t="s">
        <v>308</v>
      </c>
      <c r="C310" s="4" t="s">
        <v>711</v>
      </c>
      <c r="D310" s="4" t="s">
        <v>1096</v>
      </c>
      <c r="E310" s="3" t="str">
        <f t="shared" si="15"/>
        <v>인천광역시 서구 건지로</v>
      </c>
      <c r="F310" s="8">
        <v>1443403111538</v>
      </c>
      <c r="G310" s="6">
        <v>41324.685416666667</v>
      </c>
      <c r="H310" s="3">
        <v>10314350</v>
      </c>
      <c r="I310" s="3" t="s">
        <v>24</v>
      </c>
      <c r="J310" s="3" t="s">
        <v>95</v>
      </c>
      <c r="K310" s="6">
        <v>41332.261805555558</v>
      </c>
      <c r="L310" s="3" t="s">
        <v>31</v>
      </c>
      <c r="M310" s="3" t="s">
        <v>30</v>
      </c>
    </row>
    <row r="311" spans="1:13" ht="15" customHeight="1">
      <c r="A311" s="3">
        <v>310</v>
      </c>
      <c r="B311" s="4" t="s">
        <v>309</v>
      </c>
      <c r="C311" s="4" t="s">
        <v>712</v>
      </c>
      <c r="D311" s="4" t="s">
        <v>1097</v>
      </c>
      <c r="E311" s="3" t="str">
        <f t="shared" si="15"/>
        <v>인천광역시 서구 승학로</v>
      </c>
      <c r="F311" s="8">
        <v>1443403111540</v>
      </c>
      <c r="G311" s="6">
        <v>41324.685416666667</v>
      </c>
      <c r="H311" s="3">
        <v>10314350</v>
      </c>
      <c r="I311" s="3" t="s">
        <v>24</v>
      </c>
      <c r="J311" s="3" t="s">
        <v>95</v>
      </c>
      <c r="K311" s="6">
        <v>41333.253472222219</v>
      </c>
      <c r="L311" s="3" t="s">
        <v>31</v>
      </c>
      <c r="M311" s="3" t="s">
        <v>30</v>
      </c>
    </row>
    <row r="312" spans="1:13" ht="15" customHeight="1">
      <c r="A312" s="3">
        <v>311</v>
      </c>
      <c r="B312" s="4" t="s">
        <v>310</v>
      </c>
      <c r="C312" s="4" t="s">
        <v>713</v>
      </c>
      <c r="D312" s="4" t="s">
        <v>1098</v>
      </c>
      <c r="E312" s="3" t="str">
        <f t="shared" si="15"/>
        <v>인천광역시 서구 석남로</v>
      </c>
      <c r="F312" s="8">
        <v>1443403111541</v>
      </c>
      <c r="G312" s="6">
        <v>41324.685416666667</v>
      </c>
      <c r="H312" s="3">
        <v>10314350</v>
      </c>
      <c r="I312" s="3" t="s">
        <v>24</v>
      </c>
      <c r="J312" s="3" t="s">
        <v>95</v>
      </c>
      <c r="K312" s="6">
        <v>41332.261805555558</v>
      </c>
      <c r="L312" s="3" t="s">
        <v>31</v>
      </c>
      <c r="M312" s="3" t="s">
        <v>30</v>
      </c>
    </row>
    <row r="313" spans="1:13" ht="15" customHeight="1">
      <c r="A313" s="3">
        <v>312</v>
      </c>
      <c r="B313" s="4" t="s">
        <v>311</v>
      </c>
      <c r="C313" s="4" t="s">
        <v>714</v>
      </c>
      <c r="D313" s="4" t="s">
        <v>1099</v>
      </c>
      <c r="E313" s="3" t="str">
        <f t="shared" si="15"/>
        <v>인천광역시 서구 가정로</v>
      </c>
      <c r="F313" s="8">
        <v>1443403111543</v>
      </c>
      <c r="G313" s="6">
        <v>41324.685416666667</v>
      </c>
      <c r="H313" s="3">
        <v>10314350</v>
      </c>
      <c r="I313" s="3" t="s">
        <v>24</v>
      </c>
      <c r="J313" s="3" t="s">
        <v>95</v>
      </c>
      <c r="K313" s="6">
        <v>41332.261805555558</v>
      </c>
      <c r="L313" s="3" t="s">
        <v>31</v>
      </c>
      <c r="M313" s="3" t="s">
        <v>30</v>
      </c>
    </row>
    <row r="314" spans="1:13" ht="15" customHeight="1">
      <c r="A314" s="3">
        <v>313</v>
      </c>
      <c r="B314" s="4" t="s">
        <v>312</v>
      </c>
      <c r="C314" s="4" t="s">
        <v>715</v>
      </c>
      <c r="D314" s="4" t="s">
        <v>1100</v>
      </c>
      <c r="E314" s="3" t="str">
        <f t="shared" si="15"/>
        <v>인천광역시 서구 경명대</v>
      </c>
      <c r="F314" s="8">
        <v>1443403111544</v>
      </c>
      <c r="G314" s="6">
        <v>41324.685416666667</v>
      </c>
      <c r="H314" s="3">
        <v>10314350</v>
      </c>
      <c r="I314" s="3" t="s">
        <v>24</v>
      </c>
      <c r="J314" s="3" t="s">
        <v>95</v>
      </c>
      <c r="K314" s="6">
        <v>41332.261805555558</v>
      </c>
      <c r="L314" s="3" t="s">
        <v>31</v>
      </c>
      <c r="M314" s="3" t="s">
        <v>30</v>
      </c>
    </row>
    <row r="315" spans="1:13" ht="15" customHeight="1">
      <c r="A315" s="3">
        <v>314</v>
      </c>
      <c r="B315" s="4" t="s">
        <v>313</v>
      </c>
      <c r="C315" s="4" t="s">
        <v>716</v>
      </c>
      <c r="D315" s="4" t="s">
        <v>1101</v>
      </c>
      <c r="E315" s="3" t="str">
        <f t="shared" si="15"/>
        <v>인천광역시 서구 경서동</v>
      </c>
      <c r="F315" s="8">
        <v>1443403111545</v>
      </c>
      <c r="G315" s="6">
        <v>41324.685416666667</v>
      </c>
      <c r="H315" s="3">
        <v>10314350</v>
      </c>
      <c r="I315" s="3" t="s">
        <v>24</v>
      </c>
      <c r="J315" s="3" t="s">
        <v>95</v>
      </c>
      <c r="K315" s="6">
        <v>41332.259027777778</v>
      </c>
      <c r="L315" s="3" t="s">
        <v>31</v>
      </c>
      <c r="M315" s="3" t="s">
        <v>30</v>
      </c>
    </row>
    <row r="316" spans="1:13" ht="15" customHeight="1">
      <c r="A316" s="3">
        <v>315</v>
      </c>
      <c r="B316" s="4" t="s">
        <v>314</v>
      </c>
      <c r="C316" s="4" t="s">
        <v>717</v>
      </c>
      <c r="D316" s="4" t="s">
        <v>1102</v>
      </c>
      <c r="E316" s="3" t="str">
        <f>LEFT(D316,13)</f>
        <v>인천광역시 서구 청라커낼</v>
      </c>
      <c r="F316" s="8">
        <v>1443403111546</v>
      </c>
      <c r="G316" s="6">
        <v>41324.685416666667</v>
      </c>
      <c r="H316" s="3">
        <v>10314350</v>
      </c>
      <c r="I316" s="3" t="s">
        <v>24</v>
      </c>
      <c r="J316" s="3" t="s">
        <v>95</v>
      </c>
      <c r="K316" s="6">
        <v>41332.261805555558</v>
      </c>
      <c r="L316" s="3" t="s">
        <v>31</v>
      </c>
      <c r="M316" s="3" t="s">
        <v>30</v>
      </c>
    </row>
    <row r="317" spans="1:13" ht="15" customHeight="1">
      <c r="A317" s="3">
        <v>316</v>
      </c>
      <c r="B317" s="4" t="s">
        <v>315</v>
      </c>
      <c r="C317" s="4" t="s">
        <v>718</v>
      </c>
      <c r="D317" s="4" t="s">
        <v>1103</v>
      </c>
      <c r="E317" s="3" t="str">
        <f>LEFT(D317,14)</f>
        <v>인천광역시 서구 염곡로26</v>
      </c>
      <c r="F317" s="8">
        <v>1443403111548</v>
      </c>
      <c r="G317" s="6">
        <v>41324.685416666667</v>
      </c>
      <c r="H317" s="3">
        <v>10314350</v>
      </c>
      <c r="I317" s="3" t="s">
        <v>24</v>
      </c>
      <c r="J317" s="3" t="s">
        <v>95</v>
      </c>
      <c r="K317" s="6">
        <v>41332.261805555558</v>
      </c>
      <c r="L317" s="3" t="s">
        <v>31</v>
      </c>
      <c r="M317" s="3" t="s">
        <v>30</v>
      </c>
    </row>
    <row r="318" spans="1:13" ht="15" customHeight="1">
      <c r="A318" s="3">
        <v>317</v>
      </c>
      <c r="B318" s="4" t="s">
        <v>293</v>
      </c>
      <c r="C318" s="4" t="s">
        <v>719</v>
      </c>
      <c r="D318" s="4" t="s">
        <v>1079</v>
      </c>
      <c r="E318" s="3" t="str">
        <f>LEFT(D318,12)</f>
        <v>인천광역시 서구 청라루</v>
      </c>
      <c r="F318" s="8">
        <v>1443403111549</v>
      </c>
      <c r="G318" s="6">
        <v>41324.685416666667</v>
      </c>
      <c r="H318" s="3">
        <v>10314350</v>
      </c>
      <c r="I318" s="3" t="s">
        <v>24</v>
      </c>
      <c r="J318" s="3" t="s">
        <v>95</v>
      </c>
      <c r="K318" s="6">
        <v>41332.259027777778</v>
      </c>
      <c r="L318" s="3" t="s">
        <v>31</v>
      </c>
      <c r="M318" s="3" t="s">
        <v>30</v>
      </c>
    </row>
    <row r="319" spans="1:13" ht="15" customHeight="1">
      <c r="A319" s="3">
        <v>318</v>
      </c>
      <c r="B319" s="4" t="s">
        <v>316</v>
      </c>
      <c r="C319" s="4" t="s">
        <v>720</v>
      </c>
      <c r="D319" s="4" t="s">
        <v>1104</v>
      </c>
      <c r="E319" s="3" t="str">
        <f>LEFT(D319,12)</f>
        <v>인천광역시 서구 서달로</v>
      </c>
      <c r="F319" s="8">
        <v>1443403111550</v>
      </c>
      <c r="G319" s="6">
        <v>41324.685416666667</v>
      </c>
      <c r="H319" s="3">
        <v>10314350</v>
      </c>
      <c r="I319" s="3" t="s">
        <v>24</v>
      </c>
      <c r="J319" s="3" t="s">
        <v>95</v>
      </c>
      <c r="K319" s="6">
        <v>41332.268750000003</v>
      </c>
      <c r="L319" s="3" t="s">
        <v>31</v>
      </c>
      <c r="M319" s="3" t="s">
        <v>30</v>
      </c>
    </row>
    <row r="320" spans="1:13" ht="15" customHeight="1">
      <c r="A320" s="3">
        <v>319</v>
      </c>
      <c r="B320" s="4" t="s">
        <v>317</v>
      </c>
      <c r="C320" s="4" t="s">
        <v>721</v>
      </c>
      <c r="D320" s="4" t="s">
        <v>1105</v>
      </c>
      <c r="E320" s="3" t="str">
        <f>LEFT(D320,13)</f>
        <v xml:space="preserve">인천광역시 서구 오동로 </v>
      </c>
      <c r="F320" s="8">
        <v>1443403111553</v>
      </c>
      <c r="G320" s="6">
        <v>41324.685416666667</v>
      </c>
      <c r="H320" s="3">
        <v>10314350</v>
      </c>
      <c r="I320" s="3" t="s">
        <v>24</v>
      </c>
      <c r="J320" s="3" t="s">
        <v>95</v>
      </c>
      <c r="K320" s="6">
        <v>41332.259027777778</v>
      </c>
      <c r="L320" s="3" t="s">
        <v>31</v>
      </c>
      <c r="M320" s="3" t="s">
        <v>30</v>
      </c>
    </row>
    <row r="321" spans="1:13" ht="15" customHeight="1">
      <c r="A321" s="3">
        <v>320</v>
      </c>
      <c r="B321" s="4" t="s">
        <v>318</v>
      </c>
      <c r="C321" s="4" t="s">
        <v>722</v>
      </c>
      <c r="D321" s="4" t="s">
        <v>1106</v>
      </c>
      <c r="E321" s="3" t="str">
        <f>LEFT(D321,12)</f>
        <v>인천광역시 서구 건지로</v>
      </c>
      <c r="F321" s="8">
        <v>1443403111555</v>
      </c>
      <c r="G321" s="6">
        <v>41324.685416666667</v>
      </c>
      <c r="H321" s="3">
        <v>10314350</v>
      </c>
      <c r="I321" s="3" t="s">
        <v>24</v>
      </c>
      <c r="J321" s="3" t="s">
        <v>95</v>
      </c>
      <c r="K321" s="6">
        <v>41332.268750000003</v>
      </c>
      <c r="L321" s="3" t="s">
        <v>31</v>
      </c>
      <c r="M321" s="3" t="s">
        <v>30</v>
      </c>
    </row>
    <row r="322" spans="1:13" ht="15" customHeight="1">
      <c r="A322" s="3">
        <v>321</v>
      </c>
      <c r="B322" s="4" t="s">
        <v>319</v>
      </c>
      <c r="C322" s="4" t="s">
        <v>723</v>
      </c>
      <c r="D322" s="4" t="s">
        <v>1107</v>
      </c>
      <c r="E322" s="3" t="str">
        <f>LEFT(D322,12)</f>
        <v>인천광역시 서구 서달로</v>
      </c>
      <c r="F322" s="8">
        <v>1443403111559</v>
      </c>
      <c r="G322" s="6">
        <v>41324.685416666667</v>
      </c>
      <c r="H322" s="3">
        <v>10314350</v>
      </c>
      <c r="I322" s="3" t="s">
        <v>24</v>
      </c>
      <c r="J322" s="3" t="s">
        <v>95</v>
      </c>
      <c r="K322" s="6">
        <v>41332.268750000003</v>
      </c>
      <c r="L322" s="3" t="s">
        <v>31</v>
      </c>
      <c r="M322" s="3" t="s">
        <v>30</v>
      </c>
    </row>
    <row r="323" spans="1:13" ht="15" customHeight="1">
      <c r="A323" s="3">
        <v>322</v>
      </c>
      <c r="B323" s="4" t="s">
        <v>320</v>
      </c>
      <c r="C323" s="4" t="s">
        <v>724</v>
      </c>
      <c r="D323" s="4" t="s">
        <v>1108</v>
      </c>
      <c r="E323" s="3" t="str">
        <f>LEFT(D323,14)</f>
        <v>인천광역시 서구 서달로20</v>
      </c>
      <c r="F323" s="8">
        <v>1443403111561</v>
      </c>
      <c r="G323" s="6">
        <v>41324.685416666667</v>
      </c>
      <c r="H323" s="3">
        <v>10314350</v>
      </c>
      <c r="I323" s="3" t="s">
        <v>24</v>
      </c>
      <c r="J323" s="3" t="s">
        <v>95</v>
      </c>
      <c r="K323" s="6">
        <v>41332.261805555558</v>
      </c>
      <c r="L323" s="3" t="s">
        <v>31</v>
      </c>
      <c r="M323" s="3" t="s">
        <v>30</v>
      </c>
    </row>
    <row r="324" spans="1:13" ht="15" customHeight="1">
      <c r="A324" s="3">
        <v>323</v>
      </c>
      <c r="B324" s="4" t="s">
        <v>321</v>
      </c>
      <c r="C324" s="4" t="s">
        <v>725</v>
      </c>
      <c r="D324" s="4" t="s">
        <v>1109</v>
      </c>
      <c r="E324" s="3" t="str">
        <f t="shared" ref="E324:E335" si="16">LEFT(D324,12)</f>
        <v>인천광역시 서구 원창로</v>
      </c>
      <c r="F324" s="8">
        <v>1443403111562</v>
      </c>
      <c r="G324" s="6">
        <v>41324.685416666667</v>
      </c>
      <c r="H324" s="3">
        <v>10314350</v>
      </c>
      <c r="I324" s="3" t="s">
        <v>24</v>
      </c>
      <c r="J324" s="3" t="s">
        <v>95</v>
      </c>
      <c r="K324" s="6">
        <v>41332.259027777778</v>
      </c>
      <c r="L324" s="3" t="s">
        <v>31</v>
      </c>
      <c r="M324" s="3" t="s">
        <v>30</v>
      </c>
    </row>
    <row r="325" spans="1:13" ht="15" customHeight="1">
      <c r="A325" s="3">
        <v>324</v>
      </c>
      <c r="B325" s="4" t="s">
        <v>322</v>
      </c>
      <c r="C325" s="4" t="s">
        <v>726</v>
      </c>
      <c r="D325" s="4" t="s">
        <v>1110</v>
      </c>
      <c r="E325" s="3" t="str">
        <f t="shared" si="16"/>
        <v>인천광역시 서구 검단로</v>
      </c>
      <c r="F325" s="8">
        <v>1443403111565</v>
      </c>
      <c r="G325" s="6">
        <v>41324.685416666667</v>
      </c>
      <c r="H325" s="3">
        <v>10314350</v>
      </c>
      <c r="I325" s="3" t="s">
        <v>24</v>
      </c>
      <c r="J325" s="3" t="s">
        <v>95</v>
      </c>
      <c r="K325" s="6">
        <v>41337.629166666666</v>
      </c>
      <c r="L325" s="3" t="s">
        <v>31</v>
      </c>
      <c r="M325" s="3" t="s">
        <v>9</v>
      </c>
    </row>
    <row r="326" spans="1:13" ht="15" customHeight="1">
      <c r="A326" s="3">
        <v>325</v>
      </c>
      <c r="B326" s="4" t="s">
        <v>323</v>
      </c>
      <c r="C326" s="4" t="s">
        <v>727</v>
      </c>
      <c r="D326" s="4" t="s">
        <v>1111</v>
      </c>
      <c r="E326" s="3" t="str">
        <f t="shared" si="16"/>
        <v>인천광역시 서구 고산로</v>
      </c>
      <c r="F326" s="8">
        <v>1443403111566</v>
      </c>
      <c r="G326" s="6">
        <v>41324.685416666667</v>
      </c>
      <c r="H326" s="3">
        <v>10314350</v>
      </c>
      <c r="I326" s="3" t="s">
        <v>24</v>
      </c>
      <c r="J326" s="3" t="s">
        <v>95</v>
      </c>
      <c r="K326" s="6">
        <v>41332.259027777778</v>
      </c>
      <c r="L326" s="3" t="s">
        <v>31</v>
      </c>
      <c r="M326" s="3" t="s">
        <v>30</v>
      </c>
    </row>
    <row r="327" spans="1:13" ht="15" customHeight="1">
      <c r="A327" s="3">
        <v>326</v>
      </c>
      <c r="B327" s="4" t="s">
        <v>324</v>
      </c>
      <c r="C327" s="4" t="s">
        <v>728</v>
      </c>
      <c r="D327" s="4" t="s">
        <v>1112</v>
      </c>
      <c r="E327" s="3" t="str">
        <f t="shared" si="16"/>
        <v>인천광역시 서구 경서동</v>
      </c>
      <c r="F327" s="8">
        <v>1443403111567</v>
      </c>
      <c r="G327" s="6">
        <v>41324.685416666667</v>
      </c>
      <c r="H327" s="3">
        <v>10314350</v>
      </c>
      <c r="I327" s="3" t="s">
        <v>24</v>
      </c>
      <c r="J327" s="3" t="s">
        <v>95</v>
      </c>
      <c r="K327" s="6">
        <v>41332.261805555558</v>
      </c>
      <c r="L327" s="3" t="s">
        <v>31</v>
      </c>
      <c r="M327" s="3" t="s">
        <v>30</v>
      </c>
    </row>
    <row r="328" spans="1:13" ht="15" customHeight="1">
      <c r="A328" s="3">
        <v>327</v>
      </c>
      <c r="B328" s="4" t="s">
        <v>325</v>
      </c>
      <c r="C328" s="4" t="s">
        <v>729</v>
      </c>
      <c r="D328" s="4" t="s">
        <v>1113</v>
      </c>
      <c r="E328" s="3" t="str">
        <f t="shared" si="16"/>
        <v>인천광역시 서구 청마로</v>
      </c>
      <c r="F328" s="8">
        <v>1443403111571</v>
      </c>
      <c r="G328" s="6">
        <v>41324.685416666667</v>
      </c>
      <c r="H328" s="3">
        <v>10314350</v>
      </c>
      <c r="I328" s="3" t="s">
        <v>24</v>
      </c>
      <c r="J328" s="3" t="s">
        <v>95</v>
      </c>
      <c r="K328" s="6">
        <v>41332.259027777778</v>
      </c>
      <c r="L328" s="3" t="s">
        <v>31</v>
      </c>
      <c r="M328" s="3" t="s">
        <v>30</v>
      </c>
    </row>
    <row r="329" spans="1:13" ht="15" customHeight="1">
      <c r="A329" s="3">
        <v>328</v>
      </c>
      <c r="B329" s="4" t="s">
        <v>326</v>
      </c>
      <c r="C329" s="4" t="s">
        <v>730</v>
      </c>
      <c r="D329" s="4" t="s">
        <v>1114</v>
      </c>
      <c r="E329" s="3" t="str">
        <f t="shared" si="16"/>
        <v>인천광역시 서구 경서동</v>
      </c>
      <c r="F329" s="8">
        <v>1443403111573</v>
      </c>
      <c r="G329" s="6">
        <v>41324.685416666667</v>
      </c>
      <c r="H329" s="3">
        <v>10314350</v>
      </c>
      <c r="I329" s="3" t="s">
        <v>24</v>
      </c>
      <c r="J329" s="3" t="s">
        <v>95</v>
      </c>
      <c r="K329" s="6">
        <v>41332.261805555558</v>
      </c>
      <c r="L329" s="3" t="s">
        <v>31</v>
      </c>
      <c r="M329" s="3" t="s">
        <v>30</v>
      </c>
    </row>
    <row r="330" spans="1:13" ht="15" customHeight="1">
      <c r="A330" s="3">
        <v>329</v>
      </c>
      <c r="B330" s="4" t="s">
        <v>327</v>
      </c>
      <c r="C330" s="4" t="s">
        <v>731</v>
      </c>
      <c r="D330" s="4" t="s">
        <v>1115</v>
      </c>
      <c r="E330" s="3" t="str">
        <f t="shared" si="16"/>
        <v>인천광역시 서구 가현로</v>
      </c>
      <c r="F330" s="8">
        <v>1443403111574</v>
      </c>
      <c r="G330" s="6">
        <v>41324.685416666667</v>
      </c>
      <c r="H330" s="3">
        <v>10314350</v>
      </c>
      <c r="I330" s="3" t="s">
        <v>24</v>
      </c>
      <c r="J330" s="3" t="s">
        <v>95</v>
      </c>
      <c r="K330" s="6">
        <v>41338.816666666666</v>
      </c>
      <c r="L330" s="3" t="s">
        <v>31</v>
      </c>
      <c r="M330" s="3" t="s">
        <v>8</v>
      </c>
    </row>
    <row r="331" spans="1:13" ht="15" customHeight="1">
      <c r="A331" s="3">
        <v>330</v>
      </c>
      <c r="B331" s="4" t="s">
        <v>328</v>
      </c>
      <c r="C331" s="4" t="s">
        <v>732</v>
      </c>
      <c r="D331" s="4" t="s">
        <v>1116</v>
      </c>
      <c r="E331" s="3" t="str">
        <f t="shared" si="16"/>
        <v>인천광역시 서구 원적로</v>
      </c>
      <c r="F331" s="8">
        <v>1443403111578</v>
      </c>
      <c r="G331" s="6">
        <v>41324.685416666667</v>
      </c>
      <c r="H331" s="3">
        <v>10314350</v>
      </c>
      <c r="I331" s="3" t="s">
        <v>24</v>
      </c>
      <c r="J331" s="3" t="s">
        <v>95</v>
      </c>
      <c r="K331" s="6">
        <v>41332.268750000003</v>
      </c>
      <c r="L331" s="3" t="s">
        <v>31</v>
      </c>
      <c r="M331" s="3" t="s">
        <v>30</v>
      </c>
    </row>
    <row r="332" spans="1:13" ht="15" customHeight="1">
      <c r="A332" s="3">
        <v>331</v>
      </c>
      <c r="B332" s="4" t="s">
        <v>329</v>
      </c>
      <c r="C332" s="4" t="s">
        <v>733</v>
      </c>
      <c r="D332" s="4" t="s">
        <v>1117</v>
      </c>
      <c r="E332" s="3" t="str">
        <f t="shared" si="16"/>
        <v>인천광역시 서구 승학로</v>
      </c>
      <c r="F332" s="8">
        <v>1443403111580</v>
      </c>
      <c r="G332" s="6">
        <v>41324.685416666667</v>
      </c>
      <c r="H332" s="3">
        <v>10314350</v>
      </c>
      <c r="I332" s="3" t="s">
        <v>24</v>
      </c>
      <c r="J332" s="3" t="s">
        <v>95</v>
      </c>
      <c r="K332" s="6">
        <v>41332.268750000003</v>
      </c>
      <c r="L332" s="3" t="s">
        <v>31</v>
      </c>
      <c r="M332" s="3" t="s">
        <v>30</v>
      </c>
    </row>
    <row r="333" spans="1:13" ht="15" customHeight="1">
      <c r="A333" s="3">
        <v>332</v>
      </c>
      <c r="B333" s="4" t="s">
        <v>330</v>
      </c>
      <c r="C333" s="4" t="s">
        <v>734</v>
      </c>
      <c r="D333" s="4" t="s">
        <v>1118</v>
      </c>
      <c r="E333" s="3" t="str">
        <f t="shared" si="16"/>
        <v>인천광역시 서구 심곡로</v>
      </c>
      <c r="F333" s="8">
        <v>1443403111581</v>
      </c>
      <c r="G333" s="6">
        <v>41324.685416666667</v>
      </c>
      <c r="H333" s="3">
        <v>10314350</v>
      </c>
      <c r="I333" s="3" t="s">
        <v>24</v>
      </c>
      <c r="J333" s="3" t="s">
        <v>95</v>
      </c>
      <c r="K333" s="6">
        <v>41332.268750000003</v>
      </c>
      <c r="L333" s="3" t="s">
        <v>31</v>
      </c>
      <c r="M333" s="3" t="s">
        <v>30</v>
      </c>
    </row>
    <row r="334" spans="1:13" ht="15" customHeight="1">
      <c r="A334" s="3">
        <v>333</v>
      </c>
      <c r="B334" s="4" t="s">
        <v>331</v>
      </c>
      <c r="C334" s="4" t="s">
        <v>735</v>
      </c>
      <c r="D334" s="4" t="s">
        <v>1119</v>
      </c>
      <c r="E334" s="3" t="str">
        <f t="shared" si="16"/>
        <v>인천광역시 서구 석남로</v>
      </c>
      <c r="F334" s="8">
        <v>1443403111582</v>
      </c>
      <c r="G334" s="6">
        <v>41324.685416666667</v>
      </c>
      <c r="H334" s="3">
        <v>10314350</v>
      </c>
      <c r="I334" s="3" t="s">
        <v>24</v>
      </c>
      <c r="J334" s="3" t="s">
        <v>95</v>
      </c>
      <c r="K334" s="6">
        <v>41332.261805555558</v>
      </c>
      <c r="L334" s="3" t="s">
        <v>31</v>
      </c>
      <c r="M334" s="3" t="s">
        <v>30</v>
      </c>
    </row>
    <row r="335" spans="1:13" ht="15" customHeight="1">
      <c r="A335" s="3">
        <v>334</v>
      </c>
      <c r="B335" s="4" t="s">
        <v>400</v>
      </c>
      <c r="C335" s="4" t="s">
        <v>736</v>
      </c>
      <c r="D335" s="4" t="s">
        <v>1120</v>
      </c>
      <c r="E335" s="3" t="str">
        <f t="shared" si="16"/>
        <v>인천광역시 서구 중봉대</v>
      </c>
      <c r="F335" s="8">
        <v>1443403111583</v>
      </c>
      <c r="G335" s="6">
        <v>41324.685416666667</v>
      </c>
      <c r="H335" s="3">
        <v>10314350</v>
      </c>
      <c r="I335" s="3" t="s">
        <v>24</v>
      </c>
      <c r="J335" s="3" t="s">
        <v>95</v>
      </c>
      <c r="K335" s="6">
        <v>41326.421527777777</v>
      </c>
      <c r="L335" s="3" t="s">
        <v>31</v>
      </c>
      <c r="M335" s="3" t="s">
        <v>8</v>
      </c>
    </row>
    <row r="336" spans="1:13" ht="15" customHeight="1">
      <c r="A336" s="3">
        <v>335</v>
      </c>
      <c r="B336" s="4" t="s">
        <v>332</v>
      </c>
      <c r="C336" s="4" t="s">
        <v>737</v>
      </c>
      <c r="D336" s="4" t="s">
        <v>1121</v>
      </c>
      <c r="E336" s="3" t="str">
        <f>LEFT(D336,13)</f>
        <v xml:space="preserve">인천광역시 서구 검단로 </v>
      </c>
      <c r="F336" s="8">
        <v>1443403111586</v>
      </c>
      <c r="G336" s="6">
        <v>41324.685416666667</v>
      </c>
      <c r="H336" s="3">
        <v>10314350</v>
      </c>
      <c r="I336" s="3" t="s">
        <v>24</v>
      </c>
      <c r="J336" s="3" t="s">
        <v>95</v>
      </c>
      <c r="K336" s="6">
        <v>41332.259027777778</v>
      </c>
      <c r="L336" s="3" t="s">
        <v>31</v>
      </c>
      <c r="M336" s="3" t="s">
        <v>30</v>
      </c>
    </row>
    <row r="337" spans="1:13" ht="15" customHeight="1">
      <c r="A337" s="3">
        <v>336</v>
      </c>
      <c r="B337" s="4" t="s">
        <v>333</v>
      </c>
      <c r="C337" s="4" t="s">
        <v>738</v>
      </c>
      <c r="D337" s="4" t="s">
        <v>1122</v>
      </c>
      <c r="E337" s="3" t="str">
        <f>LEFT(D337,12)</f>
        <v>인천광역시 서구 건지로</v>
      </c>
      <c r="F337" s="8">
        <v>1443403111587</v>
      </c>
      <c r="G337" s="6">
        <v>41324.685416666667</v>
      </c>
      <c r="H337" s="3">
        <v>10314350</v>
      </c>
      <c r="I337" s="3" t="s">
        <v>24</v>
      </c>
      <c r="J337" s="3" t="s">
        <v>95</v>
      </c>
      <c r="K337" s="6">
        <v>41332.261805555558</v>
      </c>
      <c r="L337" s="3" t="s">
        <v>31</v>
      </c>
      <c r="M337" s="3" t="s">
        <v>30</v>
      </c>
    </row>
    <row r="338" spans="1:13" ht="15" customHeight="1">
      <c r="A338" s="3">
        <v>337</v>
      </c>
      <c r="B338" s="4" t="s">
        <v>334</v>
      </c>
      <c r="C338" s="4" t="s">
        <v>739</v>
      </c>
      <c r="D338" s="4" t="s">
        <v>1123</v>
      </c>
      <c r="E338" s="3" t="str">
        <f>LEFT(D338,12)</f>
        <v>인천광역시 서구 신석로</v>
      </c>
      <c r="F338" s="8">
        <v>1443403111588</v>
      </c>
      <c r="G338" s="6">
        <v>41324.685416666667</v>
      </c>
      <c r="H338" s="3">
        <v>10314350</v>
      </c>
      <c r="I338" s="3" t="s">
        <v>24</v>
      </c>
      <c r="J338" s="3" t="s">
        <v>95</v>
      </c>
      <c r="K338" s="6">
        <v>41332.259027777778</v>
      </c>
      <c r="L338" s="3" t="s">
        <v>31</v>
      </c>
      <c r="M338" s="3" t="s">
        <v>30</v>
      </c>
    </row>
    <row r="339" spans="1:13" ht="15" customHeight="1">
      <c r="A339" s="3">
        <v>338</v>
      </c>
      <c r="B339" s="4" t="s">
        <v>335</v>
      </c>
      <c r="C339" s="4" t="s">
        <v>740</v>
      </c>
      <c r="D339" s="4" t="s">
        <v>1124</v>
      </c>
      <c r="E339" s="3" t="str">
        <f>LEFT(D339,12)</f>
        <v>인천광역시 서구 경서로</v>
      </c>
      <c r="F339" s="8">
        <v>1443403111589</v>
      </c>
      <c r="G339" s="6">
        <v>41324.685416666667</v>
      </c>
      <c r="H339" s="3">
        <v>10314350</v>
      </c>
      <c r="I339" s="3" t="s">
        <v>24</v>
      </c>
      <c r="J339" s="3" t="s">
        <v>95</v>
      </c>
      <c r="K339" s="6">
        <v>41332.261805555558</v>
      </c>
      <c r="L339" s="3" t="s">
        <v>31</v>
      </c>
      <c r="M339" s="3" t="s">
        <v>30</v>
      </c>
    </row>
    <row r="340" spans="1:13" ht="15" customHeight="1">
      <c r="A340" s="3">
        <v>339</v>
      </c>
      <c r="B340" s="4" t="s">
        <v>313</v>
      </c>
      <c r="C340" s="4" t="s">
        <v>741</v>
      </c>
      <c r="D340" s="4" t="s">
        <v>1101</v>
      </c>
      <c r="E340" s="3" t="str">
        <f>LEFT(D340,12)</f>
        <v>인천광역시 서구 경서동</v>
      </c>
      <c r="F340" s="8">
        <v>1443403111590</v>
      </c>
      <c r="G340" s="6">
        <v>41324.685416666667</v>
      </c>
      <c r="H340" s="3">
        <v>10314350</v>
      </c>
      <c r="I340" s="3" t="s">
        <v>24</v>
      </c>
      <c r="J340" s="3" t="s">
        <v>95</v>
      </c>
      <c r="K340" s="6">
        <v>41332.259027777778</v>
      </c>
      <c r="L340" s="3" t="s">
        <v>31</v>
      </c>
      <c r="M340" s="3" t="s">
        <v>30</v>
      </c>
    </row>
    <row r="341" spans="1:13" ht="15" customHeight="1">
      <c r="A341" s="3">
        <v>340</v>
      </c>
      <c r="B341" s="4" t="s">
        <v>336</v>
      </c>
      <c r="C341" s="4" t="s">
        <v>742</v>
      </c>
      <c r="D341" s="4" t="s">
        <v>1125</v>
      </c>
      <c r="E341" s="3" t="str">
        <f>LEFT(D341,12)</f>
        <v>인천광역시 서구 검단로</v>
      </c>
      <c r="F341" s="8">
        <v>1443403111591</v>
      </c>
      <c r="G341" s="6">
        <v>41324.685416666667</v>
      </c>
      <c r="H341" s="3">
        <v>10314350</v>
      </c>
      <c r="I341" s="3" t="s">
        <v>24</v>
      </c>
      <c r="J341" s="3" t="s">
        <v>95</v>
      </c>
      <c r="K341" s="6">
        <v>41332.259027777778</v>
      </c>
      <c r="L341" s="3" t="s">
        <v>31</v>
      </c>
      <c r="M341" s="3" t="s">
        <v>30</v>
      </c>
    </row>
    <row r="342" spans="1:13" ht="15" customHeight="1">
      <c r="A342" s="3">
        <v>341</v>
      </c>
      <c r="B342" s="4" t="s">
        <v>337</v>
      </c>
      <c r="C342" s="4" t="s">
        <v>743</v>
      </c>
      <c r="D342" s="4" t="s">
        <v>1126</v>
      </c>
      <c r="E342" s="3" t="str">
        <f>LEFT(D342,13)</f>
        <v>인천광역시 서구 염곡로3</v>
      </c>
      <c r="F342" s="8">
        <v>1443403111592</v>
      </c>
      <c r="G342" s="6">
        <v>41324.685416666667</v>
      </c>
      <c r="H342" s="3">
        <v>10314350</v>
      </c>
      <c r="I342" s="3" t="s">
        <v>24</v>
      </c>
      <c r="J342" s="3" t="s">
        <v>95</v>
      </c>
      <c r="K342" s="6">
        <v>41332.259027777778</v>
      </c>
      <c r="L342" s="3" t="s">
        <v>31</v>
      </c>
      <c r="M342" s="3" t="s">
        <v>30</v>
      </c>
    </row>
    <row r="343" spans="1:13" ht="15" customHeight="1">
      <c r="A343" s="3">
        <v>342</v>
      </c>
      <c r="B343" s="4" t="s">
        <v>154</v>
      </c>
      <c r="C343" s="4" t="s">
        <v>744</v>
      </c>
      <c r="D343" s="4" t="s">
        <v>1127</v>
      </c>
      <c r="E343" s="3" t="str">
        <f>LEFT(D343,12)</f>
        <v>인천광역시 서구 검단로</v>
      </c>
      <c r="F343" s="8">
        <v>1443403111593</v>
      </c>
      <c r="G343" s="6">
        <v>41324.685416666667</v>
      </c>
      <c r="H343" s="3">
        <v>10314350</v>
      </c>
      <c r="I343" s="3" t="s">
        <v>24</v>
      </c>
      <c r="J343" s="3" t="s">
        <v>95</v>
      </c>
      <c r="K343" s="6">
        <v>41332.259027777778</v>
      </c>
      <c r="L343" s="3" t="s">
        <v>31</v>
      </c>
      <c r="M343" s="3" t="s">
        <v>30</v>
      </c>
    </row>
    <row r="344" spans="1:13" ht="15" customHeight="1">
      <c r="A344" s="3">
        <v>343</v>
      </c>
      <c r="B344" s="4" t="s">
        <v>21</v>
      </c>
      <c r="C344" s="4" t="s">
        <v>745</v>
      </c>
      <c r="D344" s="4" t="s">
        <v>1128</v>
      </c>
      <c r="E344" s="3" t="str">
        <f>LEFT(D344,12)</f>
        <v>인천광역시 서구 대곡동</v>
      </c>
      <c r="F344" s="8">
        <v>1443403111597</v>
      </c>
      <c r="G344" s="6">
        <v>41324.685416666667</v>
      </c>
      <c r="H344" s="3">
        <v>10314350</v>
      </c>
      <c r="I344" s="3" t="s">
        <v>24</v>
      </c>
      <c r="J344" s="3" t="s">
        <v>95</v>
      </c>
      <c r="K344" s="6">
        <v>41333.253472222219</v>
      </c>
      <c r="L344" s="3" t="s">
        <v>31</v>
      </c>
      <c r="M344" s="3" t="s">
        <v>30</v>
      </c>
    </row>
    <row r="345" spans="1:13" ht="15" customHeight="1">
      <c r="A345" s="3">
        <v>344</v>
      </c>
      <c r="B345" s="4" t="s">
        <v>338</v>
      </c>
      <c r="C345" s="4" t="s">
        <v>746</v>
      </c>
      <c r="D345" s="4" t="s">
        <v>1129</v>
      </c>
      <c r="E345" s="3" t="str">
        <f>LEFT(D345,12)</f>
        <v>인천광역시 서구 가정로</v>
      </c>
      <c r="F345" s="8">
        <v>1443403111599</v>
      </c>
      <c r="G345" s="6">
        <v>41324.685416666667</v>
      </c>
      <c r="H345" s="3">
        <v>10314350</v>
      </c>
      <c r="I345" s="3" t="s">
        <v>24</v>
      </c>
      <c r="J345" s="3" t="s">
        <v>95</v>
      </c>
      <c r="K345" s="6">
        <v>41332.261805555558</v>
      </c>
      <c r="L345" s="3" t="s">
        <v>31</v>
      </c>
      <c r="M345" s="3" t="s">
        <v>30</v>
      </c>
    </row>
    <row r="346" spans="1:13" ht="15" customHeight="1">
      <c r="A346" s="3">
        <v>345</v>
      </c>
      <c r="B346" s="4" t="s">
        <v>339</v>
      </c>
      <c r="C346" s="4" t="s">
        <v>747</v>
      </c>
      <c r="D346" s="4" t="s">
        <v>1130</v>
      </c>
      <c r="E346" s="3" t="str">
        <f>LEFT(D346,12)</f>
        <v xml:space="preserve">경기도 안산시 상록구 </v>
      </c>
      <c r="F346" s="8">
        <v>1443403111600</v>
      </c>
      <c r="G346" s="6">
        <v>41324.685416666667</v>
      </c>
      <c r="H346" s="3">
        <v>10314350</v>
      </c>
      <c r="I346" s="3" t="s">
        <v>24</v>
      </c>
      <c r="J346" s="3" t="s">
        <v>144</v>
      </c>
      <c r="K346" s="6">
        <v>41332.395833333336</v>
      </c>
      <c r="L346" s="3" t="s">
        <v>31</v>
      </c>
      <c r="M346" s="3" t="s">
        <v>392</v>
      </c>
    </row>
    <row r="347" spans="1:13" ht="15" customHeight="1">
      <c r="A347" s="3">
        <v>346</v>
      </c>
      <c r="B347" s="4" t="s">
        <v>340</v>
      </c>
      <c r="C347" s="4" t="s">
        <v>748</v>
      </c>
      <c r="D347" s="4" t="s">
        <v>1131</v>
      </c>
      <c r="E347" s="3" t="str">
        <f>LEFT(D347,12)</f>
        <v>인천광역시 서구 승학로</v>
      </c>
      <c r="F347" s="8">
        <v>1443403111601</v>
      </c>
      <c r="G347" s="6">
        <v>41324.685416666667</v>
      </c>
      <c r="H347" s="3">
        <v>10314350</v>
      </c>
      <c r="I347" s="3" t="s">
        <v>24</v>
      </c>
      <c r="J347" s="3" t="s">
        <v>95</v>
      </c>
      <c r="K347" s="6">
        <v>41332.268750000003</v>
      </c>
      <c r="L347" s="3" t="s">
        <v>31</v>
      </c>
      <c r="M347" s="3" t="s">
        <v>30</v>
      </c>
    </row>
    <row r="348" spans="1:13" ht="15" customHeight="1">
      <c r="A348" s="3">
        <v>347</v>
      </c>
      <c r="B348" s="4" t="s">
        <v>341</v>
      </c>
      <c r="C348" s="4" t="s">
        <v>749</v>
      </c>
      <c r="D348" s="4" t="s">
        <v>1132</v>
      </c>
      <c r="E348" s="3" t="str">
        <f>LEFT(D348,13)</f>
        <v>인천광역시 서구 염곡로2</v>
      </c>
      <c r="F348" s="8">
        <v>1443403111602</v>
      </c>
      <c r="G348" s="6">
        <v>41324.685416666667</v>
      </c>
      <c r="H348" s="3">
        <v>10314350</v>
      </c>
      <c r="I348" s="3" t="s">
        <v>24</v>
      </c>
      <c r="J348" s="3" t="s">
        <v>95</v>
      </c>
      <c r="K348" s="6">
        <v>41332.261805555558</v>
      </c>
      <c r="L348" s="3" t="s">
        <v>31</v>
      </c>
      <c r="M348" s="3" t="s">
        <v>30</v>
      </c>
    </row>
    <row r="349" spans="1:13" ht="15" customHeight="1">
      <c r="A349" s="3">
        <v>348</v>
      </c>
      <c r="B349" s="4" t="s">
        <v>342</v>
      </c>
      <c r="C349" s="4" t="s">
        <v>750</v>
      </c>
      <c r="D349" s="4" t="s">
        <v>1133</v>
      </c>
      <c r="E349" s="3" t="str">
        <f>LEFT(D349,12)</f>
        <v>인천광역시 서구 신석로</v>
      </c>
      <c r="F349" s="8">
        <v>1443403111605</v>
      </c>
      <c r="G349" s="6">
        <v>41324.685416666667</v>
      </c>
      <c r="H349" s="3">
        <v>10314350</v>
      </c>
      <c r="I349" s="3" t="s">
        <v>24</v>
      </c>
      <c r="J349" s="3" t="s">
        <v>95</v>
      </c>
      <c r="K349" s="6">
        <v>41332.259027777778</v>
      </c>
      <c r="L349" s="3" t="s">
        <v>31</v>
      </c>
      <c r="M349" s="3" t="s">
        <v>30</v>
      </c>
    </row>
    <row r="350" spans="1:13" ht="15" customHeight="1">
      <c r="A350" s="3">
        <v>349</v>
      </c>
      <c r="B350" s="4" t="s">
        <v>343</v>
      </c>
      <c r="C350" s="4" t="s">
        <v>751</v>
      </c>
      <c r="D350" s="4" t="s">
        <v>1134</v>
      </c>
      <c r="E350" s="3" t="str">
        <f>LEFT(D350,12)</f>
        <v>인천광역시 서구 새오개</v>
      </c>
      <c r="F350" s="8">
        <v>1443403111606</v>
      </c>
      <c r="G350" s="6">
        <v>41324.685416666667</v>
      </c>
      <c r="H350" s="3">
        <v>10314350</v>
      </c>
      <c r="I350" s="3" t="s">
        <v>24</v>
      </c>
      <c r="J350" s="3" t="s">
        <v>95</v>
      </c>
      <c r="K350" s="6">
        <v>41332.259027777778</v>
      </c>
      <c r="L350" s="3" t="s">
        <v>31</v>
      </c>
      <c r="M350" s="3" t="s">
        <v>30</v>
      </c>
    </row>
    <row r="351" spans="1:13" ht="15" customHeight="1">
      <c r="A351" s="3">
        <v>350</v>
      </c>
      <c r="B351" s="4" t="s">
        <v>344</v>
      </c>
      <c r="C351" s="4" t="s">
        <v>752</v>
      </c>
      <c r="D351" s="4" t="s">
        <v>1135</v>
      </c>
      <c r="E351" s="3" t="str">
        <f>LEFT(D351,12)</f>
        <v>인천광역시 서구 도요지</v>
      </c>
      <c r="F351" s="8">
        <v>1443403111607</v>
      </c>
      <c r="G351" s="6">
        <v>41324.685416666667</v>
      </c>
      <c r="H351" s="3">
        <v>10314350</v>
      </c>
      <c r="I351" s="3" t="s">
        <v>24</v>
      </c>
      <c r="J351" s="3" t="s">
        <v>95</v>
      </c>
      <c r="K351" s="6">
        <v>41332.268750000003</v>
      </c>
      <c r="L351" s="3" t="s">
        <v>31</v>
      </c>
      <c r="M351" s="3" t="s">
        <v>30</v>
      </c>
    </row>
    <row r="352" spans="1:13" ht="15" customHeight="1">
      <c r="A352" s="3">
        <v>351</v>
      </c>
      <c r="B352" s="4" t="s">
        <v>401</v>
      </c>
      <c r="C352" s="4" t="s">
        <v>753</v>
      </c>
      <c r="D352" s="4" t="s">
        <v>1136</v>
      </c>
      <c r="E352" s="3" t="str">
        <f>LEFT(D352,12)</f>
        <v>인천광역시 서구 원당동</v>
      </c>
      <c r="F352" s="8">
        <v>1443403111610</v>
      </c>
      <c r="G352" s="6">
        <v>41324.685416666667</v>
      </c>
      <c r="H352" s="3">
        <v>10314350</v>
      </c>
      <c r="I352" s="3" t="s">
        <v>24</v>
      </c>
      <c r="J352" s="3" t="s">
        <v>95</v>
      </c>
      <c r="K352" s="6">
        <v>41332.259027777778</v>
      </c>
      <c r="L352" s="3" t="s">
        <v>31</v>
      </c>
      <c r="M352" s="3" t="s">
        <v>30</v>
      </c>
    </row>
    <row r="353" spans="1:13" ht="15" customHeight="1">
      <c r="A353" s="3">
        <v>352</v>
      </c>
      <c r="B353" s="4" t="s">
        <v>345</v>
      </c>
      <c r="C353" s="4" t="s">
        <v>754</v>
      </c>
      <c r="D353" s="4" t="s">
        <v>1137</v>
      </c>
      <c r="E353" s="3" t="str">
        <f>LEFT(D353,13)</f>
        <v>인천광역시 서구 완정로1</v>
      </c>
      <c r="F353" s="8">
        <v>1443403111613</v>
      </c>
      <c r="G353" s="6">
        <v>41324.685416666667</v>
      </c>
      <c r="H353" s="3">
        <v>10314350</v>
      </c>
      <c r="I353" s="3" t="s">
        <v>24</v>
      </c>
      <c r="J353" s="3" t="s">
        <v>95</v>
      </c>
      <c r="K353" s="6">
        <v>41332.259027777778</v>
      </c>
      <c r="L353" s="3" t="s">
        <v>31</v>
      </c>
      <c r="M353" s="3" t="s">
        <v>30</v>
      </c>
    </row>
    <row r="354" spans="1:13" ht="15" customHeight="1">
      <c r="A354" s="3">
        <v>353</v>
      </c>
      <c r="B354" s="4" t="s">
        <v>164</v>
      </c>
      <c r="C354" s="4" t="s">
        <v>495</v>
      </c>
      <c r="D354" s="4" t="s">
        <v>892</v>
      </c>
      <c r="E354" s="3" t="str">
        <f t="shared" ref="E354:E366" si="17">LEFT(D354,12)</f>
        <v>인천광역시 서구 경서동</v>
      </c>
      <c r="F354" s="8">
        <v>1443403111614</v>
      </c>
      <c r="G354" s="6">
        <v>41324.685416666667</v>
      </c>
      <c r="H354" s="3">
        <v>10314350</v>
      </c>
      <c r="I354" s="3" t="s">
        <v>24</v>
      </c>
      <c r="J354" s="3" t="s">
        <v>95</v>
      </c>
      <c r="K354" s="6">
        <v>41326.622916666667</v>
      </c>
      <c r="L354" s="3" t="s">
        <v>31</v>
      </c>
      <c r="M354" s="3" t="s">
        <v>8</v>
      </c>
    </row>
    <row r="355" spans="1:13" ht="15" customHeight="1">
      <c r="A355" s="3">
        <v>354</v>
      </c>
      <c r="B355" s="4" t="s">
        <v>346</v>
      </c>
      <c r="C355" s="4" t="s">
        <v>755</v>
      </c>
      <c r="D355" s="4" t="s">
        <v>1138</v>
      </c>
      <c r="E355" s="3" t="str">
        <f t="shared" si="17"/>
        <v>인천광역시 서구 가경주</v>
      </c>
      <c r="F355" s="8">
        <v>1443403111615</v>
      </c>
      <c r="G355" s="6">
        <v>41324.685416666667</v>
      </c>
      <c r="H355" s="3">
        <v>10314350</v>
      </c>
      <c r="I355" s="3" t="s">
        <v>24</v>
      </c>
      <c r="J355" s="3" t="s">
        <v>95</v>
      </c>
      <c r="K355" s="6">
        <v>41332.268750000003</v>
      </c>
      <c r="L355" s="3" t="s">
        <v>31</v>
      </c>
      <c r="M355" s="3" t="s">
        <v>30</v>
      </c>
    </row>
    <row r="356" spans="1:13" ht="15" customHeight="1">
      <c r="A356" s="3">
        <v>355</v>
      </c>
      <c r="B356" s="4" t="s">
        <v>347</v>
      </c>
      <c r="C356" s="4" t="s">
        <v>756</v>
      </c>
      <c r="D356" s="4" t="s">
        <v>1139</v>
      </c>
      <c r="E356" s="3" t="str">
        <f t="shared" si="17"/>
        <v>인천광역시 서구 검단로</v>
      </c>
      <c r="F356" s="8">
        <v>1443403111617</v>
      </c>
      <c r="G356" s="6">
        <v>41324.685416666667</v>
      </c>
      <c r="H356" s="3">
        <v>10314350</v>
      </c>
      <c r="I356" s="3" t="s">
        <v>24</v>
      </c>
      <c r="J356" s="3" t="s">
        <v>95</v>
      </c>
      <c r="K356" s="6">
        <v>41326.668749999997</v>
      </c>
      <c r="L356" s="3" t="s">
        <v>31</v>
      </c>
      <c r="M356" s="3" t="s">
        <v>8</v>
      </c>
    </row>
    <row r="357" spans="1:13" ht="15" customHeight="1">
      <c r="A357" s="3">
        <v>356</v>
      </c>
      <c r="B357" s="4" t="s">
        <v>348</v>
      </c>
      <c r="C357" s="4" t="s">
        <v>757</v>
      </c>
      <c r="D357" s="4" t="s">
        <v>1140</v>
      </c>
      <c r="E357" s="3" t="str">
        <f t="shared" si="17"/>
        <v>인천광역시 서구 승학로</v>
      </c>
      <c r="F357" s="8">
        <v>1443403111618</v>
      </c>
      <c r="G357" s="6">
        <v>41324.685416666667</v>
      </c>
      <c r="H357" s="3">
        <v>10314350</v>
      </c>
      <c r="I357" s="3" t="s">
        <v>24</v>
      </c>
      <c r="J357" s="3" t="s">
        <v>95</v>
      </c>
      <c r="K357" s="6">
        <v>41332.268750000003</v>
      </c>
      <c r="L357" s="3" t="s">
        <v>31</v>
      </c>
      <c r="M357" s="3" t="s">
        <v>30</v>
      </c>
    </row>
    <row r="358" spans="1:13" ht="15" customHeight="1">
      <c r="A358" s="3">
        <v>357</v>
      </c>
      <c r="B358" s="4" t="s">
        <v>403</v>
      </c>
      <c r="C358" s="4" t="s">
        <v>758</v>
      </c>
      <c r="D358" s="4" t="s">
        <v>1141</v>
      </c>
      <c r="E358" s="3" t="str">
        <f t="shared" si="17"/>
        <v>인천광역시 서구 검단로</v>
      </c>
      <c r="F358" s="8">
        <v>1443403111620</v>
      </c>
      <c r="G358" s="6">
        <v>41324.685416666667</v>
      </c>
      <c r="H358" s="3">
        <v>10314350</v>
      </c>
      <c r="I358" s="3" t="s">
        <v>24</v>
      </c>
      <c r="J358" s="3" t="s">
        <v>95</v>
      </c>
      <c r="K358" s="6">
        <v>41326.700694444444</v>
      </c>
      <c r="L358" s="3" t="s">
        <v>31</v>
      </c>
      <c r="M358" s="3" t="s">
        <v>12</v>
      </c>
    </row>
    <row r="359" spans="1:13" ht="15" customHeight="1">
      <c r="A359" s="3">
        <v>358</v>
      </c>
      <c r="B359" s="4" t="s">
        <v>349</v>
      </c>
      <c r="C359" s="4" t="s">
        <v>759</v>
      </c>
      <c r="D359" s="4" t="s">
        <v>1142</v>
      </c>
      <c r="E359" s="3" t="str">
        <f t="shared" si="17"/>
        <v>인천광역시 서구 염곡로</v>
      </c>
      <c r="F359" s="8">
        <v>1443403111621</v>
      </c>
      <c r="G359" s="6">
        <v>41324.685416666667</v>
      </c>
      <c r="H359" s="3">
        <v>10314350</v>
      </c>
      <c r="I359" s="3" t="s">
        <v>24</v>
      </c>
      <c r="J359" s="3" t="s">
        <v>95</v>
      </c>
      <c r="K359" s="6">
        <v>41332.259027777778</v>
      </c>
      <c r="L359" s="3" t="s">
        <v>31</v>
      </c>
      <c r="M359" s="3" t="s">
        <v>30</v>
      </c>
    </row>
    <row r="360" spans="1:13" ht="15" customHeight="1">
      <c r="A360" s="3">
        <v>359</v>
      </c>
      <c r="B360" s="4" t="s">
        <v>350</v>
      </c>
      <c r="C360" s="4" t="s">
        <v>760</v>
      </c>
      <c r="D360" s="4" t="s">
        <v>1143</v>
      </c>
      <c r="E360" s="3" t="str">
        <f t="shared" si="17"/>
        <v>인천광역시 서구 가정로</v>
      </c>
      <c r="F360" s="8">
        <v>1443403111622</v>
      </c>
      <c r="G360" s="6">
        <v>41324.685416666667</v>
      </c>
      <c r="H360" s="3">
        <v>10314350</v>
      </c>
      <c r="I360" s="3" t="s">
        <v>24</v>
      </c>
      <c r="J360" s="3" t="s">
        <v>95</v>
      </c>
      <c r="K360" s="6">
        <v>41326.579861111109</v>
      </c>
      <c r="L360" s="3" t="s">
        <v>31</v>
      </c>
      <c r="M360" s="3" t="s">
        <v>8</v>
      </c>
    </row>
    <row r="361" spans="1:13" ht="15" customHeight="1">
      <c r="A361" s="3">
        <v>360</v>
      </c>
      <c r="B361" s="4" t="s">
        <v>351</v>
      </c>
      <c r="C361" s="4" t="s">
        <v>761</v>
      </c>
      <c r="D361" s="4" t="s">
        <v>1144</v>
      </c>
      <c r="E361" s="3" t="str">
        <f t="shared" si="17"/>
        <v>인천광역시 서구 청라에</v>
      </c>
      <c r="F361" s="8">
        <v>1443403111624</v>
      </c>
      <c r="G361" s="6">
        <v>41324.685416666667</v>
      </c>
      <c r="H361" s="3">
        <v>10314350</v>
      </c>
      <c r="I361" s="3" t="s">
        <v>24</v>
      </c>
      <c r="J361" s="3" t="s">
        <v>95</v>
      </c>
      <c r="K361" s="6">
        <v>41332.261805555558</v>
      </c>
      <c r="L361" s="3" t="s">
        <v>31</v>
      </c>
      <c r="M361" s="3" t="s">
        <v>30</v>
      </c>
    </row>
    <row r="362" spans="1:13" ht="15" customHeight="1">
      <c r="A362" s="3">
        <v>361</v>
      </c>
      <c r="B362" s="4" t="s">
        <v>352</v>
      </c>
      <c r="C362" s="4" t="s">
        <v>762</v>
      </c>
      <c r="D362" s="4" t="s">
        <v>1145</v>
      </c>
      <c r="E362" s="3" t="str">
        <f t="shared" si="17"/>
        <v>인천광역시 서구 연희동</v>
      </c>
      <c r="F362" s="8">
        <v>1443403111625</v>
      </c>
      <c r="G362" s="6">
        <v>41324.685416666667</v>
      </c>
      <c r="H362" s="3">
        <v>10314350</v>
      </c>
      <c r="I362" s="3" t="s">
        <v>24</v>
      </c>
      <c r="J362" s="3" t="s">
        <v>95</v>
      </c>
      <c r="K362" s="6">
        <v>41332.261805555558</v>
      </c>
      <c r="L362" s="3" t="s">
        <v>31</v>
      </c>
      <c r="M362" s="3" t="s">
        <v>30</v>
      </c>
    </row>
    <row r="363" spans="1:13" ht="15" customHeight="1">
      <c r="A363" s="3">
        <v>362</v>
      </c>
      <c r="B363" s="4" t="s">
        <v>293</v>
      </c>
      <c r="C363" s="4" t="s">
        <v>763</v>
      </c>
      <c r="D363" s="4" t="s">
        <v>1079</v>
      </c>
      <c r="E363" s="3" t="str">
        <f t="shared" si="17"/>
        <v>인천광역시 서구 청라루</v>
      </c>
      <c r="F363" s="8">
        <v>1443403111626</v>
      </c>
      <c r="G363" s="6">
        <v>41324.685416666667</v>
      </c>
      <c r="H363" s="3">
        <v>10314350</v>
      </c>
      <c r="I363" s="3" t="s">
        <v>24</v>
      </c>
      <c r="J363" s="3" t="s">
        <v>95</v>
      </c>
      <c r="K363" s="6">
        <v>41332.259027777778</v>
      </c>
      <c r="L363" s="3" t="s">
        <v>31</v>
      </c>
      <c r="M363" s="3" t="s">
        <v>30</v>
      </c>
    </row>
    <row r="364" spans="1:13" ht="15" customHeight="1">
      <c r="A364" s="3">
        <v>363</v>
      </c>
      <c r="B364" s="4" t="s">
        <v>353</v>
      </c>
      <c r="C364" s="4" t="s">
        <v>764</v>
      </c>
      <c r="D364" s="4" t="s">
        <v>1146</v>
      </c>
      <c r="E364" s="3" t="str">
        <f t="shared" si="17"/>
        <v>인천광역시 서구 서달로</v>
      </c>
      <c r="F364" s="8">
        <v>1443403111627</v>
      </c>
      <c r="G364" s="6">
        <v>41324.685416666667</v>
      </c>
      <c r="H364" s="3">
        <v>10314350</v>
      </c>
      <c r="I364" s="3" t="s">
        <v>24</v>
      </c>
      <c r="J364" s="3" t="s">
        <v>95</v>
      </c>
      <c r="K364" s="6">
        <v>41332.268750000003</v>
      </c>
      <c r="L364" s="3" t="s">
        <v>31</v>
      </c>
      <c r="M364" s="3" t="s">
        <v>30</v>
      </c>
    </row>
    <row r="365" spans="1:13" ht="15" customHeight="1">
      <c r="A365" s="3">
        <v>364</v>
      </c>
      <c r="B365" s="4" t="s">
        <v>293</v>
      </c>
      <c r="C365" s="4" t="s">
        <v>765</v>
      </c>
      <c r="D365" s="4" t="s">
        <v>1079</v>
      </c>
      <c r="E365" s="3" t="str">
        <f t="shared" si="17"/>
        <v>인천광역시 서구 청라루</v>
      </c>
      <c r="F365" s="8">
        <v>1443403111628</v>
      </c>
      <c r="G365" s="6">
        <v>41324.685416666667</v>
      </c>
      <c r="H365" s="3">
        <v>10314350</v>
      </c>
      <c r="I365" s="3" t="s">
        <v>24</v>
      </c>
      <c r="J365" s="3" t="s">
        <v>95</v>
      </c>
      <c r="K365" s="6">
        <v>41332.259027777778</v>
      </c>
      <c r="L365" s="3" t="s">
        <v>31</v>
      </c>
      <c r="M365" s="3" t="s">
        <v>30</v>
      </c>
    </row>
    <row r="366" spans="1:13" ht="15" customHeight="1">
      <c r="A366" s="3">
        <v>365</v>
      </c>
      <c r="B366" s="4" t="s">
        <v>354</v>
      </c>
      <c r="C366" s="4" t="s">
        <v>766</v>
      </c>
      <c r="D366" s="4" t="s">
        <v>1147</v>
      </c>
      <c r="E366" s="3" t="str">
        <f t="shared" si="17"/>
        <v>인천광역시 서구 검단로</v>
      </c>
      <c r="F366" s="8">
        <v>1443403111630</v>
      </c>
      <c r="G366" s="6">
        <v>41324.685416666667</v>
      </c>
      <c r="H366" s="3">
        <v>10314350</v>
      </c>
      <c r="I366" s="3" t="s">
        <v>24</v>
      </c>
      <c r="J366" s="3" t="s">
        <v>95</v>
      </c>
      <c r="K366" s="6">
        <v>41332.261805555558</v>
      </c>
      <c r="L366" s="3" t="s">
        <v>31</v>
      </c>
      <c r="M366" s="3" t="s">
        <v>30</v>
      </c>
    </row>
    <row r="367" spans="1:13" ht="15" customHeight="1">
      <c r="A367" s="3">
        <v>366</v>
      </c>
      <c r="B367" s="4" t="s">
        <v>355</v>
      </c>
      <c r="C367" s="4" t="s">
        <v>767</v>
      </c>
      <c r="D367" s="4" t="s">
        <v>1148</v>
      </c>
      <c r="E367" s="3" t="str">
        <f>LEFT(D367,13)</f>
        <v>인천광역시 서구 완정로3</v>
      </c>
      <c r="F367" s="8">
        <v>1443403111631</v>
      </c>
      <c r="G367" s="6">
        <v>41324.685416666667</v>
      </c>
      <c r="H367" s="3">
        <v>10314350</v>
      </c>
      <c r="I367" s="3" t="s">
        <v>24</v>
      </c>
      <c r="J367" s="3" t="s">
        <v>95</v>
      </c>
      <c r="K367" s="6">
        <v>41332.259027777778</v>
      </c>
      <c r="L367" s="3" t="s">
        <v>31</v>
      </c>
      <c r="M367" s="3" t="s">
        <v>30</v>
      </c>
    </row>
    <row r="368" spans="1:13" ht="15" customHeight="1">
      <c r="A368" s="3">
        <v>367</v>
      </c>
      <c r="B368" s="4" t="s">
        <v>342</v>
      </c>
      <c r="C368" s="4" t="s">
        <v>768</v>
      </c>
      <c r="D368" s="4" t="s">
        <v>1149</v>
      </c>
      <c r="E368" s="3" t="str">
        <f t="shared" ref="E368:E375" si="18">LEFT(D368,12)</f>
        <v>인천광역시 서구 율도로</v>
      </c>
      <c r="F368" s="8">
        <v>1443403111632</v>
      </c>
      <c r="G368" s="6">
        <v>41324.685416666667</v>
      </c>
      <c r="H368" s="3">
        <v>10314350</v>
      </c>
      <c r="I368" s="3" t="s">
        <v>24</v>
      </c>
      <c r="J368" s="3" t="s">
        <v>95</v>
      </c>
      <c r="K368" s="6">
        <v>41332.259027777778</v>
      </c>
      <c r="L368" s="3" t="s">
        <v>31</v>
      </c>
      <c r="M368" s="3" t="s">
        <v>30</v>
      </c>
    </row>
    <row r="369" spans="1:13" ht="15" customHeight="1">
      <c r="A369" s="3">
        <v>368</v>
      </c>
      <c r="B369" s="4" t="s">
        <v>336</v>
      </c>
      <c r="C369" s="4" t="s">
        <v>769</v>
      </c>
      <c r="D369" s="4" t="s">
        <v>1125</v>
      </c>
      <c r="E369" s="3" t="str">
        <f t="shared" si="18"/>
        <v>인천광역시 서구 검단로</v>
      </c>
      <c r="F369" s="8">
        <v>1443403111633</v>
      </c>
      <c r="G369" s="6">
        <v>41324.685416666667</v>
      </c>
      <c r="H369" s="3">
        <v>10314350</v>
      </c>
      <c r="I369" s="3" t="s">
        <v>24</v>
      </c>
      <c r="J369" s="3" t="s">
        <v>95</v>
      </c>
      <c r="K369" s="6">
        <v>41332.259027777778</v>
      </c>
      <c r="L369" s="3" t="s">
        <v>31</v>
      </c>
      <c r="M369" s="3" t="s">
        <v>30</v>
      </c>
    </row>
    <row r="370" spans="1:13" ht="15" customHeight="1">
      <c r="A370" s="3">
        <v>369</v>
      </c>
      <c r="B370" s="4" t="s">
        <v>336</v>
      </c>
      <c r="C370" s="4" t="s">
        <v>770</v>
      </c>
      <c r="D370" s="4" t="s">
        <v>1125</v>
      </c>
      <c r="E370" s="3" t="str">
        <f t="shared" si="18"/>
        <v>인천광역시 서구 검단로</v>
      </c>
      <c r="F370" s="8">
        <v>1443403111634</v>
      </c>
      <c r="G370" s="6">
        <v>41324.685416666667</v>
      </c>
      <c r="H370" s="3">
        <v>10314350</v>
      </c>
      <c r="I370" s="3" t="s">
        <v>24</v>
      </c>
      <c r="J370" s="3" t="s">
        <v>95</v>
      </c>
      <c r="K370" s="6">
        <v>41332.259027777778</v>
      </c>
      <c r="L370" s="3" t="s">
        <v>31</v>
      </c>
      <c r="M370" s="3" t="s">
        <v>30</v>
      </c>
    </row>
    <row r="371" spans="1:13" ht="15" customHeight="1">
      <c r="A371" s="3">
        <v>370</v>
      </c>
      <c r="B371" s="4" t="s">
        <v>356</v>
      </c>
      <c r="C371" s="4" t="s">
        <v>771</v>
      </c>
      <c r="D371" s="4" t="s">
        <v>1150</v>
      </c>
      <c r="E371" s="3" t="str">
        <f t="shared" si="18"/>
        <v>인천광역시 서구 장고개</v>
      </c>
      <c r="F371" s="8">
        <v>1443403111636</v>
      </c>
      <c r="G371" s="6">
        <v>41324.685416666667</v>
      </c>
      <c r="H371" s="3">
        <v>10314350</v>
      </c>
      <c r="I371" s="3" t="s">
        <v>24</v>
      </c>
      <c r="J371" s="3" t="s">
        <v>95</v>
      </c>
      <c r="K371" s="6">
        <v>41332.261805555558</v>
      </c>
      <c r="L371" s="3" t="s">
        <v>31</v>
      </c>
      <c r="M371" s="3" t="s">
        <v>30</v>
      </c>
    </row>
    <row r="372" spans="1:13" ht="15" customHeight="1">
      <c r="A372" s="3">
        <v>371</v>
      </c>
      <c r="B372" s="4" t="s">
        <v>357</v>
      </c>
      <c r="C372" s="4" t="s">
        <v>772</v>
      </c>
      <c r="D372" s="4" t="s">
        <v>1151</v>
      </c>
      <c r="E372" s="3" t="str">
        <f t="shared" si="18"/>
        <v>인천광역시 서구 원창로</v>
      </c>
      <c r="F372" s="8">
        <v>1443403111637</v>
      </c>
      <c r="G372" s="6">
        <v>41324.685416666667</v>
      </c>
      <c r="H372" s="3">
        <v>10314350</v>
      </c>
      <c r="I372" s="3" t="s">
        <v>24</v>
      </c>
      <c r="J372" s="3" t="s">
        <v>95</v>
      </c>
      <c r="K372" s="6">
        <v>41332.261805555558</v>
      </c>
      <c r="L372" s="3" t="s">
        <v>31</v>
      </c>
      <c r="M372" s="3" t="s">
        <v>30</v>
      </c>
    </row>
    <row r="373" spans="1:13" ht="15" customHeight="1">
      <c r="A373" s="3">
        <v>372</v>
      </c>
      <c r="B373" s="4" t="s">
        <v>358</v>
      </c>
      <c r="C373" s="4" t="s">
        <v>773</v>
      </c>
      <c r="D373" s="4" t="s">
        <v>1152</v>
      </c>
      <c r="E373" s="3" t="str">
        <f t="shared" si="18"/>
        <v>인천광역시 서구 새오개</v>
      </c>
      <c r="F373" s="8">
        <v>1443403111639</v>
      </c>
      <c r="G373" s="6">
        <v>41324.685416666667</v>
      </c>
      <c r="H373" s="3">
        <v>10314350</v>
      </c>
      <c r="I373" s="3" t="s">
        <v>24</v>
      </c>
      <c r="J373" s="3" t="s">
        <v>95</v>
      </c>
      <c r="K373" s="6">
        <v>41332.259027777778</v>
      </c>
      <c r="L373" s="3" t="s">
        <v>31</v>
      </c>
      <c r="M373" s="3" t="s">
        <v>30</v>
      </c>
    </row>
    <row r="374" spans="1:13" ht="15" customHeight="1">
      <c r="A374" s="3">
        <v>373</v>
      </c>
      <c r="B374" s="4" t="s">
        <v>240</v>
      </c>
      <c r="C374" s="4" t="s">
        <v>632</v>
      </c>
      <c r="D374" s="4" t="s">
        <v>1019</v>
      </c>
      <c r="E374" s="3" t="str">
        <f t="shared" si="18"/>
        <v>인천광역시 서구 고래울</v>
      </c>
      <c r="F374" s="8">
        <v>1443403111640</v>
      </c>
      <c r="G374" s="6">
        <v>41324.685416666667</v>
      </c>
      <c r="H374" s="3">
        <v>10314350</v>
      </c>
      <c r="I374" s="3" t="s">
        <v>24</v>
      </c>
      <c r="J374" s="3" t="s">
        <v>95</v>
      </c>
      <c r="K374" s="6">
        <v>41332.261805555558</v>
      </c>
      <c r="L374" s="3" t="s">
        <v>31</v>
      </c>
      <c r="M374" s="3" t="s">
        <v>30</v>
      </c>
    </row>
    <row r="375" spans="1:13" ht="15" customHeight="1">
      <c r="A375" s="3">
        <v>374</v>
      </c>
      <c r="B375" s="4" t="s">
        <v>355</v>
      </c>
      <c r="C375" s="4" t="s">
        <v>774</v>
      </c>
      <c r="D375" s="4" t="s">
        <v>1148</v>
      </c>
      <c r="E375" s="3" t="str">
        <f t="shared" si="18"/>
        <v>인천광역시 서구 완정로</v>
      </c>
      <c r="F375" s="8">
        <v>1443403111641</v>
      </c>
      <c r="G375" s="6">
        <v>41324.685416666667</v>
      </c>
      <c r="H375" s="3">
        <v>10314350</v>
      </c>
      <c r="I375" s="3" t="s">
        <v>24</v>
      </c>
      <c r="J375" s="3" t="s">
        <v>95</v>
      </c>
      <c r="K375" s="6">
        <v>41332.259027777778</v>
      </c>
      <c r="L375" s="3" t="s">
        <v>31</v>
      </c>
      <c r="M375" s="3" t="s">
        <v>30</v>
      </c>
    </row>
    <row r="376" spans="1:13" ht="15" customHeight="1">
      <c r="A376" s="3">
        <v>375</v>
      </c>
      <c r="B376" s="4" t="s">
        <v>359</v>
      </c>
      <c r="C376" s="4" t="s">
        <v>775</v>
      </c>
      <c r="D376" s="4" t="s">
        <v>1153</v>
      </c>
      <c r="E376" s="3" t="str">
        <f>LEFT(D376,13)</f>
        <v>인천광역시 서구 봉수대로</v>
      </c>
      <c r="F376" s="8">
        <v>1443403111643</v>
      </c>
      <c r="G376" s="6">
        <v>41324.685416666667</v>
      </c>
      <c r="H376" s="3">
        <v>10314350</v>
      </c>
      <c r="I376" s="3" t="s">
        <v>24</v>
      </c>
      <c r="J376" s="3" t="s">
        <v>95</v>
      </c>
      <c r="K376" s="6">
        <v>41331.676388888889</v>
      </c>
      <c r="L376" s="3" t="s">
        <v>31</v>
      </c>
      <c r="M376" s="3" t="s">
        <v>9</v>
      </c>
    </row>
    <row r="377" spans="1:13" ht="15" customHeight="1">
      <c r="A377" s="3">
        <v>376</v>
      </c>
      <c r="B377" s="4" t="s">
        <v>360</v>
      </c>
      <c r="C377" s="4" t="s">
        <v>776</v>
      </c>
      <c r="D377" s="4" t="s">
        <v>1154</v>
      </c>
      <c r="E377" s="3" t="str">
        <f t="shared" ref="E377:E384" si="19">LEFT(D377,12)</f>
        <v>인천광역시 서구 검단로</v>
      </c>
      <c r="F377" s="8">
        <v>1443403111644</v>
      </c>
      <c r="G377" s="6">
        <v>41324.685416666667</v>
      </c>
      <c r="H377" s="3">
        <v>10314350</v>
      </c>
      <c r="I377" s="3" t="s">
        <v>24</v>
      </c>
      <c r="J377" s="3" t="s">
        <v>95</v>
      </c>
      <c r="K377" s="6">
        <v>41332.259027777778</v>
      </c>
      <c r="L377" s="3" t="s">
        <v>31</v>
      </c>
      <c r="M377" s="3" t="s">
        <v>30</v>
      </c>
    </row>
    <row r="378" spans="1:13" ht="15" customHeight="1">
      <c r="A378" s="3">
        <v>377</v>
      </c>
      <c r="B378" s="4" t="s">
        <v>361</v>
      </c>
      <c r="C378" s="4" t="s">
        <v>777</v>
      </c>
      <c r="D378" s="4" t="s">
        <v>1155</v>
      </c>
      <c r="E378" s="3" t="str">
        <f t="shared" si="19"/>
        <v>인천광역시 서구 가남로</v>
      </c>
      <c r="F378" s="8">
        <v>1443403111645</v>
      </c>
      <c r="G378" s="6">
        <v>41324.685416666667</v>
      </c>
      <c r="H378" s="3">
        <v>10314350</v>
      </c>
      <c r="I378" s="3" t="s">
        <v>24</v>
      </c>
      <c r="J378" s="3" t="s">
        <v>95</v>
      </c>
      <c r="K378" s="6">
        <v>41332.261805555558</v>
      </c>
      <c r="L378" s="3" t="s">
        <v>31</v>
      </c>
      <c r="M378" s="3" t="s">
        <v>30</v>
      </c>
    </row>
    <row r="379" spans="1:13" ht="15" customHeight="1">
      <c r="A379" s="3">
        <v>378</v>
      </c>
      <c r="B379" s="4" t="s">
        <v>362</v>
      </c>
      <c r="C379" s="4" t="s">
        <v>778</v>
      </c>
      <c r="D379" s="4" t="s">
        <v>1156</v>
      </c>
      <c r="E379" s="3" t="str">
        <f t="shared" si="19"/>
        <v>인천광역시 서구 고산후</v>
      </c>
      <c r="F379" s="8">
        <v>1443403111649</v>
      </c>
      <c r="G379" s="6">
        <v>41324.685416666667</v>
      </c>
      <c r="H379" s="3">
        <v>10314350</v>
      </c>
      <c r="I379" s="3" t="s">
        <v>24</v>
      </c>
      <c r="J379" s="3" t="s">
        <v>95</v>
      </c>
      <c r="K379" s="6">
        <v>41332.259027777778</v>
      </c>
      <c r="L379" s="3" t="s">
        <v>31</v>
      </c>
      <c r="M379" s="3" t="s">
        <v>30</v>
      </c>
    </row>
    <row r="380" spans="1:13" ht="15" customHeight="1">
      <c r="A380" s="3">
        <v>379</v>
      </c>
      <c r="B380" s="4" t="s">
        <v>363</v>
      </c>
      <c r="C380" s="4" t="s">
        <v>779</v>
      </c>
      <c r="D380" s="4" t="s">
        <v>1157</v>
      </c>
      <c r="E380" s="3" t="str">
        <f t="shared" si="19"/>
        <v>인천광역시 서구 거북로</v>
      </c>
      <c r="F380" s="8">
        <v>1443403111651</v>
      </c>
      <c r="G380" s="6">
        <v>41324.685416666667</v>
      </c>
      <c r="H380" s="3">
        <v>10314350</v>
      </c>
      <c r="I380" s="3" t="s">
        <v>24</v>
      </c>
      <c r="J380" s="3" t="s">
        <v>95</v>
      </c>
      <c r="K380" s="6">
        <v>41331.257638888892</v>
      </c>
      <c r="L380" s="3" t="s">
        <v>31</v>
      </c>
      <c r="M380" s="3" t="s">
        <v>30</v>
      </c>
    </row>
    <row r="381" spans="1:13" ht="15" customHeight="1">
      <c r="A381" s="3">
        <v>380</v>
      </c>
      <c r="B381" s="4" t="s">
        <v>364</v>
      </c>
      <c r="C381" s="4" t="s">
        <v>780</v>
      </c>
      <c r="D381" s="4" t="s">
        <v>1158</v>
      </c>
      <c r="E381" s="3" t="str">
        <f t="shared" si="19"/>
        <v>인천광역시 서구 명가골</v>
      </c>
      <c r="F381" s="8">
        <v>1443403111655</v>
      </c>
      <c r="G381" s="6">
        <v>41324.685416666667</v>
      </c>
      <c r="H381" s="3">
        <v>10314350</v>
      </c>
      <c r="I381" s="3" t="s">
        <v>24</v>
      </c>
      <c r="J381" s="3" t="s">
        <v>95</v>
      </c>
      <c r="K381" s="6">
        <v>41326.574999999997</v>
      </c>
      <c r="L381" s="3" t="s">
        <v>31</v>
      </c>
      <c r="M381" s="3" t="s">
        <v>14</v>
      </c>
    </row>
    <row r="382" spans="1:13" ht="15" customHeight="1">
      <c r="A382" s="3">
        <v>381</v>
      </c>
      <c r="B382" s="4" t="s">
        <v>365</v>
      </c>
      <c r="C382" s="4" t="s">
        <v>781</v>
      </c>
      <c r="D382" s="4" t="s">
        <v>1159</v>
      </c>
      <c r="E382" s="3" t="str">
        <f t="shared" si="19"/>
        <v>인천광역시 서구 봉오대</v>
      </c>
      <c r="F382" s="8">
        <v>1443403111656</v>
      </c>
      <c r="G382" s="6">
        <v>41324.685416666667</v>
      </c>
      <c r="H382" s="3">
        <v>10314350</v>
      </c>
      <c r="I382" s="3" t="s">
        <v>24</v>
      </c>
      <c r="J382" s="3" t="s">
        <v>95</v>
      </c>
      <c r="K382" s="6">
        <v>41332.261805555558</v>
      </c>
      <c r="L382" s="3" t="s">
        <v>31</v>
      </c>
      <c r="M382" s="3" t="s">
        <v>30</v>
      </c>
    </row>
    <row r="383" spans="1:13" ht="15" customHeight="1">
      <c r="A383" s="3">
        <v>382</v>
      </c>
      <c r="B383" s="4" t="s">
        <v>366</v>
      </c>
      <c r="C383" s="4" t="s">
        <v>782</v>
      </c>
      <c r="D383" s="4" t="s">
        <v>1160</v>
      </c>
      <c r="E383" s="3" t="str">
        <f t="shared" si="19"/>
        <v>인천광역시 서구 석남로</v>
      </c>
      <c r="F383" s="8">
        <v>1443403111659</v>
      </c>
      <c r="G383" s="6">
        <v>41324.685416666667</v>
      </c>
      <c r="H383" s="3">
        <v>10314350</v>
      </c>
      <c r="I383" s="3" t="s">
        <v>24</v>
      </c>
      <c r="J383" s="3" t="s">
        <v>95</v>
      </c>
      <c r="K383" s="6">
        <v>41332.268750000003</v>
      </c>
      <c r="L383" s="3" t="s">
        <v>31</v>
      </c>
      <c r="M383" s="3" t="s">
        <v>30</v>
      </c>
    </row>
    <row r="384" spans="1:13" ht="15" customHeight="1">
      <c r="A384" s="3">
        <v>383</v>
      </c>
      <c r="B384" s="4" t="s">
        <v>367</v>
      </c>
      <c r="C384" s="4" t="s">
        <v>783</v>
      </c>
      <c r="D384" s="4" t="s">
        <v>1161</v>
      </c>
      <c r="E384" s="3" t="str">
        <f t="shared" si="19"/>
        <v>인천광역시 서구 경서동</v>
      </c>
      <c r="F384" s="8">
        <v>1443403111660</v>
      </c>
      <c r="G384" s="6">
        <v>41324.685416666667</v>
      </c>
      <c r="H384" s="3">
        <v>10314350</v>
      </c>
      <c r="I384" s="3" t="s">
        <v>24</v>
      </c>
      <c r="J384" s="3" t="s">
        <v>95</v>
      </c>
      <c r="K384" s="6">
        <v>41332.261805555558</v>
      </c>
      <c r="L384" s="3" t="s">
        <v>31</v>
      </c>
      <c r="M384" s="3" t="s">
        <v>30</v>
      </c>
    </row>
    <row r="385" spans="1:13" ht="15" customHeight="1">
      <c r="A385" s="3">
        <v>384</v>
      </c>
      <c r="B385" s="4" t="s">
        <v>368</v>
      </c>
      <c r="C385" s="4" t="s">
        <v>784</v>
      </c>
      <c r="D385" s="4" t="s">
        <v>1162</v>
      </c>
      <c r="E385" s="3" t="str">
        <f>LEFT(D385,13)</f>
        <v>인천광역시 서구 용두산로</v>
      </c>
      <c r="F385" s="8">
        <v>1443403111661</v>
      </c>
      <c r="G385" s="6">
        <v>41324.685416666667</v>
      </c>
      <c r="H385" s="3">
        <v>10314350</v>
      </c>
      <c r="I385" s="3" t="s">
        <v>24</v>
      </c>
      <c r="J385" s="3" t="s">
        <v>95</v>
      </c>
      <c r="K385" s="6">
        <v>41333.253472222219</v>
      </c>
      <c r="L385" s="3" t="s">
        <v>31</v>
      </c>
      <c r="M385" s="3" t="s">
        <v>30</v>
      </c>
    </row>
    <row r="386" spans="1:13" ht="15" customHeight="1">
      <c r="A386" s="3">
        <v>385</v>
      </c>
      <c r="B386" s="4" t="s">
        <v>369</v>
      </c>
      <c r="C386" s="4" t="s">
        <v>785</v>
      </c>
      <c r="D386" s="4" t="s">
        <v>1163</v>
      </c>
      <c r="E386" s="3" t="str">
        <f>LEFT(D386,13)</f>
        <v xml:space="preserve">인천광역시 서구 검암동 </v>
      </c>
      <c r="F386" s="8">
        <v>1443403111662</v>
      </c>
      <c r="G386" s="6">
        <v>41324.685416666667</v>
      </c>
      <c r="H386" s="3">
        <v>10314350</v>
      </c>
      <c r="I386" s="3" t="s">
        <v>24</v>
      </c>
      <c r="J386" s="3" t="s">
        <v>95</v>
      </c>
      <c r="K386" s="6">
        <v>41332.268750000003</v>
      </c>
      <c r="L386" s="3" t="s">
        <v>31</v>
      </c>
      <c r="M386" s="3" t="s">
        <v>30</v>
      </c>
    </row>
    <row r="387" spans="1:13" ht="15" customHeight="1">
      <c r="A387" s="3">
        <v>386</v>
      </c>
      <c r="B387" s="4" t="s">
        <v>370</v>
      </c>
      <c r="C387" s="4" t="s">
        <v>786</v>
      </c>
      <c r="D387" s="4" t="s">
        <v>1164</v>
      </c>
      <c r="E387" s="3" t="str">
        <f t="shared" ref="E387:E393" si="20">LEFT(D387,12)</f>
        <v>인천광역시 서구 완정로</v>
      </c>
      <c r="F387" s="8">
        <v>1443403111664</v>
      </c>
      <c r="G387" s="6">
        <v>41324.685416666667</v>
      </c>
      <c r="H387" s="3">
        <v>10314350</v>
      </c>
      <c r="I387" s="3" t="s">
        <v>24</v>
      </c>
      <c r="J387" s="3" t="s">
        <v>95</v>
      </c>
      <c r="K387" s="6">
        <v>41332.259027777778</v>
      </c>
      <c r="L387" s="3" t="s">
        <v>31</v>
      </c>
      <c r="M387" s="3" t="s">
        <v>30</v>
      </c>
    </row>
    <row r="388" spans="1:13" ht="15" customHeight="1">
      <c r="A388" s="3">
        <v>387</v>
      </c>
      <c r="B388" s="4" t="s">
        <v>371</v>
      </c>
      <c r="C388" s="4" t="s">
        <v>787</v>
      </c>
      <c r="D388" s="4" t="s">
        <v>1165</v>
      </c>
      <c r="E388" s="3" t="str">
        <f t="shared" si="20"/>
        <v>인천광역시 서구 길주로</v>
      </c>
      <c r="F388" s="8">
        <v>1443403111666</v>
      </c>
      <c r="G388" s="6">
        <v>41324.685416666667</v>
      </c>
      <c r="H388" s="3">
        <v>10314350</v>
      </c>
      <c r="I388" s="3" t="s">
        <v>24</v>
      </c>
      <c r="J388" s="3" t="s">
        <v>95</v>
      </c>
      <c r="K388" s="6">
        <v>41332.261805555558</v>
      </c>
      <c r="L388" s="3" t="s">
        <v>31</v>
      </c>
      <c r="M388" s="3" t="s">
        <v>30</v>
      </c>
    </row>
    <row r="389" spans="1:13" ht="15" customHeight="1">
      <c r="A389" s="3">
        <v>388</v>
      </c>
      <c r="B389" s="4" t="s">
        <v>372</v>
      </c>
      <c r="C389" s="4" t="s">
        <v>788</v>
      </c>
      <c r="D389" s="4" t="s">
        <v>1166</v>
      </c>
      <c r="E389" s="3" t="str">
        <f t="shared" si="20"/>
        <v>인천광역시 서구 승학로</v>
      </c>
      <c r="F389" s="8">
        <v>1443403111667</v>
      </c>
      <c r="G389" s="6">
        <v>41324.685416666667</v>
      </c>
      <c r="H389" s="3">
        <v>10314350</v>
      </c>
      <c r="I389" s="3" t="s">
        <v>24</v>
      </c>
      <c r="J389" s="3" t="s">
        <v>95</v>
      </c>
      <c r="K389" s="6">
        <v>41332.268750000003</v>
      </c>
      <c r="L389" s="3" t="s">
        <v>31</v>
      </c>
      <c r="M389" s="3" t="s">
        <v>30</v>
      </c>
    </row>
    <row r="390" spans="1:13" ht="15" customHeight="1">
      <c r="A390" s="3">
        <v>389</v>
      </c>
      <c r="B390" s="4" t="s">
        <v>374</v>
      </c>
      <c r="C390" s="4" t="s">
        <v>789</v>
      </c>
      <c r="D390" s="4" t="s">
        <v>1167</v>
      </c>
      <c r="E390" s="3" t="str">
        <f t="shared" si="20"/>
        <v>충청북도 청주시 흥덕구</v>
      </c>
      <c r="F390" s="8">
        <v>1443403111668</v>
      </c>
      <c r="G390" s="6">
        <v>41324.685416666667</v>
      </c>
      <c r="H390" s="3">
        <v>10314350</v>
      </c>
      <c r="I390" s="3" t="s">
        <v>24</v>
      </c>
      <c r="J390" s="3" t="s">
        <v>373</v>
      </c>
      <c r="K390" s="6">
        <v>41332.415277777778</v>
      </c>
      <c r="L390" s="3" t="s">
        <v>31</v>
      </c>
      <c r="M390" s="3" t="s">
        <v>30</v>
      </c>
    </row>
    <row r="391" spans="1:13" ht="15" customHeight="1">
      <c r="A391" s="3">
        <v>390</v>
      </c>
      <c r="B391" s="4" t="s">
        <v>375</v>
      </c>
      <c r="C391" s="4" t="s">
        <v>790</v>
      </c>
      <c r="D391" s="4" t="s">
        <v>1168</v>
      </c>
      <c r="E391" s="3" t="str">
        <f t="shared" si="20"/>
        <v>인천광역시 서구 경서로</v>
      </c>
      <c r="F391" s="8">
        <v>1443403111670</v>
      </c>
      <c r="G391" s="6">
        <v>41324.685416666667</v>
      </c>
      <c r="H391" s="3">
        <v>10314350</v>
      </c>
      <c r="I391" s="3" t="s">
        <v>24</v>
      </c>
      <c r="J391" s="3" t="s">
        <v>95</v>
      </c>
      <c r="K391" s="6">
        <v>41332.261805555558</v>
      </c>
      <c r="L391" s="3" t="s">
        <v>31</v>
      </c>
      <c r="M391" s="3" t="s">
        <v>30</v>
      </c>
    </row>
    <row r="392" spans="1:13" ht="15" customHeight="1">
      <c r="A392" s="3">
        <v>391</v>
      </c>
      <c r="B392" s="4" t="s">
        <v>376</v>
      </c>
      <c r="C392" s="4" t="s">
        <v>791</v>
      </c>
      <c r="D392" s="4" t="s">
        <v>1169</v>
      </c>
      <c r="E392" s="3" t="str">
        <f t="shared" si="20"/>
        <v>인천광역시 서구 장고개</v>
      </c>
      <c r="F392" s="8">
        <v>1443403111671</v>
      </c>
      <c r="G392" s="6">
        <v>41324.685416666667</v>
      </c>
      <c r="H392" s="3">
        <v>10314350</v>
      </c>
      <c r="I392" s="3" t="s">
        <v>24</v>
      </c>
      <c r="J392" s="3" t="s">
        <v>95</v>
      </c>
      <c r="K392" s="6">
        <v>41332.261805555558</v>
      </c>
      <c r="L392" s="3" t="s">
        <v>31</v>
      </c>
      <c r="M392" s="3" t="s">
        <v>30</v>
      </c>
    </row>
    <row r="393" spans="1:13" ht="15" customHeight="1">
      <c r="A393" s="3">
        <v>392</v>
      </c>
      <c r="B393" s="4" t="s">
        <v>377</v>
      </c>
      <c r="C393" s="4" t="s">
        <v>792</v>
      </c>
      <c r="D393" s="4" t="s">
        <v>1170</v>
      </c>
      <c r="E393" s="3" t="str">
        <f t="shared" si="20"/>
        <v>인천광역시 서구 봉수대</v>
      </c>
      <c r="F393" s="8">
        <v>1443403111675</v>
      </c>
      <c r="G393" s="6">
        <v>41324.685416666667</v>
      </c>
      <c r="H393" s="3">
        <v>10314350</v>
      </c>
      <c r="I393" s="3" t="s">
        <v>24</v>
      </c>
      <c r="J393" s="3" t="s">
        <v>95</v>
      </c>
      <c r="K393" s="6">
        <v>41332.261805555558</v>
      </c>
      <c r="L393" s="3" t="s">
        <v>31</v>
      </c>
      <c r="M393" s="3" t="s">
        <v>30</v>
      </c>
    </row>
    <row r="394" spans="1:13" ht="15" customHeight="1">
      <c r="A394" s="3">
        <v>393</v>
      </c>
      <c r="B394" s="4" t="s">
        <v>378</v>
      </c>
      <c r="C394" s="4" t="s">
        <v>793</v>
      </c>
      <c r="D394" s="4" t="s">
        <v>1171</v>
      </c>
      <c r="E394" s="3" t="str">
        <f>LEFT(D394,13)</f>
        <v>인천광역시 서구 경서로3</v>
      </c>
      <c r="F394" s="8">
        <v>1443403111676</v>
      </c>
      <c r="G394" s="6">
        <v>41324.685416666667</v>
      </c>
      <c r="H394" s="3">
        <v>10314350</v>
      </c>
      <c r="I394" s="3" t="s">
        <v>24</v>
      </c>
      <c r="J394" s="3" t="s">
        <v>95</v>
      </c>
      <c r="K394" s="6">
        <v>41332.261805555558</v>
      </c>
      <c r="L394" s="3" t="s">
        <v>31</v>
      </c>
      <c r="M394" s="3" t="s">
        <v>30</v>
      </c>
    </row>
    <row r="395" spans="1:13" ht="15" customHeight="1">
      <c r="A395" s="3">
        <v>394</v>
      </c>
      <c r="B395" s="4" t="s">
        <v>404</v>
      </c>
      <c r="C395" s="4" t="s">
        <v>794</v>
      </c>
      <c r="D395" s="4" t="s">
        <v>1172</v>
      </c>
      <c r="E395" s="3" t="str">
        <f>LEFT(D395,12)</f>
        <v>인천광역시 서구 가정로</v>
      </c>
      <c r="F395" s="8">
        <v>1443403111677</v>
      </c>
      <c r="G395" s="6">
        <v>41324.685416666667</v>
      </c>
      <c r="H395" s="3">
        <v>10314350</v>
      </c>
      <c r="I395" s="3" t="s">
        <v>24</v>
      </c>
      <c r="J395" s="3" t="s">
        <v>95</v>
      </c>
      <c r="K395" s="6">
        <v>41332.261805555558</v>
      </c>
      <c r="L395" s="3" t="s">
        <v>31</v>
      </c>
      <c r="M395" s="3" t="s">
        <v>30</v>
      </c>
    </row>
    <row r="396" spans="1:13" ht="15" customHeight="1">
      <c r="A396" s="3">
        <v>395</v>
      </c>
      <c r="B396" s="4" t="s">
        <v>379</v>
      </c>
      <c r="C396" s="4" t="s">
        <v>795</v>
      </c>
      <c r="D396" s="4" t="s">
        <v>1173</v>
      </c>
      <c r="E396" s="3" t="str">
        <f>LEFT(D396,13)</f>
        <v>경기도 시흥시 호현로49</v>
      </c>
      <c r="F396" s="8">
        <v>1443403111682</v>
      </c>
      <c r="G396" s="6">
        <v>41324.685416666667</v>
      </c>
      <c r="H396" s="3">
        <v>10314350</v>
      </c>
      <c r="I396" s="3" t="s">
        <v>24</v>
      </c>
      <c r="J396" s="3" t="s">
        <v>20</v>
      </c>
      <c r="K396" s="6">
        <v>41332.336805555555</v>
      </c>
      <c r="L396" s="3" t="s">
        <v>31</v>
      </c>
      <c r="M396" s="3" t="s">
        <v>30</v>
      </c>
    </row>
    <row r="397" spans="1:13" ht="15" customHeight="1">
      <c r="A397" s="3">
        <v>396</v>
      </c>
      <c r="B397" s="4" t="s">
        <v>380</v>
      </c>
      <c r="C397" s="4" t="s">
        <v>796</v>
      </c>
      <c r="D397" s="4" t="s">
        <v>1174</v>
      </c>
      <c r="E397" s="3" t="str">
        <f>LEFT(D397,12)</f>
        <v>인천광역시 서구 청마로</v>
      </c>
      <c r="F397" s="8">
        <v>1443403111684</v>
      </c>
      <c r="G397" s="6">
        <v>41324.685416666667</v>
      </c>
      <c r="H397" s="3">
        <v>10314350</v>
      </c>
      <c r="I397" s="3" t="s">
        <v>24</v>
      </c>
      <c r="J397" s="3" t="s">
        <v>95</v>
      </c>
      <c r="K397" s="6">
        <v>41332.259027777778</v>
      </c>
      <c r="L397" s="3" t="s">
        <v>31</v>
      </c>
      <c r="M397" s="3" t="s">
        <v>30</v>
      </c>
    </row>
    <row r="398" spans="1:13" ht="15" customHeight="1">
      <c r="A398" s="3">
        <v>397</v>
      </c>
      <c r="B398" s="4" t="s">
        <v>381</v>
      </c>
      <c r="C398" s="4" t="s">
        <v>797</v>
      </c>
      <c r="D398" s="4" t="s">
        <v>1175</v>
      </c>
      <c r="E398" s="3" t="str">
        <f>LEFT(D398,13)</f>
        <v>인천광역시 서구 가정로2</v>
      </c>
      <c r="F398" s="8">
        <v>1443403111685</v>
      </c>
      <c r="G398" s="6">
        <v>41324.685416666667</v>
      </c>
      <c r="H398" s="3">
        <v>10314350</v>
      </c>
      <c r="I398" s="3" t="s">
        <v>24</v>
      </c>
      <c r="J398" s="3" t="s">
        <v>95</v>
      </c>
      <c r="K398" s="6">
        <v>41332.261805555558</v>
      </c>
      <c r="L398" s="3" t="s">
        <v>31</v>
      </c>
      <c r="M398" s="3" t="s">
        <v>30</v>
      </c>
    </row>
    <row r="399" spans="1:13" ht="15" customHeight="1">
      <c r="A399" s="3">
        <v>398</v>
      </c>
      <c r="B399" s="4" t="s">
        <v>382</v>
      </c>
      <c r="C399" s="4" t="s">
        <v>798</v>
      </c>
      <c r="D399" s="4" t="s">
        <v>1176</v>
      </c>
      <c r="E399" s="3" t="str">
        <f t="shared" ref="E399:E406" si="21">LEFT(D399,12)</f>
        <v>인천광역시 서구 서달로</v>
      </c>
      <c r="F399" s="8">
        <v>1443403111686</v>
      </c>
      <c r="G399" s="6">
        <v>41324.685416666667</v>
      </c>
      <c r="H399" s="3">
        <v>10314350</v>
      </c>
      <c r="I399" s="3" t="s">
        <v>24</v>
      </c>
      <c r="J399" s="3" t="s">
        <v>95</v>
      </c>
      <c r="K399" s="6">
        <v>41332.268750000003</v>
      </c>
      <c r="L399" s="3" t="s">
        <v>31</v>
      </c>
      <c r="M399" s="3" t="s">
        <v>30</v>
      </c>
    </row>
    <row r="400" spans="1:13" ht="15" customHeight="1">
      <c r="A400" s="3">
        <v>399</v>
      </c>
      <c r="B400" s="4" t="s">
        <v>384</v>
      </c>
      <c r="C400" s="4" t="s">
        <v>799</v>
      </c>
      <c r="D400" s="4" t="s">
        <v>1177</v>
      </c>
      <c r="E400" s="3" t="str">
        <f t="shared" si="21"/>
        <v>충청북도 충주시 살미면</v>
      </c>
      <c r="F400" s="8">
        <v>1443403111689</v>
      </c>
      <c r="G400" s="6">
        <v>41324.685416666667</v>
      </c>
      <c r="H400" s="3">
        <v>10314350</v>
      </c>
      <c r="I400" s="3" t="s">
        <v>24</v>
      </c>
      <c r="J400" s="3" t="s">
        <v>383</v>
      </c>
      <c r="K400" s="6">
        <v>41326.560416666667</v>
      </c>
      <c r="L400" s="3" t="s">
        <v>31</v>
      </c>
      <c r="M400" s="3" t="s">
        <v>12</v>
      </c>
    </row>
    <row r="401" spans="1:13" ht="15" customHeight="1">
      <c r="A401" s="3">
        <v>400</v>
      </c>
      <c r="B401" s="4" t="s">
        <v>385</v>
      </c>
      <c r="C401" s="4" t="s">
        <v>800</v>
      </c>
      <c r="D401" s="4" t="s">
        <v>1178</v>
      </c>
      <c r="E401" s="3" t="str">
        <f t="shared" si="21"/>
        <v>인천광역시 서구 연희동</v>
      </c>
      <c r="F401" s="8">
        <v>1443403111690</v>
      </c>
      <c r="G401" s="6">
        <v>41324.685416666667</v>
      </c>
      <c r="H401" s="3">
        <v>10314350</v>
      </c>
      <c r="I401" s="3" t="s">
        <v>24</v>
      </c>
      <c r="J401" s="3" t="s">
        <v>95</v>
      </c>
      <c r="K401" s="6">
        <v>41332.259027777778</v>
      </c>
      <c r="L401" s="3" t="s">
        <v>31</v>
      </c>
      <c r="M401" s="3" t="s">
        <v>30</v>
      </c>
    </row>
    <row r="402" spans="1:13" ht="15" customHeight="1">
      <c r="A402" s="3">
        <v>401</v>
      </c>
      <c r="B402" s="4" t="s">
        <v>386</v>
      </c>
      <c r="C402" s="4" t="s">
        <v>801</v>
      </c>
      <c r="D402" s="4" t="s">
        <v>1179</v>
      </c>
      <c r="E402" s="3" t="str">
        <f t="shared" si="21"/>
        <v>인천광역시 서구 크리스</v>
      </c>
      <c r="F402" s="8">
        <v>1443403111691</v>
      </c>
      <c r="G402" s="6">
        <v>41324.685416666667</v>
      </c>
      <c r="H402" s="3">
        <v>10314350</v>
      </c>
      <c r="I402" s="3" t="s">
        <v>24</v>
      </c>
      <c r="J402" s="3" t="s">
        <v>95</v>
      </c>
      <c r="K402" s="6">
        <v>41332.259027777778</v>
      </c>
      <c r="L402" s="3" t="s">
        <v>31</v>
      </c>
      <c r="M402" s="3" t="s">
        <v>30</v>
      </c>
    </row>
    <row r="403" spans="1:13" ht="15" customHeight="1">
      <c r="A403" s="3">
        <v>402</v>
      </c>
      <c r="B403" s="4" t="s">
        <v>387</v>
      </c>
      <c r="C403" s="4" t="s">
        <v>802</v>
      </c>
      <c r="D403" s="4" t="s">
        <v>1180</v>
      </c>
      <c r="E403" s="3" t="str">
        <f t="shared" si="21"/>
        <v>인천광역시 서구 새오개</v>
      </c>
      <c r="F403" s="8">
        <v>1443403111692</v>
      </c>
      <c r="G403" s="6">
        <v>41324.685416666667</v>
      </c>
      <c r="H403" s="3">
        <v>10314350</v>
      </c>
      <c r="I403" s="3" t="s">
        <v>24</v>
      </c>
      <c r="J403" s="3" t="s">
        <v>95</v>
      </c>
      <c r="K403" s="6">
        <v>41332.259027777778</v>
      </c>
      <c r="L403" s="3" t="s">
        <v>31</v>
      </c>
      <c r="M403" s="3" t="s">
        <v>30</v>
      </c>
    </row>
    <row r="404" spans="1:13" ht="15" customHeight="1">
      <c r="A404" s="3">
        <v>403</v>
      </c>
      <c r="B404" s="7" t="s">
        <v>1184</v>
      </c>
      <c r="C404" s="7" t="s">
        <v>1185</v>
      </c>
      <c r="D404" s="4" t="s">
        <v>1181</v>
      </c>
      <c r="E404" s="3" t="str">
        <f t="shared" si="21"/>
        <v>인천광역시 서구 서곶로</v>
      </c>
      <c r="F404" s="8">
        <v>1443403111693</v>
      </c>
      <c r="G404" s="6">
        <v>41324.685416666667</v>
      </c>
      <c r="H404" s="3">
        <v>10314350</v>
      </c>
      <c r="I404" s="3" t="s">
        <v>24</v>
      </c>
      <c r="J404" s="3" t="s">
        <v>95</v>
      </c>
      <c r="K404" s="6">
        <v>41332.261805555558</v>
      </c>
      <c r="L404" s="3" t="s">
        <v>31</v>
      </c>
      <c r="M404" s="3" t="s">
        <v>30</v>
      </c>
    </row>
    <row r="405" spans="1:13" ht="15" customHeight="1">
      <c r="A405" s="3">
        <v>404</v>
      </c>
      <c r="B405" s="3" t="s">
        <v>1186</v>
      </c>
      <c r="C405" s="3"/>
      <c r="D405" s="3"/>
      <c r="E405" s="3" t="str">
        <f>LEFT(D405,12)</f>
        <v/>
      </c>
      <c r="F405" s="8">
        <v>1443403111694</v>
      </c>
      <c r="G405" s="6">
        <v>41324.685416666667</v>
      </c>
      <c r="H405" s="3">
        <v>10314350</v>
      </c>
      <c r="I405" s="3" t="s">
        <v>24</v>
      </c>
      <c r="J405" s="3" t="s">
        <v>206</v>
      </c>
      <c r="K405" s="6">
        <v>41333.458333333336</v>
      </c>
      <c r="L405" s="3" t="s">
        <v>31</v>
      </c>
      <c r="M405" s="3" t="s">
        <v>30</v>
      </c>
    </row>
    <row r="406" spans="1:13">
      <c r="E406" s="2" t="str">
        <f t="shared" si="21"/>
        <v/>
      </c>
    </row>
    <row r="407" spans="1:13">
      <c r="E407" s="2" t="str">
        <f>LEFT(D407,13)</f>
        <v/>
      </c>
    </row>
    <row r="408" spans="1:13">
      <c r="E408" s="2" t="str">
        <f>LEFT(D408,12)</f>
        <v/>
      </c>
    </row>
    <row r="409" spans="1:13">
      <c r="E409" s="2" t="str">
        <f>LEFT(D409,12)</f>
        <v/>
      </c>
    </row>
    <row r="410" spans="1:13">
      <c r="E410" s="2" t="str">
        <f>LEFT(D410,12)</f>
        <v/>
      </c>
    </row>
    <row r="411" spans="1:13">
      <c r="E411" s="2" t="str">
        <f>LEFT(D411,13)</f>
        <v/>
      </c>
    </row>
    <row r="412" spans="1:13">
      <c r="E412" s="2" t="str">
        <f>LEFT(D412,12)</f>
        <v/>
      </c>
    </row>
    <row r="413" spans="1:13">
      <c r="E413" s="2" t="str">
        <f>LEFT(D413,12)</f>
        <v/>
      </c>
    </row>
    <row r="414" spans="1:13">
      <c r="E414" s="2" t="str">
        <f>LEFT(D414,12)</f>
        <v/>
      </c>
    </row>
    <row r="415" spans="1:13">
      <c r="E415" s="2" t="str">
        <f>LEFT(D415,13)</f>
        <v/>
      </c>
    </row>
    <row r="416" spans="1:13">
      <c r="E416" s="2" t="str">
        <f t="shared" ref="E416:E424" si="22">LEFT(D416,12)</f>
        <v/>
      </c>
    </row>
    <row r="417" spans="5:5">
      <c r="E417" s="2" t="str">
        <f t="shared" si="22"/>
        <v/>
      </c>
    </row>
    <row r="418" spans="5:5">
      <c r="E418" s="2" t="str">
        <f t="shared" si="22"/>
        <v/>
      </c>
    </row>
    <row r="419" spans="5:5">
      <c r="E419" s="2" t="str">
        <f t="shared" si="22"/>
        <v/>
      </c>
    </row>
    <row r="420" spans="5:5">
      <c r="E420" s="2" t="str">
        <f t="shared" si="22"/>
        <v/>
      </c>
    </row>
    <row r="421" spans="5:5">
      <c r="E421" s="2" t="str">
        <f t="shared" si="22"/>
        <v/>
      </c>
    </row>
    <row r="422" spans="5:5">
      <c r="E422" s="2" t="str">
        <f t="shared" si="22"/>
        <v/>
      </c>
    </row>
    <row r="423" spans="5:5">
      <c r="E423" s="2" t="str">
        <f t="shared" si="22"/>
        <v/>
      </c>
    </row>
    <row r="424" spans="5:5">
      <c r="E424" s="2" t="str">
        <f t="shared" si="22"/>
        <v/>
      </c>
    </row>
    <row r="425" spans="5:5">
      <c r="E425" s="2" t="str">
        <f>LEFT(D425,13)</f>
        <v/>
      </c>
    </row>
    <row r="426" spans="5:5">
      <c r="E426" s="2" t="str">
        <f>LEFT(D426,12)</f>
        <v/>
      </c>
    </row>
    <row r="427" spans="5:5">
      <c r="E427" s="2" t="str">
        <f>LEFT(D427,12)</f>
        <v/>
      </c>
    </row>
    <row r="428" spans="5:5">
      <c r="E428" s="2" t="str">
        <f>LEFT(D428,12)</f>
        <v/>
      </c>
    </row>
    <row r="429" spans="5:5">
      <c r="E429" s="2" t="str">
        <f>LEFT(D429,12)</f>
        <v/>
      </c>
    </row>
    <row r="430" spans="5:5">
      <c r="E430" s="2" t="str">
        <f>LEFT(D430,12)</f>
        <v/>
      </c>
    </row>
    <row r="431" spans="5:5">
      <c r="E431" s="2" t="str">
        <f>LEFT(D431,13)</f>
        <v/>
      </c>
    </row>
    <row r="432" spans="5:5">
      <c r="E432" s="2" t="str">
        <f>LEFT(D432,12)</f>
        <v/>
      </c>
    </row>
    <row r="433" spans="5:5">
      <c r="E433" s="2" t="str">
        <f>LEFT(D433,12)</f>
        <v/>
      </c>
    </row>
    <row r="434" spans="5:5">
      <c r="E434" s="2" t="str">
        <f>LEFT(D434,12)</f>
        <v/>
      </c>
    </row>
    <row r="435" spans="5:5">
      <c r="E435" s="2" t="str">
        <f>LEFT(D435,12)</f>
        <v/>
      </c>
    </row>
    <row r="436" spans="5:5">
      <c r="E436" s="2" t="str">
        <f>LEFT(D436,14)</f>
        <v/>
      </c>
    </row>
    <row r="437" spans="5:5">
      <c r="E437" s="2" t="str">
        <f>LEFT(D437,12)</f>
        <v/>
      </c>
    </row>
    <row r="438" spans="5:5">
      <c r="E438" s="2" t="str">
        <f>LEFT(D438,14)</f>
        <v/>
      </c>
    </row>
    <row r="439" spans="5:5">
      <c r="E439" s="2" t="str">
        <f t="shared" ref="E439:E445" si="23">LEFT(D439,12)</f>
        <v/>
      </c>
    </row>
    <row r="440" spans="5:5">
      <c r="E440" s="2" t="str">
        <f t="shared" si="23"/>
        <v/>
      </c>
    </row>
    <row r="441" spans="5:5">
      <c r="E441" s="2" t="str">
        <f t="shared" si="23"/>
        <v/>
      </c>
    </row>
    <row r="442" spans="5:5">
      <c r="E442" s="2" t="str">
        <f t="shared" si="23"/>
        <v/>
      </c>
    </row>
    <row r="443" spans="5:5">
      <c r="E443" s="2" t="str">
        <f t="shared" si="23"/>
        <v/>
      </c>
    </row>
    <row r="444" spans="5:5">
      <c r="E444" s="2" t="str">
        <f t="shared" si="23"/>
        <v/>
      </c>
    </row>
    <row r="445" spans="5:5">
      <c r="E445" s="2" t="str">
        <f t="shared" si="23"/>
        <v/>
      </c>
    </row>
    <row r="446" spans="5:5">
      <c r="E446" s="2" t="str">
        <f>LEFT(D446,13)</f>
        <v/>
      </c>
    </row>
    <row r="447" spans="5:5">
      <c r="E447" s="2" t="str">
        <f>LEFT(D447,12)</f>
        <v/>
      </c>
    </row>
    <row r="448" spans="5:5">
      <c r="E448" s="2" t="str">
        <f>LEFT(D448,12)</f>
        <v/>
      </c>
    </row>
    <row r="449" spans="5:5">
      <c r="E449" s="2" t="str">
        <f>LEFT(D449,12)</f>
        <v/>
      </c>
    </row>
    <row r="450" spans="5:5">
      <c r="E450" s="2" t="str">
        <f>LEFT(D450,12)</f>
        <v/>
      </c>
    </row>
    <row r="451" spans="5:5">
      <c r="E451" s="2" t="str">
        <f>LEFT(D451,13)</f>
        <v/>
      </c>
    </row>
    <row r="452" spans="5:5">
      <c r="E452" s="2" t="str">
        <f t="shared" ref="E452:E474" si="24">LEFT(D452,12)</f>
        <v/>
      </c>
    </row>
    <row r="453" spans="5:5">
      <c r="E453" s="2" t="str">
        <f t="shared" si="24"/>
        <v/>
      </c>
    </row>
    <row r="454" spans="5:5">
      <c r="E454" s="2" t="str">
        <f t="shared" si="24"/>
        <v/>
      </c>
    </row>
    <row r="455" spans="5:5">
      <c r="E455" s="2" t="str">
        <f t="shared" si="24"/>
        <v/>
      </c>
    </row>
    <row r="456" spans="5:5">
      <c r="E456" s="2" t="str">
        <f t="shared" si="24"/>
        <v/>
      </c>
    </row>
    <row r="457" spans="5:5">
      <c r="E457" s="2" t="str">
        <f t="shared" si="24"/>
        <v/>
      </c>
    </row>
    <row r="458" spans="5:5">
      <c r="E458" s="2" t="str">
        <f t="shared" si="24"/>
        <v/>
      </c>
    </row>
    <row r="459" spans="5:5">
      <c r="E459" s="2" t="str">
        <f t="shared" si="24"/>
        <v/>
      </c>
    </row>
    <row r="460" spans="5:5">
      <c r="E460" s="2" t="str">
        <f t="shared" si="24"/>
        <v/>
      </c>
    </row>
    <row r="461" spans="5:5">
      <c r="E461" s="2" t="str">
        <f t="shared" si="24"/>
        <v/>
      </c>
    </row>
    <row r="462" spans="5:5">
      <c r="E462" s="2" t="str">
        <f t="shared" si="24"/>
        <v/>
      </c>
    </row>
    <row r="463" spans="5:5">
      <c r="E463" s="2" t="str">
        <f t="shared" si="24"/>
        <v/>
      </c>
    </row>
    <row r="464" spans="5:5">
      <c r="E464" s="2" t="str">
        <f t="shared" si="24"/>
        <v/>
      </c>
    </row>
    <row r="465" spans="5:5">
      <c r="E465" s="2" t="str">
        <f t="shared" si="24"/>
        <v/>
      </c>
    </row>
    <row r="466" spans="5:5">
      <c r="E466" s="2" t="str">
        <f t="shared" si="24"/>
        <v/>
      </c>
    </row>
    <row r="467" spans="5:5">
      <c r="E467" s="2" t="str">
        <f t="shared" si="24"/>
        <v/>
      </c>
    </row>
    <row r="468" spans="5:5">
      <c r="E468" s="2" t="str">
        <f t="shared" si="24"/>
        <v/>
      </c>
    </row>
    <row r="469" spans="5:5">
      <c r="E469" s="2" t="str">
        <f t="shared" si="24"/>
        <v/>
      </c>
    </row>
    <row r="470" spans="5:5">
      <c r="E470" s="2" t="str">
        <f t="shared" si="24"/>
        <v/>
      </c>
    </row>
    <row r="471" spans="5:5">
      <c r="E471" s="2" t="str">
        <f t="shared" si="24"/>
        <v/>
      </c>
    </row>
    <row r="472" spans="5:5">
      <c r="E472" s="2" t="str">
        <f t="shared" si="24"/>
        <v/>
      </c>
    </row>
    <row r="473" spans="5:5">
      <c r="E473" s="2" t="str">
        <f t="shared" si="24"/>
        <v/>
      </c>
    </row>
    <row r="474" spans="5:5">
      <c r="E474" s="2" t="str">
        <f t="shared" si="24"/>
        <v/>
      </c>
    </row>
    <row r="475" spans="5:5">
      <c r="E475" s="2" t="str">
        <f>LEFT(D475,14)</f>
        <v/>
      </c>
    </row>
    <row r="476" spans="5:5">
      <c r="E476" s="2" t="str">
        <f t="shared" ref="E476:E482" si="25">LEFT(D476,12)</f>
        <v/>
      </c>
    </row>
    <row r="477" spans="5:5">
      <c r="E477" s="2" t="str">
        <f t="shared" si="25"/>
        <v/>
      </c>
    </row>
    <row r="478" spans="5:5">
      <c r="E478" s="2" t="str">
        <f t="shared" si="25"/>
        <v/>
      </c>
    </row>
    <row r="479" spans="5:5">
      <c r="E479" s="2" t="str">
        <f t="shared" si="25"/>
        <v/>
      </c>
    </row>
    <row r="498" spans="5:5">
      <c r="E498" s="2" t="str">
        <f>LEFT(D498,12)</f>
        <v/>
      </c>
    </row>
    <row r="499" spans="5:5">
      <c r="E499" s="2" t="str">
        <f>LEFT(D499,12)</f>
        <v/>
      </c>
    </row>
    <row r="500" spans="5:5">
      <c r="E500" s="2" t="str">
        <f>LEFT(D500,12)</f>
        <v/>
      </c>
    </row>
    <row r="501" spans="5:5">
      <c r="E501" s="2" t="str">
        <f>LEFT(D501,12)</f>
        <v/>
      </c>
    </row>
    <row r="502" spans="5:5">
      <c r="E502" s="2" t="str">
        <f>LEFT(D502,14)</f>
        <v/>
      </c>
    </row>
    <row r="503" spans="5:5">
      <c r="E503" s="2" t="str">
        <f>LEFT(D503,12)</f>
        <v/>
      </c>
    </row>
    <row r="504" spans="5:5">
      <c r="E504" s="2" t="str">
        <f>LEFT(D504,13)</f>
        <v/>
      </c>
    </row>
    <row r="505" spans="5:5">
      <c r="E505" s="2" t="str">
        <f>LEFT(D505,12)</f>
        <v/>
      </c>
    </row>
    <row r="506" spans="5:5">
      <c r="E506" s="2" t="str">
        <f>LEFT(D506,12)</f>
        <v/>
      </c>
    </row>
    <row r="507" spans="5:5">
      <c r="E507" s="2" t="str">
        <f>LEFT(D507,12)</f>
        <v/>
      </c>
    </row>
    <row r="508" spans="5:5">
      <c r="E508" s="2" t="str">
        <f>LEFT(D508,12)</f>
        <v/>
      </c>
    </row>
    <row r="509" spans="5:5">
      <c r="E509" s="2" t="str">
        <f>LEFT(D509,14)</f>
        <v/>
      </c>
    </row>
    <row r="510" spans="5:5">
      <c r="E510" s="2" t="str">
        <f>LEFT(D510,12)</f>
        <v/>
      </c>
    </row>
    <row r="511" spans="5:5">
      <c r="E511" s="2" t="str">
        <f>LEFT(D511,12)</f>
        <v/>
      </c>
    </row>
    <row r="512" spans="5:5">
      <c r="E512" s="2" t="str">
        <f>LEFT(D512,15)</f>
        <v/>
      </c>
    </row>
    <row r="513" spans="5:5">
      <c r="E513" s="2" t="str">
        <f>LEFT(D513,12)</f>
        <v/>
      </c>
    </row>
    <row r="514" spans="5:5">
      <c r="E514" s="2" t="str">
        <f>LEFT(D514,12)</f>
        <v/>
      </c>
    </row>
    <row r="515" spans="5:5">
      <c r="E515" s="2" t="str">
        <f>LEFT(D515,12)</f>
        <v/>
      </c>
    </row>
    <row r="516" spans="5:5">
      <c r="E516" s="2" t="str">
        <f>LEFT(D516,13)</f>
        <v/>
      </c>
    </row>
    <row r="517" spans="5:5">
      <c r="E517" s="2" t="str">
        <f>LEFT(D517,12)</f>
        <v/>
      </c>
    </row>
    <row r="518" spans="5:5">
      <c r="E518" s="2" t="str">
        <f>LEFT(D518,13)</f>
        <v/>
      </c>
    </row>
    <row r="519" spans="5:5">
      <c r="E519" s="2" t="str">
        <f t="shared" ref="E519:E524" si="26">LEFT(D519,12)</f>
        <v/>
      </c>
    </row>
    <row r="520" spans="5:5">
      <c r="E520" s="2" t="str">
        <f t="shared" si="26"/>
        <v/>
      </c>
    </row>
    <row r="521" spans="5:5">
      <c r="E521" s="2" t="str">
        <f t="shared" si="26"/>
        <v/>
      </c>
    </row>
    <row r="522" spans="5:5">
      <c r="E522" s="2" t="str">
        <f t="shared" si="26"/>
        <v/>
      </c>
    </row>
    <row r="523" spans="5:5">
      <c r="E523" s="2" t="str">
        <f t="shared" si="26"/>
        <v/>
      </c>
    </row>
    <row r="524" spans="5:5">
      <c r="E524" s="2" t="str">
        <f t="shared" si="26"/>
        <v/>
      </c>
    </row>
    <row r="525" spans="5:5">
      <c r="E525" s="2" t="str">
        <f>LEFT(D525,13)</f>
        <v/>
      </c>
    </row>
    <row r="526" spans="5:5">
      <c r="E526" s="2" t="str">
        <f>LEFT(D526,12)</f>
        <v/>
      </c>
    </row>
    <row r="527" spans="5:5">
      <c r="E527" s="2" t="str">
        <f>LEFT(D527,13)</f>
        <v/>
      </c>
    </row>
    <row r="528" spans="5:5">
      <c r="E528" s="2" t="str">
        <f t="shared" ref="E528:E538" si="27">LEFT(D528,12)</f>
        <v/>
      </c>
    </row>
    <row r="529" spans="5:5">
      <c r="E529" s="2" t="str">
        <f t="shared" si="27"/>
        <v/>
      </c>
    </row>
    <row r="530" spans="5:5">
      <c r="E530" s="2" t="str">
        <f t="shared" si="27"/>
        <v/>
      </c>
    </row>
    <row r="531" spans="5:5">
      <c r="E531" s="2" t="str">
        <f t="shared" si="27"/>
        <v/>
      </c>
    </row>
    <row r="532" spans="5:5">
      <c r="E532" s="2" t="str">
        <f t="shared" si="27"/>
        <v/>
      </c>
    </row>
    <row r="533" spans="5:5">
      <c r="E533" s="2" t="str">
        <f t="shared" si="27"/>
        <v/>
      </c>
    </row>
    <row r="534" spans="5:5">
      <c r="E534" s="2" t="str">
        <f t="shared" si="27"/>
        <v/>
      </c>
    </row>
    <row r="535" spans="5:5">
      <c r="E535" s="2" t="str">
        <f t="shared" si="27"/>
        <v/>
      </c>
    </row>
    <row r="536" spans="5:5">
      <c r="E536" s="2" t="str">
        <f t="shared" si="27"/>
        <v/>
      </c>
    </row>
    <row r="537" spans="5:5">
      <c r="E537" s="2" t="str">
        <f t="shared" si="27"/>
        <v/>
      </c>
    </row>
    <row r="538" spans="5:5">
      <c r="E538" s="2" t="str">
        <f t="shared" si="27"/>
        <v/>
      </c>
    </row>
    <row r="539" spans="5:5">
      <c r="E539" s="2" t="str">
        <f>LEFT(D539,13)</f>
        <v/>
      </c>
    </row>
    <row r="540" spans="5:5">
      <c r="E540" s="2" t="str">
        <f>LEFT(D540,12)</f>
        <v/>
      </c>
    </row>
  </sheetData>
  <phoneticPr fontId="1" type="noConversion"/>
  <pageMargins left="0.74805557727813721" right="0.74805557727813721" top="0.98430556058883667" bottom="0.98430556058883667" header="0.51180553436279297" footer="0.5118055343627929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종적조회결과(1)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</dc:creator>
  <cp:lastModifiedBy>seogug</cp:lastModifiedBy>
  <cp:revision>1</cp:revision>
  <dcterms:created xsi:type="dcterms:W3CDTF">2013-03-18T02:33:11Z</dcterms:created>
  <dcterms:modified xsi:type="dcterms:W3CDTF">2013-03-18T11:10:38Z</dcterms:modified>
</cp:coreProperties>
</file>