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60" windowWidth="16635" windowHeight="10140"/>
  </bookViews>
  <sheets>
    <sheet name="base01" sheetId="1" r:id="rId1"/>
    <sheet name="Sheet2" sheetId="2" r:id="rId2"/>
    <sheet name="Sheet3" sheetId="3" r:id="rId3"/>
  </sheets>
  <definedNames>
    <definedName name="_xlnm.Print_Titles" localSheetId="0">base01!$4:$6</definedName>
  </definedNames>
  <calcPr calcId="125725"/>
</workbook>
</file>

<file path=xl/calcChain.xml><?xml version="1.0" encoding="utf-8"?>
<calcChain xmlns="http://schemas.openxmlformats.org/spreadsheetml/2006/main">
  <c r="F16" i="1"/>
  <c r="H39"/>
  <c r="B39" s="1"/>
  <c r="B38" s="1"/>
  <c r="H14"/>
  <c r="H13"/>
  <c r="H12"/>
  <c r="H11"/>
  <c r="H10"/>
  <c r="H9"/>
  <c r="H15"/>
  <c r="F27"/>
  <c r="H19"/>
  <c r="H20"/>
  <c r="H22"/>
  <c r="H24"/>
  <c r="H25"/>
  <c r="H21"/>
  <c r="H23"/>
  <c r="H26"/>
  <c r="B26" s="1"/>
  <c r="H29"/>
  <c r="B29" s="1"/>
  <c r="H30"/>
  <c r="H31"/>
  <c r="H32"/>
  <c r="H33"/>
  <c r="H34"/>
  <c r="H35"/>
  <c r="H36"/>
  <c r="H41"/>
  <c r="B19" l="1"/>
  <c r="B31"/>
  <c r="B28" s="1"/>
  <c r="B21"/>
  <c r="D16"/>
  <c r="H16" s="1"/>
  <c r="B16" s="1"/>
  <c r="B9"/>
  <c r="D27" l="1"/>
  <c r="H27" s="1"/>
  <c r="B27" s="1"/>
  <c r="B18" s="1"/>
  <c r="B8" s="1"/>
  <c r="B7" s="1"/>
</calcChain>
</file>

<file path=xl/sharedStrings.xml><?xml version="1.0" encoding="utf-8"?>
<sst xmlns="http://schemas.openxmlformats.org/spreadsheetml/2006/main" count="57" uniqueCount="55">
  <si>
    <t>구분</t>
    <phoneticPr fontId="2" type="noConversion"/>
  </si>
  <si>
    <t>소요비용</t>
    <phoneticPr fontId="2" type="noConversion"/>
  </si>
  <si>
    <t>산출근거</t>
    <phoneticPr fontId="2" type="noConversion"/>
  </si>
  <si>
    <t>계</t>
    <phoneticPr fontId="2" type="noConversion"/>
  </si>
  <si>
    <t>단가</t>
    <phoneticPr fontId="2" type="noConversion"/>
  </si>
  <si>
    <t>인원</t>
    <phoneticPr fontId="2" type="noConversion"/>
  </si>
  <si>
    <t>내역</t>
    <phoneticPr fontId="2" type="noConversion"/>
  </si>
  <si>
    <t>○ 5급</t>
  </si>
  <si>
    <t>○ 6급</t>
  </si>
  <si>
    <t>○ 7급</t>
  </si>
  <si>
    <t>○ 8급</t>
  </si>
  <si>
    <t>○ 9급</t>
  </si>
  <si>
    <t>(단위 : 원, 명, 월)</t>
    <phoneticPr fontId="2" type="noConversion"/>
  </si>
  <si>
    <t>비율 등</t>
    <phoneticPr fontId="2" type="noConversion"/>
  </si>
  <si>
    <t>1. 인건비</t>
    <phoneticPr fontId="2" type="noConversion"/>
  </si>
  <si>
    <t xml:space="preserve">  가. 기본급</t>
    <phoneticPr fontId="2" type="noConversion"/>
  </si>
  <si>
    <t xml:space="preserve">  나. 상여금</t>
    <phoneticPr fontId="2" type="noConversion"/>
  </si>
  <si>
    <t>○ 정근수당</t>
    <phoneticPr fontId="2" type="noConversion"/>
  </si>
  <si>
    <t xml:space="preserve">  다. 정액수당</t>
    <phoneticPr fontId="2" type="noConversion"/>
  </si>
  <si>
    <t xml:space="preserve">    1)가족수당</t>
    <phoneticPr fontId="2" type="noConversion"/>
  </si>
  <si>
    <t>○ 배우자</t>
    <phoneticPr fontId="2" type="noConversion"/>
  </si>
  <si>
    <t>○ 존비속</t>
    <phoneticPr fontId="2" type="noConversion"/>
  </si>
  <si>
    <t>○ 25년 이상</t>
    <phoneticPr fontId="2" type="noConversion"/>
  </si>
  <si>
    <t>○ 20년∼25년미만</t>
    <phoneticPr fontId="2" type="noConversion"/>
  </si>
  <si>
    <t>○ 15년∼20년미만</t>
    <phoneticPr fontId="2" type="noConversion"/>
  </si>
  <si>
    <t>○ 10년∼15년미만</t>
    <phoneticPr fontId="2" type="noConversion"/>
  </si>
  <si>
    <t>○ 5년∼10년미만</t>
    <phoneticPr fontId="2" type="noConversion"/>
  </si>
  <si>
    <t>○ 일반직</t>
    <phoneticPr fontId="2" type="noConversion"/>
  </si>
  <si>
    <t>○ 명절휴가</t>
    <phoneticPr fontId="2" type="noConversion"/>
  </si>
  <si>
    <t xml:space="preserve">  가. 직책급업무추진비</t>
    <phoneticPr fontId="2" type="noConversion"/>
  </si>
  <si>
    <t>○ 4급</t>
    <phoneticPr fontId="2" type="noConversion"/>
  </si>
  <si>
    <t xml:space="preserve">  나. 직급보조비</t>
    <phoneticPr fontId="2" type="noConversion"/>
  </si>
  <si>
    <t xml:space="preserve">  가. 성과상여금</t>
    <phoneticPr fontId="2" type="noConversion"/>
  </si>
  <si>
    <t>비고</t>
    <phoneticPr fontId="2" type="noConversion"/>
  </si>
  <si>
    <t xml:space="preserve">       동근무, 사회복지업무, 초과근무 등 제수당은 개인별 격차가 광범위하고 산발적이므로 추계하지 아니함</t>
    <phoneticPr fontId="2" type="noConversion"/>
  </si>
  <si>
    <t>월(회)수</t>
    <phoneticPr fontId="2" type="noConversion"/>
  </si>
  <si>
    <t>90%평균</t>
    <phoneticPr fontId="2" type="noConversion"/>
  </si>
  <si>
    <t>총계</t>
    <phoneticPr fontId="2" type="noConversion"/>
  </si>
  <si>
    <t>○ 4급(연봉제)</t>
    <phoneticPr fontId="2" type="noConversion"/>
  </si>
  <si>
    <t xml:space="preserve">   2) 산출근거별 단가는 매년 공무원 보수 및 수당 제규정의 개정에 따라 변동됨</t>
    <phoneticPr fontId="2" type="noConversion"/>
  </si>
  <si>
    <t xml:space="preserve">   3) 수당 중 위험근무, 대우공무원, 관리업무, 특수업무, 민원업무, 전산업무, 장려, 의회사무, 의료업무,</t>
    <phoneticPr fontId="2" type="noConversion"/>
  </si>
  <si>
    <t>비용소요 추계서</t>
    <phoneticPr fontId="2" type="noConversion"/>
  </si>
  <si>
    <t>주1) 소요비용 계 중 상여금, 정근수당가산금, 명절휴가비, 등은 1인 단가가 아님에 유의</t>
    <phoneticPr fontId="2" type="noConversion"/>
  </si>
  <si>
    <t>○ 7급(13호봉)</t>
    <phoneticPr fontId="2" type="noConversion"/>
  </si>
  <si>
    <t>[붙임 2]</t>
    <phoneticPr fontId="2" type="noConversion"/>
  </si>
  <si>
    <t>○ 5급(30호봉)</t>
    <phoneticPr fontId="2" type="noConversion"/>
  </si>
  <si>
    <t>○ 6급(23호봉)</t>
    <phoneticPr fontId="2" type="noConversion"/>
  </si>
  <si>
    <t>○ 8급(8호봉)</t>
    <phoneticPr fontId="2" type="noConversion"/>
  </si>
  <si>
    <t>○ 9급(3호봉)</t>
    <phoneticPr fontId="2" type="noConversion"/>
  </si>
  <si>
    <t>○ 5급~9급</t>
    <phoneticPr fontId="2" type="noConversion"/>
  </si>
  <si>
    <t xml:space="preserve">   2)정근수당가산금</t>
    <phoneticPr fontId="2" type="noConversion"/>
  </si>
  <si>
    <t xml:space="preserve">    3) 정액급식비</t>
    <phoneticPr fontId="2" type="noConversion"/>
  </si>
  <si>
    <t xml:space="preserve">    4) 명절휴가비</t>
    <phoneticPr fontId="2" type="noConversion"/>
  </si>
  <si>
    <t>2. 직무수행경비</t>
    <phoneticPr fontId="2" type="noConversion"/>
  </si>
  <si>
    <t>3. 포상금</t>
    <phoneticPr fontId="2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</si>
</sst>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76" formatCode="#,##0_ "/>
    <numFmt numFmtId="177" formatCode="#,##0.00_ "/>
    <numFmt numFmtId="178" formatCode="#,###;\-#,###"/>
    <numFmt numFmtId="179" formatCode="0.00_ "/>
  </numFmts>
  <fonts count="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4"/>
      <name val="돋움"/>
      <family val="3"/>
      <charset val="129"/>
    </font>
    <font>
      <b/>
      <sz val="2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right" vertical="center"/>
    </xf>
    <xf numFmtId="41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178" fontId="3" fillId="0" borderId="1" xfId="0" applyNumberFormat="1" applyFont="1" applyBorder="1" applyAlignment="1">
      <alignment vertical="center" shrinkToFit="1"/>
    </xf>
    <xf numFmtId="179" fontId="3" fillId="0" borderId="1" xfId="0" applyNumberFormat="1" applyFont="1" applyBorder="1" applyAlignment="1">
      <alignment vertical="center" shrinkToFit="1"/>
    </xf>
    <xf numFmtId="49" fontId="3" fillId="0" borderId="1" xfId="0" applyNumberFormat="1" applyFont="1" applyBorder="1" applyAlignment="1">
      <alignment vertical="center" shrinkToFit="1"/>
    </xf>
    <xf numFmtId="0" fontId="3" fillId="0" borderId="1" xfId="0" applyFont="1" applyBorder="1" applyAlignment="1">
      <alignment vertical="center"/>
    </xf>
    <xf numFmtId="176" fontId="3" fillId="2" borderId="1" xfId="0" applyNumberFormat="1" applyFont="1" applyFill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 shrinkToFit="1"/>
    </xf>
    <xf numFmtId="178" fontId="3" fillId="0" borderId="1" xfId="0" applyNumberFormat="1" applyFont="1" applyFill="1" applyBorder="1" applyAlignment="1">
      <alignment vertical="center" shrinkToFit="1"/>
    </xf>
    <xf numFmtId="179" fontId="3" fillId="0" borderId="1" xfId="0" applyNumberFormat="1" applyFont="1" applyFill="1" applyBorder="1" applyAlignment="1">
      <alignment vertical="center" shrinkToFit="1"/>
    </xf>
    <xf numFmtId="49" fontId="3" fillId="0" borderId="1" xfId="0" applyNumberFormat="1" applyFont="1" applyFill="1" applyBorder="1" applyAlignment="1">
      <alignment vertical="center" shrinkToFit="1"/>
    </xf>
    <xf numFmtId="176" fontId="3" fillId="3" borderId="1" xfId="0" applyNumberFormat="1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4" borderId="1" xfId="0" applyNumberFormat="1" applyFont="1" applyFill="1" applyBorder="1" applyAlignment="1">
      <alignment horizontal="right" vertical="center" shrinkToFit="1"/>
    </xf>
    <xf numFmtId="176" fontId="3" fillId="0" borderId="1" xfId="0" applyNumberFormat="1" applyFont="1" applyBorder="1" applyAlignment="1">
      <alignment horizontal="right" vertical="center" shrinkToFit="1"/>
    </xf>
    <xf numFmtId="176" fontId="3" fillId="0" borderId="1" xfId="0" applyNumberFormat="1" applyFont="1" applyFill="1" applyBorder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0" tabSelected="1" zoomScaleNormal="100" workbookViewId="0">
      <pane ySplit="6" topLeftCell="A7" activePane="bottomLeft" state="frozen"/>
      <selection pane="bottomLeft" activeCell="E49" sqref="E49"/>
    </sheetView>
  </sheetViews>
  <sheetFormatPr defaultRowHeight="18" customHeight="1"/>
  <cols>
    <col min="1" max="1" width="15.44140625" style="1" customWidth="1"/>
    <col min="2" max="2" width="10" style="2" customWidth="1"/>
    <col min="3" max="3" width="16.33203125" style="1" customWidth="1"/>
    <col min="4" max="4" width="9.44140625" style="2" customWidth="1"/>
    <col min="5" max="5" width="4.88671875" style="2" bestFit="1" customWidth="1"/>
    <col min="6" max="6" width="4.6640625" style="3" customWidth="1"/>
    <col min="7" max="7" width="4.88671875" style="2" bestFit="1" customWidth="1"/>
    <col min="8" max="8" width="9.5546875" style="2" customWidth="1"/>
    <col min="9" max="9" width="4.88671875" style="1" customWidth="1"/>
    <col min="10" max="16384" width="8.88671875" style="1"/>
  </cols>
  <sheetData>
    <row r="1" spans="1:9" ht="18" customHeight="1">
      <c r="A1" s="6" t="s">
        <v>44</v>
      </c>
    </row>
    <row r="2" spans="1:9" ht="25.5">
      <c r="A2" s="27" t="s">
        <v>41</v>
      </c>
      <c r="B2" s="27"/>
      <c r="C2" s="27"/>
      <c r="D2" s="27"/>
      <c r="E2" s="27"/>
      <c r="F2" s="27"/>
      <c r="G2" s="27"/>
      <c r="H2" s="27"/>
      <c r="I2" s="27"/>
    </row>
    <row r="3" spans="1:9" ht="12"/>
    <row r="4" spans="1:9" ht="18" customHeight="1">
      <c r="H4" s="4"/>
      <c r="I4" s="4" t="s">
        <v>12</v>
      </c>
    </row>
    <row r="5" spans="1:9" ht="18" customHeight="1">
      <c r="A5" s="26" t="s">
        <v>0</v>
      </c>
      <c r="B5" s="28" t="s">
        <v>1</v>
      </c>
      <c r="C5" s="26" t="s">
        <v>2</v>
      </c>
      <c r="D5" s="26"/>
      <c r="E5" s="26"/>
      <c r="F5" s="26"/>
      <c r="G5" s="26"/>
      <c r="H5" s="26"/>
      <c r="I5" s="26" t="s">
        <v>33</v>
      </c>
    </row>
    <row r="6" spans="1:9" ht="18" customHeight="1">
      <c r="A6" s="26"/>
      <c r="B6" s="28"/>
      <c r="C6" s="7" t="s">
        <v>6</v>
      </c>
      <c r="D6" s="8" t="s">
        <v>4</v>
      </c>
      <c r="E6" s="8" t="s">
        <v>5</v>
      </c>
      <c r="F6" s="9" t="s">
        <v>13</v>
      </c>
      <c r="G6" s="8" t="s">
        <v>35</v>
      </c>
      <c r="H6" s="8" t="s">
        <v>3</v>
      </c>
      <c r="I6" s="26"/>
    </row>
    <row r="7" spans="1:9" ht="18" customHeight="1">
      <c r="A7" s="7" t="s">
        <v>37</v>
      </c>
      <c r="B7" s="23">
        <f>SUM(B8,B28,B38)</f>
        <v>197948158</v>
      </c>
      <c r="C7" s="7"/>
      <c r="D7" s="10"/>
      <c r="E7" s="10"/>
      <c r="F7" s="11"/>
      <c r="G7" s="10"/>
      <c r="H7" s="10"/>
      <c r="I7" s="12"/>
    </row>
    <row r="8" spans="1:9" ht="18" customHeight="1">
      <c r="A8" s="13" t="s">
        <v>14</v>
      </c>
      <c r="B8" s="14">
        <f>SUM(B9:B18)</f>
        <v>175108608</v>
      </c>
      <c r="C8" s="13"/>
      <c r="D8" s="10"/>
      <c r="E8" s="10"/>
      <c r="F8" s="11"/>
      <c r="G8" s="10"/>
      <c r="H8" s="10"/>
      <c r="I8" s="12"/>
    </row>
    <row r="9" spans="1:9" ht="18" customHeight="1">
      <c r="A9" s="13" t="s">
        <v>15</v>
      </c>
      <c r="B9" s="15">
        <f>SUM(H9:H15)</f>
        <v>138662400</v>
      </c>
      <c r="C9" s="13" t="s">
        <v>38</v>
      </c>
      <c r="D9" s="15">
        <v>80411000</v>
      </c>
      <c r="E9" s="15"/>
      <c r="F9" s="11"/>
      <c r="G9" s="10"/>
      <c r="H9" s="10">
        <f>D9*E9</f>
        <v>0</v>
      </c>
      <c r="I9" s="12"/>
    </row>
    <row r="10" spans="1:9" ht="18" customHeight="1">
      <c r="A10" s="13"/>
      <c r="B10" s="15"/>
      <c r="C10" s="13" t="s">
        <v>45</v>
      </c>
      <c r="D10" s="15">
        <v>4238100</v>
      </c>
      <c r="E10" s="15"/>
      <c r="F10" s="11"/>
      <c r="G10" s="10">
        <v>12</v>
      </c>
      <c r="H10" s="10">
        <f t="shared" ref="H10:H15" si="0">D10*E10*G10</f>
        <v>0</v>
      </c>
      <c r="I10" s="12"/>
    </row>
    <row r="11" spans="1:9" ht="18" customHeight="1">
      <c r="A11" s="13"/>
      <c r="B11" s="15"/>
      <c r="C11" s="13" t="s">
        <v>46</v>
      </c>
      <c r="D11" s="15">
        <v>3499000</v>
      </c>
      <c r="E11" s="15"/>
      <c r="F11" s="11"/>
      <c r="G11" s="10">
        <v>12</v>
      </c>
      <c r="H11" s="24">
        <f t="shared" si="0"/>
        <v>0</v>
      </c>
      <c r="I11" s="12"/>
    </row>
    <row r="12" spans="1:9" ht="18" customHeight="1">
      <c r="A12" s="13"/>
      <c r="B12" s="15"/>
      <c r="C12" s="13" t="s">
        <v>43</v>
      </c>
      <c r="D12" s="15">
        <v>2584200</v>
      </c>
      <c r="E12" s="15">
        <v>3</v>
      </c>
      <c r="F12" s="11"/>
      <c r="G12" s="10">
        <v>12</v>
      </c>
      <c r="H12" s="24">
        <f t="shared" si="0"/>
        <v>93031200</v>
      </c>
      <c r="I12" s="12"/>
    </row>
    <row r="13" spans="1:9" ht="18" customHeight="1">
      <c r="A13" s="13"/>
      <c r="B13" s="15"/>
      <c r="C13" s="13" t="s">
        <v>47</v>
      </c>
      <c r="D13" s="15">
        <v>1901300</v>
      </c>
      <c r="E13" s="15">
        <v>2</v>
      </c>
      <c r="F13" s="11"/>
      <c r="G13" s="10">
        <v>12</v>
      </c>
      <c r="H13" s="24">
        <f t="shared" si="0"/>
        <v>45631200</v>
      </c>
      <c r="I13" s="12"/>
    </row>
    <row r="14" spans="1:9" ht="18" customHeight="1">
      <c r="A14" s="13"/>
      <c r="B14" s="15"/>
      <c r="C14" s="13" t="s">
        <v>48</v>
      </c>
      <c r="D14" s="15">
        <v>1418300</v>
      </c>
      <c r="E14" s="15"/>
      <c r="F14" s="11"/>
      <c r="G14" s="10">
        <v>12</v>
      </c>
      <c r="H14" s="24">
        <f t="shared" si="0"/>
        <v>0</v>
      </c>
      <c r="I14" s="12"/>
    </row>
    <row r="15" spans="1:9" ht="18" customHeight="1">
      <c r="A15" s="13"/>
      <c r="B15" s="15"/>
      <c r="C15" s="13"/>
      <c r="D15" s="15"/>
      <c r="E15" s="15"/>
      <c r="F15" s="11"/>
      <c r="G15" s="10"/>
      <c r="H15" s="24">
        <f t="shared" si="0"/>
        <v>0</v>
      </c>
      <c r="I15" s="12"/>
    </row>
    <row r="16" spans="1:9" ht="18" customHeight="1">
      <c r="A16" s="16" t="s">
        <v>16</v>
      </c>
      <c r="B16" s="17">
        <f>SUM(H16:H17)</f>
        <v>9706368</v>
      </c>
      <c r="C16" s="16" t="s">
        <v>17</v>
      </c>
      <c r="D16" s="17">
        <f>SUM($H$10:$H$15)</f>
        <v>138662400</v>
      </c>
      <c r="E16" s="17">
        <v>5</v>
      </c>
      <c r="F16" s="19">
        <f>0.5*(1/12)*2</f>
        <v>8.3333333333333329E-2</v>
      </c>
      <c r="G16" s="18">
        <v>2</v>
      </c>
      <c r="H16" s="25">
        <f>D16/12*2*42%</f>
        <v>9706368</v>
      </c>
      <c r="I16" s="20" t="s">
        <v>36</v>
      </c>
    </row>
    <row r="17" spans="1:10" ht="18" customHeight="1">
      <c r="A17" s="13"/>
      <c r="B17" s="15"/>
      <c r="C17" s="13"/>
      <c r="D17" s="15"/>
      <c r="E17" s="15"/>
      <c r="F17" s="11"/>
      <c r="G17" s="10"/>
      <c r="H17" s="24"/>
      <c r="I17" s="12"/>
    </row>
    <row r="18" spans="1:10" ht="18" customHeight="1">
      <c r="A18" s="13" t="s">
        <v>18</v>
      </c>
      <c r="B18" s="15">
        <f>SUM(B19:B27)</f>
        <v>26739840</v>
      </c>
      <c r="C18" s="13"/>
      <c r="D18" s="15"/>
      <c r="E18" s="15"/>
      <c r="F18" s="11"/>
      <c r="G18" s="10"/>
      <c r="H18" s="15"/>
      <c r="I18" s="12"/>
    </row>
    <row r="19" spans="1:10" ht="18" customHeight="1">
      <c r="A19" s="13" t="s">
        <v>19</v>
      </c>
      <c r="B19" s="15">
        <f>SUM(H19:H20)</f>
        <v>1833600</v>
      </c>
      <c r="C19" s="13" t="s">
        <v>20</v>
      </c>
      <c r="D19" s="15">
        <v>40000</v>
      </c>
      <c r="E19" s="15">
        <v>3</v>
      </c>
      <c r="F19" s="11">
        <v>0.78</v>
      </c>
      <c r="G19" s="10">
        <v>12</v>
      </c>
      <c r="H19" s="15">
        <f>D19*E19*G19*F19</f>
        <v>1123200</v>
      </c>
      <c r="I19" s="12"/>
    </row>
    <row r="20" spans="1:10" ht="18" customHeight="1">
      <c r="A20" s="13"/>
      <c r="B20" s="15"/>
      <c r="C20" s="13" t="s">
        <v>21</v>
      </c>
      <c r="D20" s="15">
        <v>20000</v>
      </c>
      <c r="E20" s="15">
        <v>2</v>
      </c>
      <c r="F20" s="11">
        <v>1.48</v>
      </c>
      <c r="G20" s="10">
        <v>12</v>
      </c>
      <c r="H20" s="15">
        <f>D20*E20*G20*F20</f>
        <v>710400</v>
      </c>
      <c r="I20" s="12"/>
    </row>
    <row r="21" spans="1:10" ht="18" customHeight="1">
      <c r="A21" s="16" t="s">
        <v>50</v>
      </c>
      <c r="B21" s="21">
        <f>SUM(H21:H25)</f>
        <v>3240000</v>
      </c>
      <c r="C21" s="13" t="s">
        <v>22</v>
      </c>
      <c r="D21" s="15">
        <v>130000</v>
      </c>
      <c r="E21" s="15"/>
      <c r="F21" s="11"/>
      <c r="G21" s="10">
        <v>12</v>
      </c>
      <c r="H21" s="15">
        <f t="shared" ref="H21:H26" si="1">D21*E21*G21</f>
        <v>0</v>
      </c>
      <c r="I21" s="12"/>
    </row>
    <row r="22" spans="1:10" ht="18" customHeight="1">
      <c r="A22" s="13"/>
      <c r="B22" s="21"/>
      <c r="C22" s="13" t="s">
        <v>23</v>
      </c>
      <c r="D22" s="15">
        <v>110000</v>
      </c>
      <c r="E22" s="15"/>
      <c r="F22" s="11"/>
      <c r="G22" s="10">
        <v>12</v>
      </c>
      <c r="H22" s="15">
        <f t="shared" si="1"/>
        <v>0</v>
      </c>
      <c r="I22" s="12"/>
    </row>
    <row r="23" spans="1:10" ht="18" customHeight="1">
      <c r="A23" s="13"/>
      <c r="B23" s="21"/>
      <c r="C23" s="13" t="s">
        <v>24</v>
      </c>
      <c r="D23" s="15">
        <v>80000</v>
      </c>
      <c r="E23" s="15"/>
      <c r="F23" s="11"/>
      <c r="G23" s="10">
        <v>12</v>
      </c>
      <c r="H23" s="15">
        <f t="shared" si="1"/>
        <v>0</v>
      </c>
      <c r="I23" s="12"/>
    </row>
    <row r="24" spans="1:10" ht="18" customHeight="1">
      <c r="A24" s="13"/>
      <c r="B24" s="21"/>
      <c r="C24" s="13" t="s">
        <v>25</v>
      </c>
      <c r="D24" s="15">
        <v>60000</v>
      </c>
      <c r="E24" s="15">
        <v>2</v>
      </c>
      <c r="F24" s="11"/>
      <c r="G24" s="10">
        <v>12</v>
      </c>
      <c r="H24" s="15">
        <f t="shared" si="1"/>
        <v>1440000</v>
      </c>
      <c r="I24" s="12"/>
    </row>
    <row r="25" spans="1:10" ht="18" customHeight="1">
      <c r="A25" s="13"/>
      <c r="B25" s="21"/>
      <c r="C25" s="13" t="s">
        <v>26</v>
      </c>
      <c r="D25" s="15">
        <v>50000</v>
      </c>
      <c r="E25" s="15">
        <v>3</v>
      </c>
      <c r="F25" s="11"/>
      <c r="G25" s="10">
        <v>12</v>
      </c>
      <c r="H25" s="15">
        <f t="shared" si="1"/>
        <v>1800000</v>
      </c>
      <c r="I25" s="12"/>
    </row>
    <row r="26" spans="1:10" ht="18" customHeight="1">
      <c r="A26" s="13" t="s">
        <v>51</v>
      </c>
      <c r="B26" s="21">
        <f>SUM(H26)</f>
        <v>7800000</v>
      </c>
      <c r="C26" s="13" t="s">
        <v>27</v>
      </c>
      <c r="D26" s="15">
        <v>130000</v>
      </c>
      <c r="E26" s="15">
        <v>5</v>
      </c>
      <c r="F26" s="11"/>
      <c r="G26" s="10">
        <v>12</v>
      </c>
      <c r="H26" s="15">
        <f t="shared" si="1"/>
        <v>7800000</v>
      </c>
      <c r="I26" s="12"/>
    </row>
    <row r="27" spans="1:10" ht="18" customHeight="1">
      <c r="A27" s="16" t="s">
        <v>52</v>
      </c>
      <c r="B27" s="17">
        <f>SUM(H27)</f>
        <v>13866239.999999998</v>
      </c>
      <c r="C27" s="16" t="s">
        <v>28</v>
      </c>
      <c r="D27" s="17">
        <f>D16</f>
        <v>138662400</v>
      </c>
      <c r="E27" s="17"/>
      <c r="F27" s="19">
        <f>(1/12)*(60/100)</f>
        <v>4.9999999999999996E-2</v>
      </c>
      <c r="G27" s="18">
        <v>2</v>
      </c>
      <c r="H27" s="17">
        <f>D27*F27*G27</f>
        <v>13866239.999999998</v>
      </c>
      <c r="I27" s="20"/>
      <c r="J27" s="5"/>
    </row>
    <row r="28" spans="1:10" ht="18" customHeight="1">
      <c r="A28" s="13" t="s">
        <v>53</v>
      </c>
      <c r="B28" s="14">
        <f>SUM(B29:B37)</f>
        <v>7560000</v>
      </c>
      <c r="C28" s="13"/>
      <c r="D28" s="15"/>
      <c r="E28" s="15"/>
      <c r="F28" s="11"/>
      <c r="G28" s="10"/>
      <c r="H28" s="15"/>
      <c r="I28" s="12"/>
    </row>
    <row r="29" spans="1:10" ht="18" customHeight="1">
      <c r="A29" s="22" t="s">
        <v>29</v>
      </c>
      <c r="B29" s="15">
        <f>SUM(H29:H30)</f>
        <v>0</v>
      </c>
      <c r="C29" s="13" t="s">
        <v>30</v>
      </c>
      <c r="D29" s="15">
        <v>350000</v>
      </c>
      <c r="E29" s="15"/>
      <c r="F29" s="11"/>
      <c r="G29" s="10">
        <v>12</v>
      </c>
      <c r="H29" s="15">
        <f>D29*E29*G29</f>
        <v>0</v>
      </c>
      <c r="I29" s="12"/>
    </row>
    <row r="30" spans="1:10" ht="18" customHeight="1">
      <c r="A30" s="13"/>
      <c r="B30" s="15"/>
      <c r="C30" s="13" t="s">
        <v>7</v>
      </c>
      <c r="D30" s="15">
        <v>100000</v>
      </c>
      <c r="E30" s="15"/>
      <c r="F30" s="11"/>
      <c r="G30" s="10">
        <v>12</v>
      </c>
      <c r="H30" s="15">
        <f t="shared" ref="H30:H36" si="2">D30*E30*G30</f>
        <v>0</v>
      </c>
      <c r="I30" s="12"/>
    </row>
    <row r="31" spans="1:10" ht="18" customHeight="1">
      <c r="A31" s="13" t="s">
        <v>31</v>
      </c>
      <c r="B31" s="15">
        <f>SUM(H31:H37)</f>
        <v>7560000</v>
      </c>
      <c r="C31" s="13" t="s">
        <v>30</v>
      </c>
      <c r="D31" s="15">
        <v>400000</v>
      </c>
      <c r="E31" s="15"/>
      <c r="F31" s="11"/>
      <c r="G31" s="10">
        <v>12</v>
      </c>
      <c r="H31" s="15">
        <f t="shared" si="2"/>
        <v>0</v>
      </c>
      <c r="I31" s="12"/>
    </row>
    <row r="32" spans="1:10" ht="18" customHeight="1">
      <c r="A32" s="13"/>
      <c r="B32" s="15"/>
      <c r="C32" s="13" t="s">
        <v>7</v>
      </c>
      <c r="D32" s="15">
        <v>250000</v>
      </c>
      <c r="E32" s="15"/>
      <c r="F32" s="11"/>
      <c r="G32" s="10">
        <v>12</v>
      </c>
      <c r="H32" s="15">
        <f t="shared" si="2"/>
        <v>0</v>
      </c>
      <c r="I32" s="12"/>
    </row>
    <row r="33" spans="1:9" ht="18" customHeight="1">
      <c r="A33" s="13"/>
      <c r="B33" s="15"/>
      <c r="C33" s="13" t="s">
        <v>8</v>
      </c>
      <c r="D33" s="15">
        <v>155000</v>
      </c>
      <c r="E33" s="15"/>
      <c r="F33" s="11"/>
      <c r="G33" s="10">
        <v>12</v>
      </c>
      <c r="H33" s="15">
        <f t="shared" si="2"/>
        <v>0</v>
      </c>
      <c r="I33" s="12"/>
    </row>
    <row r="34" spans="1:9" ht="18" customHeight="1">
      <c r="A34" s="13"/>
      <c r="B34" s="15"/>
      <c r="C34" s="13" t="s">
        <v>9</v>
      </c>
      <c r="D34" s="15">
        <v>140000</v>
      </c>
      <c r="E34" s="15">
        <v>3</v>
      </c>
      <c r="F34" s="11"/>
      <c r="G34" s="10">
        <v>12</v>
      </c>
      <c r="H34" s="15">
        <f t="shared" si="2"/>
        <v>5040000</v>
      </c>
      <c r="I34" s="12"/>
    </row>
    <row r="35" spans="1:9" ht="18" customHeight="1">
      <c r="A35" s="13"/>
      <c r="B35" s="15"/>
      <c r="C35" s="13" t="s">
        <v>10</v>
      </c>
      <c r="D35" s="15">
        <v>105000</v>
      </c>
      <c r="E35" s="15">
        <v>2</v>
      </c>
      <c r="F35" s="11"/>
      <c r="G35" s="10">
        <v>12</v>
      </c>
      <c r="H35" s="15">
        <f t="shared" si="2"/>
        <v>2520000</v>
      </c>
      <c r="I35" s="12"/>
    </row>
    <row r="36" spans="1:9" ht="18" customHeight="1">
      <c r="A36" s="13"/>
      <c r="B36" s="15"/>
      <c r="C36" s="13" t="s">
        <v>11</v>
      </c>
      <c r="D36" s="15">
        <v>105000</v>
      </c>
      <c r="E36" s="15"/>
      <c r="F36" s="11"/>
      <c r="G36" s="10">
        <v>12</v>
      </c>
      <c r="H36" s="15">
        <f t="shared" si="2"/>
        <v>0</v>
      </c>
      <c r="I36" s="12"/>
    </row>
    <row r="37" spans="1:9" ht="18" customHeight="1">
      <c r="A37" s="13"/>
      <c r="B37" s="15"/>
      <c r="C37" s="13"/>
      <c r="D37" s="15"/>
      <c r="E37" s="15"/>
      <c r="F37" s="11"/>
      <c r="G37" s="10"/>
      <c r="H37" s="15"/>
      <c r="I37" s="12"/>
    </row>
    <row r="38" spans="1:9" ht="18" customHeight="1">
      <c r="A38" s="13" t="s">
        <v>54</v>
      </c>
      <c r="B38" s="14">
        <f>SUM(B39:B41)</f>
        <v>15279550</v>
      </c>
      <c r="C38" s="13"/>
      <c r="D38" s="15"/>
      <c r="E38" s="15"/>
      <c r="F38" s="11"/>
      <c r="G38" s="10"/>
      <c r="H38" s="15"/>
      <c r="I38" s="12"/>
    </row>
    <row r="39" spans="1:9" ht="18" customHeight="1">
      <c r="A39" s="13" t="s">
        <v>32</v>
      </c>
      <c r="B39" s="15">
        <f>SUM(H39:H41)</f>
        <v>15279550</v>
      </c>
      <c r="C39" s="13" t="s">
        <v>49</v>
      </c>
      <c r="D39" s="15">
        <v>3055910</v>
      </c>
      <c r="E39" s="15">
        <v>5</v>
      </c>
      <c r="F39" s="11"/>
      <c r="G39" s="10">
        <v>1</v>
      </c>
      <c r="H39" s="15">
        <f>D39*E39*G39</f>
        <v>15279550</v>
      </c>
      <c r="I39" s="12"/>
    </row>
    <row r="40" spans="1:9" ht="18" customHeight="1">
      <c r="A40" s="13"/>
      <c r="B40" s="15"/>
      <c r="C40" s="13"/>
      <c r="D40" s="15"/>
      <c r="E40" s="15"/>
      <c r="F40" s="11"/>
      <c r="G40" s="10"/>
      <c r="H40" s="15"/>
      <c r="I40" s="12"/>
    </row>
    <row r="41" spans="1:9" ht="18" customHeight="1">
      <c r="A41" s="13"/>
      <c r="B41" s="15"/>
      <c r="C41" s="13"/>
      <c r="D41" s="15"/>
      <c r="E41" s="15"/>
      <c r="F41" s="11"/>
      <c r="G41" s="10"/>
      <c r="H41" s="10">
        <f>D41*E41*F41*G41</f>
        <v>0</v>
      </c>
      <c r="I41" s="12"/>
    </row>
    <row r="43" spans="1:9" ht="18" customHeight="1">
      <c r="A43" s="1" t="s">
        <v>42</v>
      </c>
    </row>
    <row r="44" spans="1:9" ht="18" customHeight="1">
      <c r="A44" s="1" t="s">
        <v>39</v>
      </c>
    </row>
    <row r="45" spans="1:9" ht="18" customHeight="1">
      <c r="A45" s="1" t="s">
        <v>40</v>
      </c>
    </row>
    <row r="46" spans="1:9" ht="18" customHeight="1">
      <c r="A46" s="1" t="s">
        <v>34</v>
      </c>
    </row>
  </sheetData>
  <mergeCells count="5">
    <mergeCell ref="C5:H5"/>
    <mergeCell ref="A2:I2"/>
    <mergeCell ref="A5:A6"/>
    <mergeCell ref="B5:B6"/>
    <mergeCell ref="I5:I6"/>
  </mergeCells>
  <phoneticPr fontId="2" type="noConversion"/>
  <printOptions horizontalCentered="1"/>
  <pageMargins left="0.51181102362204722" right="0.51181102362204722" top="0.98425196850393704" bottom="0.98425196850393704" header="0.51181102362204722" footer="0.5118110236220472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7" sqref="D27"/>
    </sheetView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base01</vt:lpstr>
      <vt:lpstr>Sheet2</vt:lpstr>
      <vt:lpstr>Sheet3</vt:lpstr>
      <vt:lpstr>base01!Print_Titles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seogu</cp:lastModifiedBy>
  <cp:lastPrinted>2016-04-21T06:09:11Z</cp:lastPrinted>
  <dcterms:created xsi:type="dcterms:W3CDTF">2005-01-20T00:02:22Z</dcterms:created>
  <dcterms:modified xsi:type="dcterms:W3CDTF">2016-07-11T04:24:39Z</dcterms:modified>
</cp:coreProperties>
</file>