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695" yWindow="240" windowWidth="16155" windowHeight="11205"/>
  </bookViews>
  <sheets>
    <sheet name="(별표1)기관별직급ㆍ직렬별 정원" sheetId="1" r:id="rId1"/>
  </sheets>
  <definedNames>
    <definedName name="_xlnm.Print_Area" localSheetId="0">'(별표1)기관별직급ㆍ직렬별 정원'!$A$1:$K$145</definedName>
    <definedName name="_xlnm.Print_Titles" localSheetId="0">'(별표1)기관별직급ㆍ직렬별 정원'!$3:$3</definedName>
  </definedNames>
  <calcPr calcId="125725"/>
</workbook>
</file>

<file path=xl/calcChain.xml><?xml version="1.0" encoding="utf-8"?>
<calcChain xmlns="http://schemas.openxmlformats.org/spreadsheetml/2006/main">
  <c r="D136" i="1"/>
  <c r="I74" l="1"/>
  <c r="D35"/>
  <c r="D125"/>
  <c r="D43"/>
  <c r="D55"/>
  <c r="D16"/>
  <c r="E139"/>
  <c r="D140"/>
  <c r="D83"/>
  <c r="D19"/>
  <c r="D49"/>
  <c r="D145"/>
  <c r="D143"/>
  <c r="D132"/>
  <c r="D133"/>
  <c r="D134"/>
  <c r="D135"/>
  <c r="D137"/>
  <c r="D138"/>
  <c r="D131"/>
  <c r="D130"/>
  <c r="D129"/>
  <c r="D128"/>
  <c r="D121"/>
  <c r="D122"/>
  <c r="D123"/>
  <c r="D124"/>
  <c r="D126"/>
  <c r="D119"/>
  <c r="D114"/>
  <c r="D115"/>
  <c r="D116"/>
  <c r="D117"/>
  <c r="D118"/>
  <c r="D113"/>
  <c r="D112"/>
  <c r="D111"/>
  <c r="D108"/>
  <c r="D109"/>
  <c r="D110"/>
  <c r="D107"/>
  <c r="D106"/>
  <c r="D105"/>
  <c r="D104"/>
  <c r="D103"/>
  <c r="D102"/>
  <c r="D101"/>
  <c r="D97"/>
  <c r="D98"/>
  <c r="D99"/>
  <c r="D96"/>
  <c r="D95"/>
  <c r="D94"/>
  <c r="D86"/>
  <c r="D87"/>
  <c r="D88"/>
  <c r="D89"/>
  <c r="D90"/>
  <c r="D91"/>
  <c r="D92"/>
  <c r="D93"/>
  <c r="D85"/>
  <c r="D84"/>
  <c r="D82"/>
  <c r="D81"/>
  <c r="D80"/>
  <c r="D79"/>
  <c r="D78"/>
  <c r="D77"/>
  <c r="D76"/>
  <c r="D75"/>
  <c r="D71"/>
  <c r="D72"/>
  <c r="D73"/>
  <c r="D59"/>
  <c r="D60"/>
  <c r="D61"/>
  <c r="D62"/>
  <c r="D63"/>
  <c r="D64"/>
  <c r="D65"/>
  <c r="D66"/>
  <c r="D67"/>
  <c r="D68"/>
  <c r="D69"/>
  <c r="D70"/>
  <c r="D58"/>
  <c r="D57"/>
  <c r="D50"/>
  <c r="D51"/>
  <c r="D52"/>
  <c r="D53"/>
  <c r="D54"/>
  <c r="D56"/>
  <c r="D48"/>
  <c r="D47"/>
  <c r="D45"/>
  <c r="D46"/>
  <c r="D44"/>
  <c r="D42"/>
  <c r="D41"/>
  <c r="D40"/>
  <c r="D39"/>
  <c r="D37"/>
  <c r="D36"/>
  <c r="D29"/>
  <c r="D30"/>
  <c r="D31"/>
  <c r="D32"/>
  <c r="D33"/>
  <c r="D34"/>
  <c r="D28"/>
  <c r="D27"/>
  <c r="D26"/>
  <c r="D25"/>
  <c r="D24"/>
  <c r="D23"/>
  <c r="D18"/>
  <c r="D22"/>
  <c r="D21"/>
  <c r="D20"/>
  <c r="D17"/>
  <c r="D15"/>
  <c r="D13"/>
  <c r="D12"/>
  <c r="D11"/>
  <c r="D9"/>
  <c r="D6"/>
  <c r="J144"/>
  <c r="J142"/>
  <c r="J127"/>
  <c r="J100"/>
  <c r="J74"/>
  <c r="J38"/>
  <c r="J14"/>
  <c r="J10"/>
  <c r="J8"/>
  <c r="J5"/>
  <c r="J7" l="1"/>
  <c r="J141"/>
  <c r="J139" s="1"/>
  <c r="J4" l="1"/>
  <c r="I141"/>
  <c r="I139" s="1"/>
  <c r="G144"/>
  <c r="G142"/>
  <c r="G127"/>
  <c r="G100"/>
  <c r="G74"/>
  <c r="G38"/>
  <c r="G14"/>
  <c r="G10"/>
  <c r="G8"/>
  <c r="G5"/>
  <c r="E142"/>
  <c r="E144"/>
  <c r="I127"/>
  <c r="F14"/>
  <c r="H14"/>
  <c r="I14"/>
  <c r="E14"/>
  <c r="H144"/>
  <c r="F144"/>
  <c r="F38"/>
  <c r="H38"/>
  <c r="I38"/>
  <c r="F74"/>
  <c r="H74"/>
  <c r="F100"/>
  <c r="H100"/>
  <c r="I100"/>
  <c r="E100"/>
  <c r="I7" l="1"/>
  <c r="I4" s="1"/>
  <c r="G7"/>
  <c r="D100"/>
  <c r="D14"/>
  <c r="G141"/>
  <c r="G139" s="1"/>
  <c r="D144"/>
  <c r="E141"/>
  <c r="E10"/>
  <c r="G4" l="1"/>
  <c r="H142"/>
  <c r="H141" s="1"/>
  <c r="H139" s="1"/>
  <c r="F142"/>
  <c r="H127"/>
  <c r="F127"/>
  <c r="E127"/>
  <c r="D120"/>
  <c r="E74"/>
  <c r="D74" s="1"/>
  <c r="E38"/>
  <c r="H10"/>
  <c r="F10"/>
  <c r="H8"/>
  <c r="F8"/>
  <c r="E8"/>
  <c r="H5"/>
  <c r="F5"/>
  <c r="E5"/>
  <c r="F7" l="1"/>
  <c r="H7"/>
  <c r="H4" s="1"/>
  <c r="E7"/>
  <c r="E4" s="1"/>
  <c r="D38"/>
  <c r="D10"/>
  <c r="F141"/>
  <c r="D142"/>
  <c r="D5"/>
  <c r="D8"/>
  <c r="D127"/>
  <c r="D141" l="1"/>
  <c r="F139"/>
  <c r="D7"/>
  <c r="D139" l="1"/>
  <c r="F4"/>
  <c r="D4" s="1"/>
</calcChain>
</file>

<file path=xl/sharedStrings.xml><?xml version="1.0" encoding="utf-8"?>
<sst xmlns="http://schemas.openxmlformats.org/spreadsheetml/2006/main" count="162" uniqueCount="111">
  <si>
    <t>총 계</t>
    <phoneticPr fontId="2" type="noConversion"/>
  </si>
  <si>
    <t>본 청</t>
    <phoneticPr fontId="2" type="noConversion"/>
  </si>
  <si>
    <t>의 회</t>
    <phoneticPr fontId="2" type="noConversion"/>
  </si>
  <si>
    <t>동</t>
    <phoneticPr fontId="2" type="noConversion"/>
  </si>
  <si>
    <t>총    계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</si>
  <si>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</si>
  <si>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</si>
  <si>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</si>
  <si>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4급 소계</t>
    <phoneticPr fontId="2" type="noConversion"/>
  </si>
  <si>
    <t>5급 소계</t>
  </si>
  <si>
    <t>행     정</t>
    <phoneticPr fontId="2" type="noConversion"/>
  </si>
  <si>
    <t>의     무</t>
    <phoneticPr fontId="2" type="noConversion"/>
  </si>
  <si>
    <t>행정ㆍ환경</t>
    <phoneticPr fontId="2" type="noConversion"/>
  </si>
  <si>
    <t>행정ㆍ시설</t>
    <phoneticPr fontId="2" type="noConversion"/>
  </si>
  <si>
    <t>6급 소계</t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</si>
  <si>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</si>
  <si>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</si>
  <si>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</si>
  <si>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공      업</t>
    <phoneticPr fontId="2" type="noConversion"/>
  </si>
  <si>
    <t>녹      지</t>
    <phoneticPr fontId="2" type="noConversion"/>
  </si>
  <si>
    <t>보      건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</si>
  <si>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</si>
  <si>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</si>
  <si>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</si>
  <si>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</si>
  <si>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</si>
  <si>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사무운영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</si>
  <si>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</si>
  <si>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</si>
  <si>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</si>
  <si>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</si>
  <si>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행정·방송통신</t>
    <phoneticPr fontId="2" type="noConversion"/>
  </si>
  <si>
    <t>녹지ㆍ시설</t>
    <phoneticPr fontId="2" type="noConversion"/>
  </si>
  <si>
    <t>7급 소계</t>
  </si>
  <si>
    <t>농      업</t>
    <phoneticPr fontId="2" type="noConversion"/>
  </si>
  <si>
    <t>의료기술</t>
    <phoneticPr fontId="2" type="noConversion"/>
  </si>
  <si>
    <t>간      호</t>
    <phoneticPr fontId="2" type="noConversion"/>
  </si>
  <si>
    <t>환     경</t>
    <phoneticPr fontId="2" type="noConversion"/>
  </si>
  <si>
    <t>전화상담운영</t>
    <phoneticPr fontId="2" type="noConversion"/>
  </si>
  <si>
    <t>8급 소계</t>
  </si>
  <si>
    <t>사회복지</t>
  </si>
  <si>
    <t>9급 소계</t>
  </si>
  <si>
    <t>별정직 계</t>
    <phoneticPr fontId="2" type="noConversion"/>
  </si>
  <si>
    <t>6급 상당 소계</t>
    <phoneticPr fontId="2" type="noConversion"/>
  </si>
  <si>
    <t>비서</t>
    <phoneticPr fontId="2" type="noConversion"/>
  </si>
  <si>
    <t xml:space="preserve">                          기관별
 직급별</t>
    <phoneticPr fontId="2" type="noConversion"/>
  </si>
  <si>
    <t>출장소</t>
    <phoneticPr fontId="2" type="noConversion"/>
  </si>
  <si>
    <t>서기관</t>
    <phoneticPr fontId="2" type="noConversion"/>
  </si>
  <si>
    <t>기술서기관</t>
    <phoneticPr fontId="2" type="noConversion"/>
  </si>
  <si>
    <t>서기관·기술서기관</t>
    <phoneticPr fontId="2" type="noConversion"/>
  </si>
  <si>
    <t>행정·사회복지</t>
    <phoneticPr fontId="2" type="noConversion"/>
  </si>
  <si>
    <t>행정·보건</t>
    <phoneticPr fontId="2" type="noConversion"/>
  </si>
  <si>
    <t>행정·녹지</t>
    <phoneticPr fontId="2" type="noConversion"/>
  </si>
  <si>
    <t xml:space="preserve">행정·공업 </t>
    <phoneticPr fontId="2" type="noConversion"/>
  </si>
  <si>
    <t>행정·공업·농업</t>
    <phoneticPr fontId="2" type="noConversion"/>
  </si>
  <si>
    <t>행정·공업·농업·시설</t>
    <phoneticPr fontId="2" type="noConversion"/>
  </si>
  <si>
    <t>보건·간호·의료기술·약무</t>
    <phoneticPr fontId="2" type="noConversion"/>
  </si>
  <si>
    <t>행정·보건·간호·의료기술</t>
    <phoneticPr fontId="2" type="noConversion"/>
  </si>
  <si>
    <t xml:space="preserve">농업 </t>
    <phoneticPr fontId="2" type="noConversion"/>
  </si>
  <si>
    <t xml:space="preserve">간호 </t>
    <phoneticPr fontId="2" type="noConversion"/>
  </si>
  <si>
    <t>행정·공업·시설</t>
    <phoneticPr fontId="2" type="noConversion"/>
  </si>
  <si>
    <t>행정·보건·간호</t>
    <phoneticPr fontId="2" type="noConversion"/>
  </si>
  <si>
    <t>행정·보건·환경</t>
    <phoneticPr fontId="2" type="noConversion"/>
  </si>
  <si>
    <t xml:space="preserve">보건·간호·의료기술 </t>
    <phoneticPr fontId="2" type="noConversion"/>
  </si>
  <si>
    <t>간호·의료기술</t>
    <phoneticPr fontId="2" type="noConversion"/>
  </si>
  <si>
    <t>방재안전</t>
    <phoneticPr fontId="2" type="noConversion"/>
  </si>
  <si>
    <t>보건·간호</t>
    <phoneticPr fontId="2" type="noConversion"/>
  </si>
  <si>
    <t>수의·농업</t>
    <phoneticPr fontId="2" type="noConversion"/>
  </si>
  <si>
    <t>의료기술·식품위생</t>
    <phoneticPr fontId="2" type="noConversion"/>
  </si>
  <si>
    <t>보건·간호·의료기술</t>
    <phoneticPr fontId="2" type="noConversion"/>
  </si>
  <si>
    <t xml:space="preserve">행정·농업 </t>
    <phoneticPr fontId="2" type="noConversion"/>
  </si>
  <si>
    <t>보건·공업</t>
    <phoneticPr fontId="2" type="noConversion"/>
  </si>
  <si>
    <t>환경·공업</t>
    <phoneticPr fontId="2" type="noConversion"/>
  </si>
  <si>
    <t>보건·의료기술·식품위생</t>
    <phoneticPr fontId="2" type="noConversion"/>
  </si>
  <si>
    <t xml:space="preserve">환경 </t>
    <phoneticPr fontId="2" type="noConversion"/>
  </si>
  <si>
    <t>보건소</t>
    <phoneticPr fontId="2" type="noConversion"/>
  </si>
  <si>
    <t>보건지소</t>
    <phoneticPr fontId="2" type="noConversion"/>
  </si>
  <si>
    <r>
      <t xml:space="preserve">비고
</t>
    </r>
    <r>
      <rPr>
        <b/>
        <sz val="10"/>
        <color indexed="8"/>
        <rFont val="HY그래픽M"/>
        <family val="1"/>
        <charset val="129"/>
      </rPr>
      <t>(행정복지)</t>
    </r>
    <phoneticPr fontId="2" type="noConversion"/>
  </si>
  <si>
    <t>행정·사회복지·공업</t>
    <phoneticPr fontId="2" type="noConversion"/>
  </si>
  <si>
    <t>행정·사회복지·농업</t>
    <phoneticPr fontId="2" type="noConversion"/>
  </si>
  <si>
    <t>행정·사회복지·녹지</t>
    <phoneticPr fontId="2" type="noConversion"/>
  </si>
  <si>
    <t>행정·사회복지·보건</t>
    <phoneticPr fontId="2" type="noConversion"/>
  </si>
  <si>
    <t>행정·사회복지·환경</t>
    <phoneticPr fontId="2" type="noConversion"/>
  </si>
  <si>
    <t>행정·사회복지·시설</t>
    <phoneticPr fontId="2" type="noConversion"/>
  </si>
  <si>
    <t>행정·사회복지·방송통신</t>
    <phoneticPr fontId="2" type="noConversion"/>
  </si>
  <si>
    <t>행정·녹지·보건</t>
    <phoneticPr fontId="2" type="noConversion"/>
  </si>
  <si>
    <t>행정·녹지·시설</t>
    <phoneticPr fontId="2" type="noConversion"/>
  </si>
  <si>
    <t>행정·보건·시설</t>
    <phoneticPr fontId="2" type="noConversion"/>
  </si>
  <si>
    <t>수의</t>
    <phoneticPr fontId="2" type="noConversion"/>
  </si>
  <si>
    <t>7급 상당 소계</t>
    <phoneticPr fontId="2" type="noConversion"/>
  </si>
  <si>
    <t>행정·환경</t>
    <phoneticPr fontId="2" type="noConversion"/>
  </si>
  <si>
    <t>해양수산</t>
    <phoneticPr fontId="2" type="noConversion"/>
  </si>
  <si>
    <t>전산·방송통신</t>
    <phoneticPr fontId="2" type="noConversion"/>
  </si>
  <si>
    <r>
      <rPr>
        <sz val="18"/>
        <rFont val="HY견명조"/>
        <family val="1"/>
        <charset val="129"/>
      </rPr>
      <t>인천광역시 서구 직급·직렬별 지방공무원 정원표</t>
    </r>
    <r>
      <rPr>
        <sz val="14"/>
        <rFont val="HY견명조"/>
        <family val="1"/>
        <charset val="129"/>
      </rPr>
      <t>(제2조 관련)</t>
    </r>
    <phoneticPr fontId="2" type="noConversion"/>
  </si>
  <si>
    <t>이사관</t>
    <phoneticPr fontId="2" type="noConversion"/>
  </si>
  <si>
    <t>2급 소계</t>
    <phoneticPr fontId="2" type="noConversion"/>
  </si>
  <si>
    <t>연구직 계</t>
    <phoneticPr fontId="2" type="noConversion"/>
  </si>
  <si>
    <t>기록연구사</t>
    <phoneticPr fontId="2" type="noConversion"/>
  </si>
  <si>
    <t>행정ㆍ세무</t>
    <phoneticPr fontId="2" type="noConversion"/>
  </si>
  <si>
    <t>(1)</t>
    <phoneticPr fontId="2" type="noConversion"/>
  </si>
  <si>
    <t>보건 · 간호·의료기술</t>
    <phoneticPr fontId="2" type="noConversion"/>
  </si>
  <si>
    <t>속기</t>
    <phoneticPr fontId="2" type="noConversion"/>
  </si>
  <si>
    <t>시     설</t>
    <phoneticPr fontId="2" type="noConversion"/>
  </si>
  <si>
    <t>의무·보건·간호</t>
    <phoneticPr fontId="2" type="noConversion"/>
  </si>
  <si>
    <t>방재안전</t>
    <phoneticPr fontId="2" type="noConversion"/>
  </si>
  <si>
    <t xml:space="preserve">[별표 1] </t>
    <phoneticPr fontId="2" type="noConversion"/>
  </si>
  <si>
    <t>(9)</t>
    <phoneticPr fontId="2" type="noConversion"/>
  </si>
  <si>
    <t>(9)</t>
    <phoneticPr fontId="2" type="noConversion"/>
  </si>
  <si>
    <t>(5)</t>
    <phoneticPr fontId="2" type="noConversion"/>
  </si>
  <si>
    <t>(3)</t>
    <phoneticPr fontId="2" type="noConversion"/>
  </si>
  <si>
    <t/>
  </si>
</sst>
</file>

<file path=xl/styles.xml><?xml version="1.0" encoding="utf-8"?>
<styleSheet xmlns="http://schemas.openxmlformats.org/spreadsheetml/2006/main">
  <numFmts count="1">
    <numFmt numFmtId="176" formatCode="000\-000"/>
  </numFmts>
  <fonts count="11">
    <font>
      <sz val="11"/>
      <name val="돋움"/>
      <family val="3"/>
      <charset val="129"/>
    </font>
    <font>
      <b/>
      <sz val="12"/>
      <name val="HY그래픽M"/>
      <family val="1"/>
      <charset val="129"/>
    </font>
    <font>
      <sz val="8"/>
      <name val="돋움"/>
      <family val="3"/>
      <charset val="129"/>
    </font>
    <font>
      <sz val="24"/>
      <name val="HY견명조"/>
      <family val="1"/>
      <charset val="129"/>
    </font>
    <font>
      <sz val="14"/>
      <name val="HY견명조"/>
      <family val="1"/>
      <charset val="129"/>
    </font>
    <font>
      <b/>
      <sz val="12"/>
      <color indexed="8"/>
      <name val="HY그래픽M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sz val="18"/>
      <name val="HY견명조"/>
      <family val="1"/>
      <charset val="129"/>
    </font>
    <font>
      <b/>
      <sz val="10"/>
      <color indexed="8"/>
      <name val="HY그래픽M"/>
      <family val="1"/>
      <charset val="129"/>
    </font>
    <font>
      <b/>
      <sz val="12"/>
      <color rgb="FF0000FF"/>
      <name val="HY그래픽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 diagonalDown="1"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 style="medium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distributed" vertical="center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shrinkToFi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shrinkToFit="1"/>
    </xf>
    <xf numFmtId="0" fontId="1" fillId="5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justify" vertical="center" wrapText="1"/>
    </xf>
    <xf numFmtId="0" fontId="7" fillId="0" borderId="8" xfId="0" applyFont="1" applyBorder="1" applyAlignment="1">
      <alignment vertical="center"/>
    </xf>
    <xf numFmtId="0" fontId="1" fillId="0" borderId="10" xfId="0" applyFont="1" applyFill="1" applyBorder="1" applyAlignment="1">
      <alignment horizontal="distributed" vertical="center" shrinkToFit="1"/>
    </xf>
    <xf numFmtId="0" fontId="7" fillId="0" borderId="8" xfId="0" applyFont="1" applyBorder="1" applyAlignment="1">
      <alignment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176" fontId="0" fillId="0" borderId="0" xfId="0" applyNumberFormat="1" applyAlignment="1">
      <alignment vertical="center"/>
    </xf>
    <xf numFmtId="176" fontId="5" fillId="2" borderId="3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49" fontId="1" fillId="4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justify" vertical="center" wrapTex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distributed" vertical="center" shrinkToFi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49" fontId="10" fillId="5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distributed" vertical="center" shrinkToFit="1"/>
    </xf>
    <xf numFmtId="0" fontId="10" fillId="3" borderId="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3" borderId="4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4" borderId="9" xfId="0" applyFont="1" applyFill="1" applyBorder="1" applyAlignment="1">
      <alignment horizontal="distributed" vertical="center" indent="1" shrinkToFit="1"/>
    </xf>
    <xf numFmtId="0" fontId="1" fillId="4" borderId="1" xfId="0" applyFont="1" applyFill="1" applyBorder="1" applyAlignment="1">
      <alignment horizontal="distributed" vertical="center" indent="1" shrinkToFit="1"/>
    </xf>
    <xf numFmtId="0" fontId="3" fillId="0" borderId="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5"/>
  <sheetViews>
    <sheetView showGridLines="0" showZeros="0" tabSelected="1" view="pageBreakPreview" zoomScaleNormal="100" zoomScaleSheetLayoutView="100" workbookViewId="0">
      <pane xSplit="3" ySplit="4" topLeftCell="D95" activePane="bottomRight" state="frozen"/>
      <selection pane="topRight" activeCell="D1" sqref="D1"/>
      <selection pane="bottomLeft" activeCell="A6" sqref="A6"/>
      <selection pane="bottomRight" activeCell="G98" sqref="G98"/>
    </sheetView>
  </sheetViews>
  <sheetFormatPr defaultRowHeight="13.5"/>
  <cols>
    <col min="1" max="2" width="1.77734375" customWidth="1"/>
    <col min="3" max="3" width="21.5546875" customWidth="1"/>
    <col min="4" max="7" width="8" customWidth="1"/>
    <col min="8" max="8" width="8.33203125" customWidth="1"/>
    <col min="9" max="10" width="7.6640625" customWidth="1"/>
    <col min="11" max="11" width="9.109375" style="25" customWidth="1"/>
  </cols>
  <sheetData>
    <row r="1" spans="1:11" ht="18" customHeight="1">
      <c r="A1" s="55" t="s">
        <v>105</v>
      </c>
      <c r="B1" s="55"/>
      <c r="C1" s="55"/>
      <c r="D1" s="1"/>
      <c r="E1" s="1"/>
      <c r="F1" s="1"/>
      <c r="G1" s="1"/>
      <c r="H1" s="1"/>
      <c r="I1" s="1"/>
      <c r="J1" s="1"/>
      <c r="K1" s="23"/>
    </row>
    <row r="2" spans="1:11" ht="33" customHeight="1">
      <c r="A2" s="60" t="s">
        <v>93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s="2" customFormat="1" ht="42.75" customHeight="1">
      <c r="A3" s="61" t="s">
        <v>45</v>
      </c>
      <c r="B3" s="62"/>
      <c r="C3" s="63"/>
      <c r="D3" s="3" t="s">
        <v>0</v>
      </c>
      <c r="E3" s="4" t="s">
        <v>1</v>
      </c>
      <c r="F3" s="4" t="s">
        <v>2</v>
      </c>
      <c r="G3" s="4" t="s">
        <v>75</v>
      </c>
      <c r="H3" s="4" t="s">
        <v>76</v>
      </c>
      <c r="I3" s="4" t="s">
        <v>46</v>
      </c>
      <c r="J3" s="4" t="s">
        <v>3</v>
      </c>
      <c r="K3" s="24" t="s">
        <v>77</v>
      </c>
    </row>
    <row r="4" spans="1:11" s="5" customFormat="1" ht="24" customHeight="1">
      <c r="A4" s="56" t="s">
        <v>4</v>
      </c>
      <c r="B4" s="57"/>
      <c r="C4" s="57"/>
      <c r="D4" s="48">
        <f t="shared" ref="D4:D22" si="0">SUM(E4:J4)</f>
        <v>999</v>
      </c>
      <c r="E4" s="51">
        <f t="shared" ref="E4:J4" si="1">E5+E7+E139+E141</f>
        <v>632</v>
      </c>
      <c r="F4" s="36">
        <f t="shared" si="1"/>
        <v>19</v>
      </c>
      <c r="G4" s="36">
        <f t="shared" si="1"/>
        <v>48</v>
      </c>
      <c r="H4" s="36">
        <f t="shared" si="1"/>
        <v>16</v>
      </c>
      <c r="I4" s="36">
        <f t="shared" si="1"/>
        <v>30</v>
      </c>
      <c r="J4" s="51">
        <f t="shared" si="1"/>
        <v>254</v>
      </c>
      <c r="K4" s="53" t="s">
        <v>106</v>
      </c>
    </row>
    <row r="5" spans="1:11" s="5" customFormat="1" ht="24" customHeight="1">
      <c r="A5" s="18"/>
      <c r="B5" s="58" t="s">
        <v>5</v>
      </c>
      <c r="C5" s="59"/>
      <c r="D5" s="7">
        <f t="shared" si="0"/>
        <v>1</v>
      </c>
      <c r="E5" s="6">
        <f>E6</f>
        <v>1</v>
      </c>
      <c r="F5" s="6">
        <f>F6</f>
        <v>0</v>
      </c>
      <c r="G5" s="6">
        <f>G6</f>
        <v>0</v>
      </c>
      <c r="H5" s="6">
        <f>H6</f>
        <v>0</v>
      </c>
      <c r="I5" s="6"/>
      <c r="J5" s="6">
        <f>J6</f>
        <v>0</v>
      </c>
      <c r="K5" s="26"/>
    </row>
    <row r="6" spans="1:11" s="5" customFormat="1" ht="24" customHeight="1">
      <c r="A6" s="18"/>
      <c r="B6" s="18"/>
      <c r="C6" s="8" t="s">
        <v>6</v>
      </c>
      <c r="D6" s="10">
        <f t="shared" si="0"/>
        <v>1</v>
      </c>
      <c r="E6" s="9">
        <v>1</v>
      </c>
      <c r="F6" s="9"/>
      <c r="G6" s="9"/>
      <c r="H6" s="9"/>
      <c r="I6" s="9"/>
      <c r="J6" s="9"/>
      <c r="K6" s="27"/>
    </row>
    <row r="7" spans="1:11" s="5" customFormat="1" ht="24" customHeight="1">
      <c r="A7" s="18"/>
      <c r="B7" s="58" t="s">
        <v>7</v>
      </c>
      <c r="C7" s="59"/>
      <c r="D7" s="49">
        <f t="shared" si="0"/>
        <v>995</v>
      </c>
      <c r="E7" s="50">
        <f t="shared" ref="E7:J7" si="2">SUM(E8,E10,E14,E38,E74,E100,E127)</f>
        <v>628</v>
      </c>
      <c r="F7" s="6">
        <f t="shared" si="2"/>
        <v>19</v>
      </c>
      <c r="G7" s="6">
        <f t="shared" si="2"/>
        <v>48</v>
      </c>
      <c r="H7" s="6">
        <f t="shared" si="2"/>
        <v>16</v>
      </c>
      <c r="I7" s="6">
        <f t="shared" si="2"/>
        <v>30</v>
      </c>
      <c r="J7" s="50">
        <f t="shared" si="2"/>
        <v>254</v>
      </c>
      <c r="K7" s="52" t="s">
        <v>107</v>
      </c>
    </row>
    <row r="8" spans="1:11" s="5" customFormat="1" ht="24" customHeight="1">
      <c r="A8" s="18"/>
      <c r="B8" s="18"/>
      <c r="C8" s="11" t="s">
        <v>95</v>
      </c>
      <c r="D8" s="13">
        <f t="shared" si="0"/>
        <v>1</v>
      </c>
      <c r="E8" s="12">
        <f>E9</f>
        <v>1</v>
      </c>
      <c r="F8" s="12">
        <f>F9</f>
        <v>0</v>
      </c>
      <c r="G8" s="12">
        <f>G9</f>
        <v>0</v>
      </c>
      <c r="H8" s="12">
        <f>H9</f>
        <v>0</v>
      </c>
      <c r="I8" s="12"/>
      <c r="J8" s="12">
        <f>J9</f>
        <v>0</v>
      </c>
      <c r="K8" s="28"/>
    </row>
    <row r="9" spans="1:11" s="5" customFormat="1" ht="24" customHeight="1">
      <c r="A9" s="18"/>
      <c r="B9" s="18"/>
      <c r="C9" s="14" t="s">
        <v>94</v>
      </c>
      <c r="D9" s="10">
        <f t="shared" si="0"/>
        <v>1</v>
      </c>
      <c r="E9" s="9">
        <v>1</v>
      </c>
      <c r="F9" s="9"/>
      <c r="G9" s="9"/>
      <c r="H9" s="9"/>
      <c r="I9" s="9"/>
      <c r="J9" s="9"/>
      <c r="K9" s="27"/>
    </row>
    <row r="10" spans="1:11" s="5" customFormat="1" ht="24" customHeight="1">
      <c r="A10" s="18"/>
      <c r="B10" s="18"/>
      <c r="C10" s="15" t="s">
        <v>8</v>
      </c>
      <c r="D10" s="13">
        <f t="shared" si="0"/>
        <v>6</v>
      </c>
      <c r="E10" s="12">
        <f>SUM(E11:E13)</f>
        <v>4</v>
      </c>
      <c r="F10" s="12">
        <f>SUM(F11:F12)</f>
        <v>1</v>
      </c>
      <c r="G10" s="12">
        <f>SUM(G11:G12)</f>
        <v>1</v>
      </c>
      <c r="H10" s="12">
        <f>SUM(H11:H12)</f>
        <v>0</v>
      </c>
      <c r="I10" s="12"/>
      <c r="J10" s="12">
        <f>SUM(J11:J12)</f>
        <v>0</v>
      </c>
      <c r="K10" s="28"/>
    </row>
    <row r="11" spans="1:11" s="5" customFormat="1" ht="24" customHeight="1">
      <c r="A11" s="18"/>
      <c r="B11" s="18"/>
      <c r="C11" s="14" t="s">
        <v>47</v>
      </c>
      <c r="D11" s="10">
        <f t="shared" si="0"/>
        <v>2</v>
      </c>
      <c r="E11" s="9">
        <v>1</v>
      </c>
      <c r="F11" s="9">
        <v>1</v>
      </c>
      <c r="G11" s="9"/>
      <c r="H11" s="9">
        <v>0</v>
      </c>
      <c r="I11" s="9"/>
      <c r="J11" s="9">
        <v>0</v>
      </c>
      <c r="K11" s="27"/>
    </row>
    <row r="12" spans="1:11" s="5" customFormat="1" ht="24" customHeight="1">
      <c r="A12" s="18"/>
      <c r="B12" s="18"/>
      <c r="C12" s="14" t="s">
        <v>48</v>
      </c>
      <c r="D12" s="10">
        <f t="shared" si="0"/>
        <v>2</v>
      </c>
      <c r="E12" s="9">
        <v>1</v>
      </c>
      <c r="F12" s="9"/>
      <c r="G12" s="9">
        <v>1</v>
      </c>
      <c r="H12" s="9"/>
      <c r="I12" s="9"/>
      <c r="J12" s="9"/>
      <c r="K12" s="27"/>
    </row>
    <row r="13" spans="1:11" s="5" customFormat="1" ht="24" customHeight="1">
      <c r="A13" s="18"/>
      <c r="B13" s="18"/>
      <c r="C13" s="14" t="s">
        <v>49</v>
      </c>
      <c r="D13" s="10">
        <f t="shared" si="0"/>
        <v>2</v>
      </c>
      <c r="E13" s="9">
        <v>2</v>
      </c>
      <c r="F13" s="9"/>
      <c r="G13" s="9"/>
      <c r="H13" s="9"/>
      <c r="I13" s="9"/>
      <c r="J13" s="9"/>
      <c r="K13" s="27"/>
    </row>
    <row r="14" spans="1:11" s="5" customFormat="1" ht="24" customHeight="1">
      <c r="A14" s="18"/>
      <c r="B14" s="18"/>
      <c r="C14" s="15" t="s">
        <v>9</v>
      </c>
      <c r="D14" s="13">
        <f t="shared" si="0"/>
        <v>60</v>
      </c>
      <c r="E14" s="12">
        <f t="shared" ref="E14:J14" si="3">SUM(E15:E37)</f>
        <v>30</v>
      </c>
      <c r="F14" s="12">
        <f t="shared" si="3"/>
        <v>2</v>
      </c>
      <c r="G14" s="12">
        <f t="shared" si="3"/>
        <v>4</v>
      </c>
      <c r="H14" s="12">
        <f t="shared" si="3"/>
        <v>2</v>
      </c>
      <c r="I14" s="12">
        <f t="shared" si="3"/>
        <v>1</v>
      </c>
      <c r="J14" s="12">
        <f t="shared" si="3"/>
        <v>21</v>
      </c>
      <c r="K14" s="28"/>
    </row>
    <row r="15" spans="1:11" s="5" customFormat="1" ht="24" customHeight="1">
      <c r="A15" s="18"/>
      <c r="B15" s="18"/>
      <c r="C15" s="14" t="s">
        <v>10</v>
      </c>
      <c r="D15" s="10">
        <f t="shared" si="0"/>
        <v>14</v>
      </c>
      <c r="E15" s="9">
        <v>12</v>
      </c>
      <c r="F15" s="9">
        <v>2</v>
      </c>
      <c r="G15" s="9"/>
      <c r="H15" s="9">
        <v>0</v>
      </c>
      <c r="I15" s="9"/>
      <c r="J15" s="9"/>
      <c r="K15" s="27"/>
    </row>
    <row r="16" spans="1:11" s="5" customFormat="1" ht="24" customHeight="1">
      <c r="A16" s="18"/>
      <c r="B16" s="18"/>
      <c r="C16" s="14" t="s">
        <v>11</v>
      </c>
      <c r="D16" s="10">
        <f t="shared" ref="D16" si="4">SUM(E16:J16)</f>
        <v>3</v>
      </c>
      <c r="E16" s="9"/>
      <c r="F16" s="9"/>
      <c r="G16" s="9">
        <v>2</v>
      </c>
      <c r="H16" s="9">
        <v>1</v>
      </c>
      <c r="I16" s="9"/>
      <c r="J16" s="9"/>
      <c r="K16" s="27"/>
    </row>
    <row r="17" spans="1:11" s="5" customFormat="1" ht="24" customHeight="1">
      <c r="A17" s="18"/>
      <c r="B17" s="18"/>
      <c r="C17" s="14" t="s">
        <v>50</v>
      </c>
      <c r="D17" s="10">
        <f t="shared" si="0"/>
        <v>4</v>
      </c>
      <c r="E17" s="9">
        <v>4</v>
      </c>
      <c r="F17" s="9"/>
      <c r="G17" s="9"/>
      <c r="H17" s="9"/>
      <c r="I17" s="9"/>
      <c r="J17" s="9"/>
      <c r="K17" s="27"/>
    </row>
    <row r="18" spans="1:11" s="5" customFormat="1" ht="24" customHeight="1">
      <c r="A18" s="18"/>
      <c r="B18" s="18"/>
      <c r="C18" s="14" t="s">
        <v>53</v>
      </c>
      <c r="D18" s="10">
        <f>SUM(E18:J18)</f>
        <v>2</v>
      </c>
      <c r="E18" s="9">
        <v>2</v>
      </c>
      <c r="F18" s="9"/>
      <c r="G18" s="9"/>
      <c r="H18" s="9"/>
      <c r="I18" s="9"/>
      <c r="J18" s="9"/>
      <c r="K18" s="27"/>
    </row>
    <row r="19" spans="1:11" s="5" customFormat="1" ht="24" customHeight="1">
      <c r="A19" s="18"/>
      <c r="B19" s="18"/>
      <c r="C19" s="14" t="s">
        <v>52</v>
      </c>
      <c r="D19" s="10">
        <f>SUM(E19:J19)</f>
        <v>1</v>
      </c>
      <c r="E19" s="9"/>
      <c r="F19" s="9"/>
      <c r="G19" s="9"/>
      <c r="H19" s="9"/>
      <c r="I19" s="9"/>
      <c r="J19" s="9">
        <v>1</v>
      </c>
      <c r="K19" s="27"/>
    </row>
    <row r="20" spans="1:11" s="5" customFormat="1" ht="24" customHeight="1">
      <c r="A20" s="18"/>
      <c r="B20" s="18"/>
      <c r="C20" s="14" t="s">
        <v>51</v>
      </c>
      <c r="D20" s="10">
        <f t="shared" si="0"/>
        <v>1</v>
      </c>
      <c r="E20" s="9">
        <v>1</v>
      </c>
      <c r="F20" s="9"/>
      <c r="G20" s="9"/>
      <c r="H20" s="9"/>
      <c r="I20" s="9"/>
      <c r="J20" s="9"/>
      <c r="K20" s="27"/>
    </row>
    <row r="21" spans="1:11" s="5" customFormat="1" ht="24" customHeight="1">
      <c r="A21" s="18"/>
      <c r="B21" s="18"/>
      <c r="C21" s="14" t="s">
        <v>12</v>
      </c>
      <c r="D21" s="10">
        <f t="shared" si="0"/>
        <v>1</v>
      </c>
      <c r="E21" s="9">
        <v>1</v>
      </c>
      <c r="F21" s="9"/>
      <c r="G21" s="9"/>
      <c r="H21" s="9"/>
      <c r="I21" s="9"/>
      <c r="J21" s="9"/>
      <c r="K21" s="27"/>
    </row>
    <row r="22" spans="1:11" s="5" customFormat="1" ht="24" customHeight="1">
      <c r="A22" s="18"/>
      <c r="B22" s="18"/>
      <c r="C22" s="14" t="s">
        <v>13</v>
      </c>
      <c r="D22" s="10">
        <f t="shared" si="0"/>
        <v>7</v>
      </c>
      <c r="E22" s="9">
        <v>7</v>
      </c>
      <c r="F22" s="9"/>
      <c r="G22" s="9"/>
      <c r="H22" s="9"/>
      <c r="I22" s="9"/>
      <c r="J22" s="9"/>
      <c r="K22" s="27"/>
    </row>
    <row r="23" spans="1:11" s="5" customFormat="1" ht="24" customHeight="1">
      <c r="A23" s="18"/>
      <c r="B23" s="18"/>
      <c r="C23" s="14" t="s">
        <v>78</v>
      </c>
      <c r="D23" s="10">
        <f t="shared" ref="D23:D28" si="5">SUM(E23:J23)</f>
        <v>2</v>
      </c>
      <c r="E23" s="9"/>
      <c r="F23" s="9"/>
      <c r="G23" s="9"/>
      <c r="H23" s="9"/>
      <c r="I23" s="9"/>
      <c r="J23" s="9">
        <v>2</v>
      </c>
      <c r="K23" s="27"/>
    </row>
    <row r="24" spans="1:11" s="5" customFormat="1" ht="24" customHeight="1">
      <c r="A24" s="18"/>
      <c r="B24" s="18"/>
      <c r="C24" s="14" t="s">
        <v>79</v>
      </c>
      <c r="D24" s="10">
        <f t="shared" si="5"/>
        <v>1</v>
      </c>
      <c r="E24" s="9"/>
      <c r="F24" s="9"/>
      <c r="G24" s="9"/>
      <c r="H24" s="9"/>
      <c r="I24" s="9"/>
      <c r="J24" s="9">
        <v>1</v>
      </c>
      <c r="K24" s="27"/>
    </row>
    <row r="25" spans="1:11" s="5" customFormat="1" ht="24" customHeight="1">
      <c r="A25" s="18"/>
      <c r="B25" s="18"/>
      <c r="C25" s="14" t="s">
        <v>80</v>
      </c>
      <c r="D25" s="10">
        <f t="shared" si="5"/>
        <v>1</v>
      </c>
      <c r="E25" s="9"/>
      <c r="F25" s="9"/>
      <c r="G25" s="9"/>
      <c r="H25" s="9"/>
      <c r="I25" s="9"/>
      <c r="J25" s="9">
        <v>1</v>
      </c>
      <c r="K25" s="27"/>
    </row>
    <row r="26" spans="1:11" s="5" customFormat="1" ht="24" customHeight="1">
      <c r="A26" s="18"/>
      <c r="B26" s="18"/>
      <c r="C26" s="14" t="s">
        <v>81</v>
      </c>
      <c r="D26" s="10">
        <f t="shared" si="5"/>
        <v>3</v>
      </c>
      <c r="E26" s="9"/>
      <c r="F26" s="9"/>
      <c r="G26" s="9"/>
      <c r="H26" s="9"/>
      <c r="I26" s="9"/>
      <c r="J26" s="9">
        <v>3</v>
      </c>
      <c r="K26" s="27"/>
    </row>
    <row r="27" spans="1:11" s="5" customFormat="1" ht="24" customHeight="1">
      <c r="A27" s="18"/>
      <c r="B27" s="18"/>
      <c r="C27" s="14" t="s">
        <v>82</v>
      </c>
      <c r="D27" s="10">
        <f t="shared" si="5"/>
        <v>3</v>
      </c>
      <c r="E27" s="9"/>
      <c r="F27" s="9"/>
      <c r="G27" s="9"/>
      <c r="H27" s="9"/>
      <c r="I27" s="9"/>
      <c r="J27" s="9">
        <v>3</v>
      </c>
      <c r="K27" s="27"/>
    </row>
    <row r="28" spans="1:11" s="5" customFormat="1" ht="24" customHeight="1">
      <c r="A28" s="18"/>
      <c r="B28" s="18"/>
      <c r="C28" s="14" t="s">
        <v>83</v>
      </c>
      <c r="D28" s="10">
        <f t="shared" si="5"/>
        <v>4</v>
      </c>
      <c r="E28" s="9"/>
      <c r="F28" s="9"/>
      <c r="G28" s="9"/>
      <c r="H28" s="9"/>
      <c r="I28" s="9"/>
      <c r="J28" s="9">
        <v>4</v>
      </c>
      <c r="K28" s="27"/>
    </row>
    <row r="29" spans="1:11" s="5" customFormat="1" ht="24" customHeight="1">
      <c r="A29" s="18"/>
      <c r="B29" s="18"/>
      <c r="C29" s="16" t="s">
        <v>84</v>
      </c>
      <c r="D29" s="10">
        <f t="shared" ref="D29:D34" si="6">SUM(E29:J29)</f>
        <v>1</v>
      </c>
      <c r="E29" s="9"/>
      <c r="F29" s="9"/>
      <c r="G29" s="9"/>
      <c r="H29" s="9"/>
      <c r="I29" s="9"/>
      <c r="J29" s="9">
        <v>1</v>
      </c>
      <c r="K29" s="27"/>
    </row>
    <row r="30" spans="1:11" s="5" customFormat="1" ht="24" customHeight="1">
      <c r="A30" s="18"/>
      <c r="B30" s="18"/>
      <c r="C30" s="14" t="s">
        <v>54</v>
      </c>
      <c r="D30" s="10">
        <f t="shared" si="6"/>
        <v>3</v>
      </c>
      <c r="E30" s="9">
        <v>1</v>
      </c>
      <c r="F30" s="9"/>
      <c r="G30" s="9"/>
      <c r="H30" s="9"/>
      <c r="I30" s="9"/>
      <c r="J30" s="9">
        <v>2</v>
      </c>
      <c r="K30" s="27"/>
    </row>
    <row r="31" spans="1:11" s="5" customFormat="1" ht="24" customHeight="1">
      <c r="A31" s="18"/>
      <c r="B31" s="18"/>
      <c r="C31" s="14" t="s">
        <v>85</v>
      </c>
      <c r="D31" s="10">
        <f t="shared" si="6"/>
        <v>1</v>
      </c>
      <c r="E31" s="9"/>
      <c r="F31" s="9"/>
      <c r="G31" s="9"/>
      <c r="H31" s="9"/>
      <c r="I31" s="9"/>
      <c r="J31" s="9">
        <v>1</v>
      </c>
      <c r="K31" s="27"/>
    </row>
    <row r="32" spans="1:11" s="5" customFormat="1" ht="24" customHeight="1">
      <c r="A32" s="18"/>
      <c r="B32" s="18"/>
      <c r="C32" s="14" t="s">
        <v>86</v>
      </c>
      <c r="D32" s="10">
        <f t="shared" si="6"/>
        <v>2</v>
      </c>
      <c r="E32" s="9">
        <v>1</v>
      </c>
      <c r="F32" s="9"/>
      <c r="G32" s="9"/>
      <c r="H32" s="9"/>
      <c r="I32" s="9"/>
      <c r="J32" s="9">
        <v>1</v>
      </c>
      <c r="K32" s="27"/>
    </row>
    <row r="33" spans="1:11" s="5" customFormat="1" ht="24" customHeight="1">
      <c r="A33" s="18"/>
      <c r="B33" s="18"/>
      <c r="C33" s="14" t="s">
        <v>62</v>
      </c>
      <c r="D33" s="10">
        <f t="shared" si="6"/>
        <v>1</v>
      </c>
      <c r="E33" s="9">
        <v>1</v>
      </c>
      <c r="F33" s="9"/>
      <c r="G33" s="9"/>
      <c r="H33" s="9"/>
      <c r="I33" s="9"/>
      <c r="J33" s="9"/>
      <c r="K33" s="27"/>
    </row>
    <row r="34" spans="1:11" s="5" customFormat="1" ht="24" customHeight="1">
      <c r="A34" s="18"/>
      <c r="B34" s="18"/>
      <c r="C34" s="14" t="s">
        <v>87</v>
      </c>
      <c r="D34" s="10">
        <f t="shared" si="6"/>
        <v>1</v>
      </c>
      <c r="E34" s="9"/>
      <c r="F34" s="9"/>
      <c r="G34" s="9"/>
      <c r="H34" s="9"/>
      <c r="I34" s="9"/>
      <c r="J34" s="9">
        <v>1</v>
      </c>
      <c r="K34" s="27"/>
    </row>
    <row r="35" spans="1:11" s="5" customFormat="1" ht="24" customHeight="1">
      <c r="A35" s="18"/>
      <c r="B35" s="18"/>
      <c r="C35" s="14" t="s">
        <v>103</v>
      </c>
      <c r="D35" s="10">
        <f t="shared" ref="D35" si="7">SUM(E35:J35)</f>
        <v>1</v>
      </c>
      <c r="E35" s="9"/>
      <c r="F35" s="9"/>
      <c r="G35" s="9"/>
      <c r="H35" s="9">
        <v>1</v>
      </c>
      <c r="I35" s="9"/>
      <c r="J35" s="9"/>
      <c r="K35" s="27"/>
    </row>
    <row r="36" spans="1:11" s="5" customFormat="1" ht="24" customHeight="1">
      <c r="A36" s="18"/>
      <c r="B36" s="18"/>
      <c r="C36" s="16" t="s">
        <v>55</v>
      </c>
      <c r="D36" s="10">
        <f t="shared" ref="D36:D44" si="8">SUM(E36:J36)</f>
        <v>1</v>
      </c>
      <c r="E36" s="9"/>
      <c r="F36" s="9"/>
      <c r="G36" s="9"/>
      <c r="H36" s="9"/>
      <c r="I36" s="9">
        <v>1</v>
      </c>
      <c r="J36" s="9"/>
      <c r="K36" s="27"/>
    </row>
    <row r="37" spans="1:11" s="5" customFormat="1" ht="24" customHeight="1">
      <c r="A37" s="18"/>
      <c r="B37" s="18"/>
      <c r="C37" s="16" t="s">
        <v>57</v>
      </c>
      <c r="D37" s="40">
        <f t="shared" si="8"/>
        <v>2</v>
      </c>
      <c r="E37" s="9"/>
      <c r="F37" s="9"/>
      <c r="G37" s="39">
        <v>2</v>
      </c>
      <c r="H37" s="9"/>
      <c r="I37" s="9"/>
      <c r="J37" s="9"/>
      <c r="K37" s="27"/>
    </row>
    <row r="38" spans="1:11" s="5" customFormat="1" ht="24" customHeight="1">
      <c r="A38" s="18"/>
      <c r="B38" s="18"/>
      <c r="C38" s="15" t="s">
        <v>14</v>
      </c>
      <c r="D38" s="43">
        <f t="shared" si="8"/>
        <v>231</v>
      </c>
      <c r="E38" s="44">
        <f t="shared" ref="E38:I38" si="9">SUM(E39:E73)</f>
        <v>159</v>
      </c>
      <c r="F38" s="12">
        <f t="shared" si="9"/>
        <v>6</v>
      </c>
      <c r="G38" s="12">
        <f t="shared" si="9"/>
        <v>13</v>
      </c>
      <c r="H38" s="12">
        <f t="shared" si="9"/>
        <v>4</v>
      </c>
      <c r="I38" s="12">
        <f t="shared" si="9"/>
        <v>6</v>
      </c>
      <c r="J38" s="44">
        <f t="shared" ref="J38" si="10">SUM(J39:J73)</f>
        <v>43</v>
      </c>
      <c r="K38" s="28"/>
    </row>
    <row r="39" spans="1:11" s="5" customFormat="1" ht="24" customHeight="1">
      <c r="A39" s="18"/>
      <c r="B39" s="18"/>
      <c r="C39" s="14" t="s">
        <v>10</v>
      </c>
      <c r="D39" s="41">
        <f t="shared" si="8"/>
        <v>86</v>
      </c>
      <c r="E39" s="42">
        <v>64</v>
      </c>
      <c r="F39" s="9">
        <v>4</v>
      </c>
      <c r="G39" s="9"/>
      <c r="H39" s="9"/>
      <c r="I39" s="9">
        <v>1</v>
      </c>
      <c r="J39" s="9">
        <v>17</v>
      </c>
      <c r="K39" s="27"/>
    </row>
    <row r="40" spans="1:11" s="5" customFormat="1" ht="24" customHeight="1">
      <c r="A40" s="18"/>
      <c r="B40" s="18"/>
      <c r="C40" s="14" t="s">
        <v>15</v>
      </c>
      <c r="D40" s="10">
        <f t="shared" si="8"/>
        <v>6</v>
      </c>
      <c r="E40" s="9">
        <v>6</v>
      </c>
      <c r="F40" s="9"/>
      <c r="G40" s="9"/>
      <c r="H40" s="9"/>
      <c r="I40" s="9"/>
      <c r="J40" s="9"/>
      <c r="K40" s="27"/>
    </row>
    <row r="41" spans="1:11" s="5" customFormat="1" ht="24" customHeight="1">
      <c r="A41" s="18"/>
      <c r="B41" s="18"/>
      <c r="C41" s="14" t="s">
        <v>16</v>
      </c>
      <c r="D41" s="10">
        <f t="shared" si="8"/>
        <v>1</v>
      </c>
      <c r="E41" s="9">
        <v>1</v>
      </c>
      <c r="F41" s="9"/>
      <c r="G41" s="9"/>
      <c r="H41" s="9"/>
      <c r="I41" s="9"/>
      <c r="J41" s="9"/>
      <c r="K41" s="27"/>
    </row>
    <row r="42" spans="1:11" s="5" customFormat="1" ht="24" customHeight="1">
      <c r="A42" s="18"/>
      <c r="B42" s="18"/>
      <c r="C42" s="14" t="s">
        <v>17</v>
      </c>
      <c r="D42" s="10">
        <f t="shared" si="8"/>
        <v>7</v>
      </c>
      <c r="E42" s="9">
        <v>7</v>
      </c>
      <c r="F42" s="9"/>
      <c r="G42" s="9"/>
      <c r="H42" s="9"/>
      <c r="I42" s="9"/>
      <c r="J42" s="9"/>
      <c r="K42" s="27"/>
    </row>
    <row r="43" spans="1:11" s="5" customFormat="1" ht="24" customHeight="1">
      <c r="A43" s="18"/>
      <c r="B43" s="18"/>
      <c r="C43" s="14" t="s">
        <v>101</v>
      </c>
      <c r="D43" s="10">
        <f t="shared" ref="D43" si="11">SUM(E43:J43)</f>
        <v>1</v>
      </c>
      <c r="E43" s="9"/>
      <c r="F43" s="9">
        <v>1</v>
      </c>
      <c r="G43" s="9"/>
      <c r="H43" s="9"/>
      <c r="I43" s="9"/>
      <c r="J43" s="9"/>
      <c r="K43" s="27"/>
    </row>
    <row r="44" spans="1:11" s="5" customFormat="1" ht="24" customHeight="1">
      <c r="A44" s="18"/>
      <c r="B44" s="18"/>
      <c r="C44" s="14" t="s">
        <v>18</v>
      </c>
      <c r="D44" s="10">
        <f t="shared" si="8"/>
        <v>6</v>
      </c>
      <c r="E44" s="9">
        <v>6</v>
      </c>
      <c r="F44" s="9"/>
      <c r="G44" s="9"/>
      <c r="H44" s="9"/>
      <c r="I44" s="9"/>
      <c r="J44" s="9"/>
      <c r="K44" s="27"/>
    </row>
    <row r="45" spans="1:11" s="5" customFormat="1" ht="24" customHeight="1">
      <c r="A45" s="18"/>
      <c r="B45" s="18"/>
      <c r="C45" s="14" t="s">
        <v>58</v>
      </c>
      <c r="D45" s="10">
        <f t="shared" ref="D45:D46" si="12">SUM(E45:J45)</f>
        <v>1</v>
      </c>
      <c r="E45" s="9">
        <v>1</v>
      </c>
      <c r="F45" s="9"/>
      <c r="G45" s="9"/>
      <c r="H45" s="9"/>
      <c r="I45" s="9"/>
      <c r="J45" s="9"/>
      <c r="K45" s="27"/>
    </row>
    <row r="46" spans="1:11" s="5" customFormat="1" ht="24" customHeight="1">
      <c r="A46" s="18"/>
      <c r="B46" s="18"/>
      <c r="C46" s="14" t="s">
        <v>19</v>
      </c>
      <c r="D46" s="10">
        <f t="shared" si="12"/>
        <v>4</v>
      </c>
      <c r="E46" s="9">
        <v>4</v>
      </c>
      <c r="F46" s="9"/>
      <c r="G46" s="9"/>
      <c r="H46" s="9"/>
      <c r="I46" s="9"/>
      <c r="J46" s="9"/>
      <c r="K46" s="27"/>
    </row>
    <row r="47" spans="1:11" s="5" customFormat="1" ht="24" customHeight="1">
      <c r="A47" s="18"/>
      <c r="B47" s="18"/>
      <c r="C47" s="14" t="s">
        <v>88</v>
      </c>
      <c r="D47" s="10">
        <f>SUM(E47:J47)</f>
        <v>1</v>
      </c>
      <c r="E47" s="9">
        <v>1</v>
      </c>
      <c r="F47" s="9"/>
      <c r="G47" s="9"/>
      <c r="H47" s="9"/>
      <c r="I47" s="9"/>
      <c r="J47" s="9"/>
      <c r="K47" s="27"/>
    </row>
    <row r="48" spans="1:11" s="5" customFormat="1" ht="24" customHeight="1">
      <c r="A48" s="18"/>
      <c r="B48" s="18"/>
      <c r="C48" s="14" t="s">
        <v>20</v>
      </c>
      <c r="D48" s="10">
        <f>SUM(E48:J48)</f>
        <v>4</v>
      </c>
      <c r="E48" s="9">
        <v>3</v>
      </c>
      <c r="F48" s="9"/>
      <c r="G48" s="9">
        <v>1</v>
      </c>
      <c r="H48" s="9"/>
      <c r="I48" s="9"/>
      <c r="J48" s="9"/>
      <c r="K48" s="27"/>
    </row>
    <row r="49" spans="1:11" s="5" customFormat="1" ht="24" customHeight="1">
      <c r="A49" s="18"/>
      <c r="B49" s="18"/>
      <c r="C49" s="14" t="s">
        <v>35</v>
      </c>
      <c r="D49" s="10">
        <f>SUM(E49:J49)</f>
        <v>2</v>
      </c>
      <c r="E49" s="9"/>
      <c r="F49" s="9"/>
      <c r="G49" s="9">
        <v>2</v>
      </c>
      <c r="H49" s="9"/>
      <c r="I49" s="9"/>
      <c r="J49" s="9"/>
      <c r="K49" s="27"/>
    </row>
    <row r="50" spans="1:11" s="5" customFormat="1" ht="24" customHeight="1">
      <c r="A50" s="18"/>
      <c r="B50" s="18"/>
      <c r="C50" s="14" t="s">
        <v>59</v>
      </c>
      <c r="D50" s="10">
        <f t="shared" ref="D50:D56" si="13">SUM(E50:J50)</f>
        <v>4</v>
      </c>
      <c r="E50" s="9"/>
      <c r="F50" s="9"/>
      <c r="G50" s="9">
        <v>3</v>
      </c>
      <c r="H50" s="9">
        <v>1</v>
      </c>
      <c r="I50" s="9"/>
      <c r="J50" s="9"/>
      <c r="K50" s="27"/>
    </row>
    <row r="51" spans="1:11" s="5" customFormat="1" ht="24" customHeight="1">
      <c r="A51" s="18"/>
      <c r="B51" s="18"/>
      <c r="C51" s="14" t="s">
        <v>21</v>
      </c>
      <c r="D51" s="10">
        <f t="shared" si="13"/>
        <v>6</v>
      </c>
      <c r="E51" s="9">
        <v>6</v>
      </c>
      <c r="F51" s="9"/>
      <c r="G51" s="9"/>
      <c r="H51" s="9"/>
      <c r="I51" s="9"/>
      <c r="J51" s="9"/>
      <c r="K51" s="27"/>
    </row>
    <row r="52" spans="1:11" s="5" customFormat="1" ht="24" customHeight="1">
      <c r="A52" s="18"/>
      <c r="B52" s="18"/>
      <c r="C52" s="14" t="s">
        <v>22</v>
      </c>
      <c r="D52" s="10">
        <f t="shared" si="13"/>
        <v>18</v>
      </c>
      <c r="E52" s="9">
        <v>16</v>
      </c>
      <c r="F52" s="9"/>
      <c r="G52" s="9"/>
      <c r="H52" s="9"/>
      <c r="I52" s="9">
        <v>2</v>
      </c>
      <c r="J52" s="9"/>
      <c r="K52" s="27"/>
    </row>
    <row r="53" spans="1:11" s="5" customFormat="1" ht="24" customHeight="1">
      <c r="A53" s="18"/>
      <c r="B53" s="18"/>
      <c r="C53" s="14" t="s">
        <v>23</v>
      </c>
      <c r="D53" s="10">
        <f t="shared" si="13"/>
        <v>1</v>
      </c>
      <c r="E53" s="9">
        <v>1</v>
      </c>
      <c r="F53" s="9"/>
      <c r="G53" s="9"/>
      <c r="H53" s="9"/>
      <c r="I53" s="9"/>
      <c r="J53" s="9"/>
      <c r="K53" s="27"/>
    </row>
    <row r="54" spans="1:11" s="5" customFormat="1" ht="24" customHeight="1">
      <c r="A54" s="18"/>
      <c r="B54" s="18"/>
      <c r="C54" s="14" t="s">
        <v>24</v>
      </c>
      <c r="D54" s="10">
        <f t="shared" si="13"/>
        <v>5</v>
      </c>
      <c r="E54" s="9">
        <v>3</v>
      </c>
      <c r="F54" s="9">
        <v>1</v>
      </c>
      <c r="G54" s="9"/>
      <c r="H54" s="9"/>
      <c r="I54" s="9"/>
      <c r="J54" s="9">
        <v>1</v>
      </c>
      <c r="K54" s="27"/>
    </row>
    <row r="55" spans="1:11" s="5" customFormat="1" ht="24" customHeight="1">
      <c r="A55" s="18"/>
      <c r="B55" s="18"/>
      <c r="C55" s="14" t="s">
        <v>25</v>
      </c>
      <c r="D55" s="10">
        <f t="shared" ref="D55" si="14">SUM(E55:J55)</f>
        <v>1</v>
      </c>
      <c r="E55" s="9">
        <v>1</v>
      </c>
      <c r="F55" s="9"/>
      <c r="G55" s="9"/>
      <c r="H55" s="9"/>
      <c r="I55" s="9"/>
      <c r="J55" s="9"/>
      <c r="K55" s="27"/>
    </row>
    <row r="56" spans="1:11" s="5" customFormat="1" ht="24" customHeight="1">
      <c r="A56" s="18"/>
      <c r="B56" s="18"/>
      <c r="C56" s="14" t="s">
        <v>26</v>
      </c>
      <c r="D56" s="10">
        <f t="shared" si="13"/>
        <v>1</v>
      </c>
      <c r="E56" s="9">
        <v>1</v>
      </c>
      <c r="F56" s="9"/>
      <c r="G56" s="9"/>
      <c r="H56" s="9"/>
      <c r="I56" s="9"/>
      <c r="J56" s="9"/>
      <c r="K56" s="27"/>
    </row>
    <row r="57" spans="1:11" s="5" customFormat="1" ht="24" customHeight="1">
      <c r="A57" s="18"/>
      <c r="B57" s="18"/>
      <c r="C57" s="14" t="s">
        <v>98</v>
      </c>
      <c r="D57" s="10">
        <f>SUM(E57:J57)</f>
        <v>12</v>
      </c>
      <c r="E57" s="9">
        <v>9</v>
      </c>
      <c r="F57" s="9"/>
      <c r="G57" s="9"/>
      <c r="H57" s="9"/>
      <c r="I57" s="9">
        <v>0</v>
      </c>
      <c r="J57" s="9">
        <v>3</v>
      </c>
      <c r="K57" s="27"/>
    </row>
    <row r="58" spans="1:11" s="5" customFormat="1" ht="24" customHeight="1">
      <c r="A58" s="18"/>
      <c r="B58" s="18"/>
      <c r="C58" s="14" t="s">
        <v>27</v>
      </c>
      <c r="D58" s="40">
        <f>SUM(E58:J58)</f>
        <v>28</v>
      </c>
      <c r="E58" s="9">
        <v>7</v>
      </c>
      <c r="F58" s="9"/>
      <c r="G58" s="9"/>
      <c r="H58" s="9"/>
      <c r="I58" s="9"/>
      <c r="J58" s="39">
        <v>21</v>
      </c>
      <c r="K58" s="27"/>
    </row>
    <row r="59" spans="1:11" s="5" customFormat="1" ht="24" customHeight="1">
      <c r="A59" s="18"/>
      <c r="B59" s="18"/>
      <c r="C59" s="14" t="s">
        <v>28</v>
      </c>
      <c r="D59" s="10">
        <f t="shared" ref="D59:D73" si="15">SUM(E59:J59)</f>
        <v>2</v>
      </c>
      <c r="E59" s="9">
        <v>2</v>
      </c>
      <c r="F59" s="9"/>
      <c r="G59" s="9"/>
      <c r="H59" s="9"/>
      <c r="I59" s="9"/>
      <c r="J59" s="9"/>
      <c r="K59" s="27"/>
    </row>
    <row r="60" spans="1:11" s="5" customFormat="1" ht="24" customHeight="1">
      <c r="A60" s="18"/>
      <c r="B60" s="18"/>
      <c r="C60" s="14" t="s">
        <v>29</v>
      </c>
      <c r="D60" s="10">
        <f t="shared" si="15"/>
        <v>2</v>
      </c>
      <c r="E60" s="9"/>
      <c r="F60" s="9"/>
      <c r="G60" s="9"/>
      <c r="H60" s="9"/>
      <c r="I60" s="9">
        <v>1</v>
      </c>
      <c r="J60" s="9">
        <v>1</v>
      </c>
      <c r="K60" s="27"/>
    </row>
    <row r="61" spans="1:11" s="5" customFormat="1" ht="24" customHeight="1">
      <c r="A61" s="18"/>
      <c r="B61" s="18"/>
      <c r="C61" s="14" t="s">
        <v>30</v>
      </c>
      <c r="D61" s="10">
        <f t="shared" si="15"/>
        <v>3</v>
      </c>
      <c r="E61" s="9">
        <v>2</v>
      </c>
      <c r="F61" s="9"/>
      <c r="G61" s="9"/>
      <c r="H61" s="9"/>
      <c r="I61" s="9">
        <v>1</v>
      </c>
      <c r="J61" s="9"/>
      <c r="K61" s="27"/>
    </row>
    <row r="62" spans="1:11" s="5" customFormat="1" ht="24" customHeight="1">
      <c r="A62" s="18"/>
      <c r="B62" s="18"/>
      <c r="C62" s="14" t="s">
        <v>12</v>
      </c>
      <c r="D62" s="10">
        <f t="shared" si="15"/>
        <v>2</v>
      </c>
      <c r="E62" s="9">
        <v>2</v>
      </c>
      <c r="F62" s="9"/>
      <c r="G62" s="9"/>
      <c r="H62" s="9"/>
      <c r="I62" s="9"/>
      <c r="J62" s="9"/>
      <c r="K62" s="27"/>
    </row>
    <row r="63" spans="1:11" s="5" customFormat="1" ht="24" customHeight="1">
      <c r="A63" s="18"/>
      <c r="B63" s="18"/>
      <c r="C63" s="14" t="s">
        <v>13</v>
      </c>
      <c r="D63" s="10">
        <f t="shared" si="15"/>
        <v>10</v>
      </c>
      <c r="E63" s="9">
        <v>10</v>
      </c>
      <c r="F63" s="9"/>
      <c r="G63" s="9"/>
      <c r="H63" s="9"/>
      <c r="I63" s="9"/>
      <c r="J63" s="9"/>
      <c r="K63" s="27"/>
    </row>
    <row r="64" spans="1:11" s="5" customFormat="1" ht="24" customHeight="1">
      <c r="A64" s="18"/>
      <c r="B64" s="18"/>
      <c r="C64" s="14" t="s">
        <v>52</v>
      </c>
      <c r="D64" s="10">
        <f t="shared" si="15"/>
        <v>1</v>
      </c>
      <c r="E64" s="9">
        <v>1</v>
      </c>
      <c r="F64" s="9"/>
      <c r="G64" s="9"/>
      <c r="H64" s="9"/>
      <c r="I64" s="9"/>
      <c r="J64" s="9"/>
      <c r="K64" s="27"/>
    </row>
    <row r="65" spans="1:11" s="5" customFormat="1" ht="24" customHeight="1">
      <c r="A65" s="18"/>
      <c r="B65" s="18"/>
      <c r="C65" s="14" t="s">
        <v>31</v>
      </c>
      <c r="D65" s="10">
        <f t="shared" si="15"/>
        <v>1</v>
      </c>
      <c r="E65" s="9">
        <v>1</v>
      </c>
      <c r="F65" s="9"/>
      <c r="G65" s="9"/>
      <c r="H65" s="9"/>
      <c r="I65" s="9"/>
      <c r="J65" s="9"/>
      <c r="K65" s="27"/>
    </row>
    <row r="66" spans="1:11" s="5" customFormat="1" ht="24" customHeight="1">
      <c r="A66" s="18"/>
      <c r="B66" s="18"/>
      <c r="C66" s="14" t="s">
        <v>32</v>
      </c>
      <c r="D66" s="10">
        <f t="shared" si="15"/>
        <v>1</v>
      </c>
      <c r="E66" s="9">
        <v>1</v>
      </c>
      <c r="F66" s="17"/>
      <c r="G66" s="17"/>
      <c r="H66" s="17"/>
      <c r="I66" s="17"/>
      <c r="J66" s="17"/>
      <c r="K66" s="29"/>
    </row>
    <row r="67" spans="1:11" s="5" customFormat="1" ht="24" customHeight="1">
      <c r="A67" s="18"/>
      <c r="B67" s="18"/>
      <c r="C67" s="14" t="s">
        <v>64</v>
      </c>
      <c r="D67" s="10">
        <f t="shared" si="15"/>
        <v>3</v>
      </c>
      <c r="E67" s="9"/>
      <c r="F67" s="17"/>
      <c r="G67" s="9">
        <v>2</v>
      </c>
      <c r="H67" s="9">
        <v>1</v>
      </c>
      <c r="I67" s="17"/>
      <c r="J67" s="17"/>
      <c r="K67" s="29"/>
    </row>
    <row r="68" spans="1:11" s="5" customFormat="1" ht="24" customHeight="1">
      <c r="A68" s="18"/>
      <c r="B68" s="18"/>
      <c r="C68" s="14" t="s">
        <v>60</v>
      </c>
      <c r="D68" s="10">
        <f t="shared" si="15"/>
        <v>2</v>
      </c>
      <c r="E68" s="9">
        <v>1</v>
      </c>
      <c r="F68" s="9"/>
      <c r="G68" s="9"/>
      <c r="H68" s="9"/>
      <c r="I68" s="9">
        <v>1</v>
      </c>
      <c r="J68" s="9"/>
      <c r="K68" s="27"/>
    </row>
    <row r="69" spans="1:11" s="5" customFormat="1" ht="24" customHeight="1">
      <c r="A69" s="18"/>
      <c r="B69" s="18"/>
      <c r="C69" s="14" t="s">
        <v>61</v>
      </c>
      <c r="D69" s="10">
        <f t="shared" si="15"/>
        <v>1</v>
      </c>
      <c r="E69" s="9"/>
      <c r="F69" s="9"/>
      <c r="G69" s="9">
        <v>1</v>
      </c>
      <c r="H69" s="9"/>
      <c r="I69" s="9"/>
      <c r="J69" s="9"/>
      <c r="K69" s="27"/>
    </row>
    <row r="70" spans="1:11" s="5" customFormat="1" ht="24" customHeight="1">
      <c r="A70" s="18"/>
      <c r="B70" s="18"/>
      <c r="C70" s="14" t="s">
        <v>62</v>
      </c>
      <c r="D70" s="10">
        <f t="shared" si="15"/>
        <v>2</v>
      </c>
      <c r="E70" s="9">
        <v>2</v>
      </c>
      <c r="F70" s="9"/>
      <c r="G70" s="9"/>
      <c r="H70" s="9"/>
      <c r="I70" s="9"/>
      <c r="J70" s="9"/>
      <c r="K70" s="27"/>
    </row>
    <row r="71" spans="1:11" s="5" customFormat="1" ht="24" customHeight="1">
      <c r="A71" s="18"/>
      <c r="B71" s="18"/>
      <c r="C71" s="14" t="s">
        <v>63</v>
      </c>
      <c r="D71" s="10">
        <f>SUM(E71:J71)</f>
        <v>4</v>
      </c>
      <c r="E71" s="9"/>
      <c r="F71" s="9"/>
      <c r="G71" s="9">
        <v>3</v>
      </c>
      <c r="H71" s="9">
        <v>1</v>
      </c>
      <c r="I71" s="9"/>
      <c r="J71" s="9"/>
      <c r="K71" s="27"/>
    </row>
    <row r="72" spans="1:11" s="22" customFormat="1" ht="24" customHeight="1">
      <c r="A72" s="20"/>
      <c r="B72" s="20"/>
      <c r="C72" s="16" t="s">
        <v>57</v>
      </c>
      <c r="D72" s="10">
        <f t="shared" si="15"/>
        <v>1</v>
      </c>
      <c r="E72" s="21"/>
      <c r="F72" s="21"/>
      <c r="G72" s="21"/>
      <c r="H72" s="21">
        <v>1</v>
      </c>
      <c r="I72" s="21"/>
      <c r="J72" s="21"/>
      <c r="K72" s="30"/>
    </row>
    <row r="73" spans="1:11" s="5" customFormat="1" ht="24" customHeight="1">
      <c r="A73" s="18"/>
      <c r="B73" s="18"/>
      <c r="C73" s="16" t="s">
        <v>56</v>
      </c>
      <c r="D73" s="10">
        <f t="shared" si="15"/>
        <v>1</v>
      </c>
      <c r="E73" s="9"/>
      <c r="F73" s="9"/>
      <c r="G73" s="9">
        <v>1</v>
      </c>
      <c r="H73" s="9"/>
      <c r="I73" s="9"/>
      <c r="J73" s="9"/>
      <c r="K73" s="27"/>
    </row>
    <row r="74" spans="1:11" s="5" customFormat="1" ht="24" customHeight="1">
      <c r="A74" s="18"/>
      <c r="B74" s="18"/>
      <c r="C74" s="15" t="s">
        <v>33</v>
      </c>
      <c r="D74" s="43">
        <f t="shared" ref="D74:D85" si="16">SUM(E74:J74)</f>
        <v>322</v>
      </c>
      <c r="E74" s="44">
        <f>SUM(E75:E99)</f>
        <v>215</v>
      </c>
      <c r="F74" s="12">
        <f t="shared" ref="F74:I74" si="17">SUM(F75:F99)</f>
        <v>5</v>
      </c>
      <c r="G74" s="12">
        <f t="shared" si="17"/>
        <v>15</v>
      </c>
      <c r="H74" s="12">
        <f t="shared" si="17"/>
        <v>6</v>
      </c>
      <c r="I74" s="12">
        <f t="shared" si="17"/>
        <v>14</v>
      </c>
      <c r="J74" s="12">
        <f t="shared" ref="J74" si="18">SUM(J75:J99)</f>
        <v>67</v>
      </c>
      <c r="K74" s="28" t="s">
        <v>99</v>
      </c>
    </row>
    <row r="75" spans="1:11" s="5" customFormat="1" ht="24" customHeight="1">
      <c r="A75" s="18"/>
      <c r="B75" s="18"/>
      <c r="C75" s="14" t="s">
        <v>10</v>
      </c>
      <c r="D75" s="40">
        <f t="shared" si="16"/>
        <v>112</v>
      </c>
      <c r="E75" s="39">
        <v>66</v>
      </c>
      <c r="F75" s="9">
        <v>3</v>
      </c>
      <c r="G75" s="9"/>
      <c r="H75" s="9"/>
      <c r="I75" s="9">
        <v>2</v>
      </c>
      <c r="J75" s="9">
        <v>41</v>
      </c>
      <c r="K75" s="27" t="s">
        <v>99</v>
      </c>
    </row>
    <row r="76" spans="1:11" s="5" customFormat="1" ht="24" customHeight="1">
      <c r="A76" s="18"/>
      <c r="B76" s="18"/>
      <c r="C76" s="14" t="s">
        <v>15</v>
      </c>
      <c r="D76" s="40">
        <f t="shared" si="16"/>
        <v>30</v>
      </c>
      <c r="E76" s="39">
        <v>30</v>
      </c>
      <c r="F76" s="9"/>
      <c r="G76" s="9"/>
      <c r="H76" s="9"/>
      <c r="I76" s="9"/>
      <c r="J76" s="9"/>
      <c r="K76" s="27"/>
    </row>
    <row r="77" spans="1:11" s="5" customFormat="1" ht="24" customHeight="1">
      <c r="A77" s="18"/>
      <c r="B77" s="18"/>
      <c r="C77" s="14" t="s">
        <v>16</v>
      </c>
      <c r="D77" s="10">
        <f t="shared" si="16"/>
        <v>4</v>
      </c>
      <c r="E77" s="9">
        <v>4</v>
      </c>
      <c r="F77" s="9"/>
      <c r="G77" s="9"/>
      <c r="H77" s="9"/>
      <c r="I77" s="9"/>
      <c r="J77" s="9"/>
      <c r="K77" s="27"/>
    </row>
    <row r="78" spans="1:11" s="5" customFormat="1" ht="24" customHeight="1">
      <c r="A78" s="18"/>
      <c r="B78" s="18"/>
      <c r="C78" s="14" t="s">
        <v>17</v>
      </c>
      <c r="D78" s="10">
        <f t="shared" si="16"/>
        <v>28</v>
      </c>
      <c r="E78" s="9">
        <v>22</v>
      </c>
      <c r="F78" s="9"/>
      <c r="G78" s="9"/>
      <c r="H78" s="9"/>
      <c r="I78" s="9"/>
      <c r="J78" s="9">
        <v>6</v>
      </c>
      <c r="K78" s="27"/>
    </row>
    <row r="79" spans="1:11" s="5" customFormat="1" ht="24" customHeight="1">
      <c r="A79" s="18"/>
      <c r="B79" s="18"/>
      <c r="C79" s="14" t="s">
        <v>101</v>
      </c>
      <c r="D79" s="10">
        <f t="shared" si="16"/>
        <v>1</v>
      </c>
      <c r="E79" s="9"/>
      <c r="F79" s="9">
        <v>1</v>
      </c>
      <c r="G79" s="9"/>
      <c r="H79" s="9"/>
      <c r="I79" s="9"/>
      <c r="J79" s="9"/>
      <c r="K79" s="27"/>
    </row>
    <row r="80" spans="1:11" s="5" customFormat="1" ht="24" customHeight="1">
      <c r="A80" s="18"/>
      <c r="B80" s="18"/>
      <c r="C80" s="14" t="s">
        <v>18</v>
      </c>
      <c r="D80" s="10">
        <f t="shared" si="16"/>
        <v>11</v>
      </c>
      <c r="E80" s="9">
        <v>9</v>
      </c>
      <c r="F80" s="9"/>
      <c r="G80" s="9"/>
      <c r="H80" s="9"/>
      <c r="I80" s="9">
        <v>2</v>
      </c>
      <c r="J80" s="9"/>
      <c r="K80" s="27"/>
    </row>
    <row r="81" spans="1:11" s="5" customFormat="1" ht="24" customHeight="1">
      <c r="A81" s="18"/>
      <c r="B81" s="18"/>
      <c r="C81" s="14" t="s">
        <v>34</v>
      </c>
      <c r="D81" s="10">
        <f t="shared" si="16"/>
        <v>2</v>
      </c>
      <c r="E81" s="9">
        <v>1</v>
      </c>
      <c r="F81" s="9"/>
      <c r="G81" s="9"/>
      <c r="H81" s="9"/>
      <c r="I81" s="9">
        <v>1</v>
      </c>
      <c r="J81" s="9"/>
      <c r="K81" s="27"/>
    </row>
    <row r="82" spans="1:11" s="5" customFormat="1" ht="24" customHeight="1">
      <c r="A82" s="18"/>
      <c r="B82" s="18"/>
      <c r="C82" s="14" t="s">
        <v>19</v>
      </c>
      <c r="D82" s="10">
        <f t="shared" si="16"/>
        <v>6</v>
      </c>
      <c r="E82" s="9">
        <v>6</v>
      </c>
      <c r="F82" s="17"/>
      <c r="G82" s="17"/>
      <c r="H82" s="17"/>
      <c r="I82" s="17"/>
      <c r="J82" s="17"/>
      <c r="K82" s="29"/>
    </row>
    <row r="83" spans="1:11" s="5" customFormat="1" ht="24" customHeight="1">
      <c r="A83" s="18"/>
      <c r="B83" s="18"/>
      <c r="C83" s="14" t="s">
        <v>91</v>
      </c>
      <c r="D83" s="10">
        <f t="shared" ref="D83" si="19">SUM(E83:J83)</f>
        <v>1</v>
      </c>
      <c r="E83" s="9">
        <v>1</v>
      </c>
      <c r="F83" s="17"/>
      <c r="G83" s="17"/>
      <c r="H83" s="17"/>
      <c r="I83" s="17"/>
      <c r="J83" s="17"/>
      <c r="K83" s="29"/>
    </row>
    <row r="84" spans="1:11" s="5" customFormat="1" ht="24" customHeight="1">
      <c r="A84" s="18"/>
      <c r="B84" s="18"/>
      <c r="C84" s="14" t="s">
        <v>20</v>
      </c>
      <c r="D84" s="10">
        <f t="shared" si="16"/>
        <v>17</v>
      </c>
      <c r="E84" s="9">
        <v>11</v>
      </c>
      <c r="F84" s="9"/>
      <c r="G84" s="9">
        <v>4</v>
      </c>
      <c r="H84" s="9">
        <v>1</v>
      </c>
      <c r="I84" s="9">
        <v>1</v>
      </c>
      <c r="J84" s="9"/>
      <c r="K84" s="27"/>
    </row>
    <row r="85" spans="1:11" s="5" customFormat="1" ht="24" customHeight="1">
      <c r="A85" s="18"/>
      <c r="B85" s="18"/>
      <c r="C85" s="14" t="s">
        <v>35</v>
      </c>
      <c r="D85" s="10">
        <f t="shared" si="16"/>
        <v>4</v>
      </c>
      <c r="E85" s="9"/>
      <c r="F85" s="9"/>
      <c r="G85" s="9">
        <v>3</v>
      </c>
      <c r="H85" s="9">
        <v>1</v>
      </c>
      <c r="I85" s="9"/>
      <c r="J85" s="9"/>
      <c r="K85" s="27"/>
    </row>
    <row r="86" spans="1:11" s="5" customFormat="1" ht="24" customHeight="1">
      <c r="A86" s="18"/>
      <c r="B86" s="18"/>
      <c r="C86" s="14" t="s">
        <v>36</v>
      </c>
      <c r="D86" s="10">
        <f t="shared" ref="D86:D93" si="20">SUM(E86:J86)</f>
        <v>6</v>
      </c>
      <c r="E86" s="9"/>
      <c r="F86" s="9"/>
      <c r="G86" s="9">
        <v>5</v>
      </c>
      <c r="H86" s="9">
        <v>1</v>
      </c>
      <c r="I86" s="9"/>
      <c r="J86" s="9"/>
      <c r="K86" s="27"/>
    </row>
    <row r="87" spans="1:11" s="5" customFormat="1" ht="24" customHeight="1">
      <c r="A87" s="18"/>
      <c r="B87" s="18"/>
      <c r="C87" s="14" t="s">
        <v>37</v>
      </c>
      <c r="D87" s="10">
        <f t="shared" si="20"/>
        <v>11</v>
      </c>
      <c r="E87" s="9">
        <v>11</v>
      </c>
      <c r="F87" s="9"/>
      <c r="G87" s="9"/>
      <c r="H87" s="9"/>
      <c r="I87" s="9"/>
      <c r="J87" s="9"/>
      <c r="K87" s="27"/>
    </row>
    <row r="88" spans="1:11" s="5" customFormat="1" ht="24" customHeight="1">
      <c r="A88" s="18"/>
      <c r="B88" s="18"/>
      <c r="C88" s="14" t="s">
        <v>102</v>
      </c>
      <c r="D88" s="40">
        <f t="shared" si="20"/>
        <v>45</v>
      </c>
      <c r="E88" s="39">
        <v>40</v>
      </c>
      <c r="F88" s="9"/>
      <c r="G88" s="9"/>
      <c r="H88" s="9"/>
      <c r="I88" s="9">
        <v>5</v>
      </c>
      <c r="J88" s="9"/>
      <c r="K88" s="27"/>
    </row>
    <row r="89" spans="1:11" s="5" customFormat="1" ht="24" customHeight="1">
      <c r="A89" s="18"/>
      <c r="B89" s="18"/>
      <c r="C89" s="14" t="s">
        <v>65</v>
      </c>
      <c r="D89" s="10">
        <f t="shared" si="20"/>
        <v>1</v>
      </c>
      <c r="E89" s="9">
        <v>1</v>
      </c>
      <c r="F89" s="9"/>
      <c r="G89" s="9"/>
      <c r="H89" s="9"/>
      <c r="I89" s="9"/>
      <c r="J89" s="9"/>
      <c r="K89" s="27"/>
    </row>
    <row r="90" spans="1:11" s="5" customFormat="1" ht="24" customHeight="1">
      <c r="A90" s="18"/>
      <c r="B90" s="18"/>
      <c r="C90" s="14" t="s">
        <v>23</v>
      </c>
      <c r="D90" s="10">
        <f t="shared" si="20"/>
        <v>3</v>
      </c>
      <c r="E90" s="9">
        <v>3</v>
      </c>
      <c r="F90" s="9"/>
      <c r="G90" s="9"/>
      <c r="H90" s="9"/>
      <c r="I90" s="9"/>
      <c r="J90" s="9"/>
      <c r="K90" s="27"/>
    </row>
    <row r="91" spans="1:11" s="5" customFormat="1" ht="24" customHeight="1">
      <c r="A91" s="18"/>
      <c r="B91" s="18"/>
      <c r="C91" s="14" t="s">
        <v>24</v>
      </c>
      <c r="D91" s="10">
        <f t="shared" si="20"/>
        <v>17</v>
      </c>
      <c r="E91" s="9">
        <v>2</v>
      </c>
      <c r="F91" s="9"/>
      <c r="G91" s="9">
        <v>1</v>
      </c>
      <c r="H91" s="9"/>
      <c r="I91" s="9">
        <v>1</v>
      </c>
      <c r="J91" s="9">
        <v>13</v>
      </c>
      <c r="K91" s="27"/>
    </row>
    <row r="92" spans="1:11" s="5" customFormat="1" ht="24" customHeight="1">
      <c r="A92" s="18"/>
      <c r="B92" s="18"/>
      <c r="C92" s="14" t="s">
        <v>38</v>
      </c>
      <c r="D92" s="10">
        <f t="shared" si="20"/>
        <v>1</v>
      </c>
      <c r="E92" s="9">
        <v>1</v>
      </c>
      <c r="F92" s="9"/>
      <c r="G92" s="9"/>
      <c r="H92" s="9"/>
      <c r="I92" s="9"/>
      <c r="J92" s="9"/>
      <c r="K92" s="27"/>
    </row>
    <row r="93" spans="1:11" s="5" customFormat="1" ht="24" customHeight="1">
      <c r="A93" s="18"/>
      <c r="B93" s="18"/>
      <c r="C93" s="14" t="s">
        <v>25</v>
      </c>
      <c r="D93" s="10">
        <f t="shared" si="20"/>
        <v>2</v>
      </c>
      <c r="E93" s="9">
        <v>2</v>
      </c>
      <c r="F93" s="9"/>
      <c r="G93" s="9"/>
      <c r="H93" s="9"/>
      <c r="I93" s="9"/>
      <c r="J93" s="9"/>
      <c r="K93" s="27"/>
    </row>
    <row r="94" spans="1:11" s="5" customFormat="1" ht="24" customHeight="1">
      <c r="A94" s="18"/>
      <c r="B94" s="18"/>
      <c r="C94" s="14" t="s">
        <v>26</v>
      </c>
      <c r="D94" s="10">
        <f>SUM(E94:J94)</f>
        <v>8</v>
      </c>
      <c r="E94" s="9">
        <v>1</v>
      </c>
      <c r="F94" s="9">
        <v>1</v>
      </c>
      <c r="G94" s="9"/>
      <c r="H94" s="9"/>
      <c r="I94" s="9">
        <v>2</v>
      </c>
      <c r="J94" s="9">
        <v>4</v>
      </c>
      <c r="K94" s="27"/>
    </row>
    <row r="95" spans="1:11" s="5" customFormat="1" ht="24" customHeight="1">
      <c r="A95" s="18"/>
      <c r="B95" s="18"/>
      <c r="C95" s="14" t="s">
        <v>27</v>
      </c>
      <c r="D95" s="10">
        <f>SUM(E95:J95)</f>
        <v>6</v>
      </c>
      <c r="E95" s="9">
        <v>3</v>
      </c>
      <c r="F95" s="9"/>
      <c r="G95" s="9"/>
      <c r="H95" s="9"/>
      <c r="I95" s="9"/>
      <c r="J95" s="9">
        <v>3</v>
      </c>
      <c r="K95" s="27"/>
    </row>
    <row r="96" spans="1:11" s="5" customFormat="1" ht="24" customHeight="1">
      <c r="A96" s="18"/>
      <c r="B96" s="18"/>
      <c r="C96" s="14" t="s">
        <v>66</v>
      </c>
      <c r="D96" s="10">
        <f>SUM(E96:J96)</f>
        <v>1</v>
      </c>
      <c r="E96" s="9"/>
      <c r="F96" s="9"/>
      <c r="G96" s="9">
        <v>1</v>
      </c>
      <c r="H96" s="9"/>
      <c r="I96" s="9"/>
      <c r="J96" s="9"/>
      <c r="K96" s="27"/>
    </row>
    <row r="97" spans="1:11" s="5" customFormat="1" ht="24" customHeight="1">
      <c r="A97" s="18"/>
      <c r="B97" s="18"/>
      <c r="C97" s="14" t="s">
        <v>67</v>
      </c>
      <c r="D97" s="10">
        <f t="shared" ref="D97:D99" si="21">SUM(E97:J97)</f>
        <v>1</v>
      </c>
      <c r="E97" s="9">
        <v>1</v>
      </c>
      <c r="F97" s="9"/>
      <c r="G97" s="9"/>
      <c r="H97" s="9"/>
      <c r="I97" s="9"/>
      <c r="J97" s="9"/>
      <c r="K97" s="27"/>
    </row>
    <row r="98" spans="1:11" s="5" customFormat="1" ht="24" customHeight="1">
      <c r="A98" s="18"/>
      <c r="B98" s="18"/>
      <c r="C98" s="14" t="s">
        <v>68</v>
      </c>
      <c r="D98" s="10">
        <f t="shared" si="21"/>
        <v>2</v>
      </c>
      <c r="E98" s="9"/>
      <c r="F98" s="9"/>
      <c r="G98" s="9">
        <v>1</v>
      </c>
      <c r="H98" s="9">
        <v>1</v>
      </c>
      <c r="I98" s="9"/>
      <c r="J98" s="9"/>
      <c r="K98" s="27"/>
    </row>
    <row r="99" spans="1:11" s="5" customFormat="1" ht="24" customHeight="1">
      <c r="A99" s="18"/>
      <c r="B99" s="18"/>
      <c r="C99" s="14" t="s">
        <v>69</v>
      </c>
      <c r="D99" s="10">
        <f t="shared" si="21"/>
        <v>2</v>
      </c>
      <c r="E99" s="9"/>
      <c r="F99" s="9"/>
      <c r="G99" s="9"/>
      <c r="H99" s="9">
        <v>2</v>
      </c>
      <c r="I99" s="9"/>
      <c r="J99" s="9"/>
      <c r="K99" s="27"/>
    </row>
    <row r="100" spans="1:11" s="5" customFormat="1" ht="24" customHeight="1">
      <c r="A100" s="18"/>
      <c r="B100" s="18"/>
      <c r="C100" s="15" t="s">
        <v>39</v>
      </c>
      <c r="D100" s="43">
        <f t="shared" ref="D100:D107" si="22">SUM(E100:J100)</f>
        <v>260</v>
      </c>
      <c r="E100" s="12">
        <f>SUM(E101:E126)</f>
        <v>163</v>
      </c>
      <c r="F100" s="12">
        <f t="shared" ref="F100:I100" si="23">SUM(F101:F126)</f>
        <v>4</v>
      </c>
      <c r="G100" s="12">
        <f t="shared" si="23"/>
        <v>14</v>
      </c>
      <c r="H100" s="12">
        <f t="shared" si="23"/>
        <v>3</v>
      </c>
      <c r="I100" s="12">
        <f t="shared" si="23"/>
        <v>9</v>
      </c>
      <c r="J100" s="12">
        <f>SUM(J101:J123)</f>
        <v>67</v>
      </c>
      <c r="K100" s="45" t="s">
        <v>108</v>
      </c>
    </row>
    <row r="101" spans="1:11" s="5" customFormat="1" ht="24" customHeight="1">
      <c r="A101" s="18"/>
      <c r="B101" s="18"/>
      <c r="C101" s="14" t="s">
        <v>10</v>
      </c>
      <c r="D101" s="40">
        <f t="shared" si="22"/>
        <v>113</v>
      </c>
      <c r="E101" s="39">
        <v>69</v>
      </c>
      <c r="F101" s="9">
        <v>3</v>
      </c>
      <c r="G101" s="9">
        <v>1</v>
      </c>
      <c r="H101" s="9"/>
      <c r="I101" s="9"/>
      <c r="J101" s="39">
        <v>40</v>
      </c>
      <c r="K101" s="46" t="s">
        <v>108</v>
      </c>
    </row>
    <row r="102" spans="1:11" s="5" customFormat="1" ht="24" customHeight="1">
      <c r="A102" s="18"/>
      <c r="B102" s="18"/>
      <c r="C102" s="14" t="s">
        <v>15</v>
      </c>
      <c r="D102" s="40">
        <f t="shared" si="22"/>
        <v>11</v>
      </c>
      <c r="E102" s="39">
        <v>11</v>
      </c>
      <c r="F102" s="9"/>
      <c r="G102" s="9"/>
      <c r="H102" s="9"/>
      <c r="I102" s="9"/>
      <c r="J102" s="9"/>
      <c r="K102" s="27"/>
    </row>
    <row r="103" spans="1:11" s="5" customFormat="1" ht="24" customHeight="1">
      <c r="A103" s="18"/>
      <c r="B103" s="18"/>
      <c r="C103" s="14" t="s">
        <v>16</v>
      </c>
      <c r="D103" s="10">
        <f t="shared" si="22"/>
        <v>3</v>
      </c>
      <c r="E103" s="9">
        <v>3</v>
      </c>
      <c r="F103" s="9"/>
      <c r="G103" s="9"/>
      <c r="H103" s="9"/>
      <c r="I103" s="9"/>
      <c r="J103" s="9"/>
      <c r="K103" s="27"/>
    </row>
    <row r="104" spans="1:11" s="5" customFormat="1" ht="24" customHeight="1">
      <c r="A104" s="18"/>
      <c r="B104" s="18"/>
      <c r="C104" s="14" t="s">
        <v>40</v>
      </c>
      <c r="D104" s="10">
        <f t="shared" si="22"/>
        <v>36</v>
      </c>
      <c r="E104" s="9">
        <v>16</v>
      </c>
      <c r="F104" s="9"/>
      <c r="G104" s="9"/>
      <c r="H104" s="9"/>
      <c r="I104" s="9"/>
      <c r="J104" s="9">
        <v>20</v>
      </c>
      <c r="K104" s="27"/>
    </row>
    <row r="105" spans="1:11" s="5" customFormat="1" ht="24" customHeight="1">
      <c r="A105" s="18"/>
      <c r="B105" s="18"/>
      <c r="C105" s="14" t="s">
        <v>18</v>
      </c>
      <c r="D105" s="10">
        <f t="shared" si="22"/>
        <v>5</v>
      </c>
      <c r="E105" s="9">
        <v>5</v>
      </c>
      <c r="F105" s="54" t="s">
        <v>110</v>
      </c>
      <c r="G105" s="9"/>
      <c r="H105" s="9"/>
      <c r="I105" s="9"/>
      <c r="J105" s="9"/>
      <c r="K105" s="27"/>
    </row>
    <row r="106" spans="1:11" s="5" customFormat="1" ht="24" customHeight="1">
      <c r="A106" s="18"/>
      <c r="B106" s="18"/>
      <c r="C106" s="14" t="s">
        <v>34</v>
      </c>
      <c r="D106" s="10">
        <f t="shared" si="22"/>
        <v>1</v>
      </c>
      <c r="E106" s="9">
        <v>1</v>
      </c>
      <c r="F106" s="9"/>
      <c r="G106" s="9"/>
      <c r="H106" s="9"/>
      <c r="I106" s="9"/>
      <c r="J106" s="9"/>
      <c r="K106" s="27"/>
    </row>
    <row r="107" spans="1:11" s="5" customFormat="1" ht="24" customHeight="1">
      <c r="A107" s="18"/>
      <c r="B107" s="18"/>
      <c r="C107" s="14" t="s">
        <v>19</v>
      </c>
      <c r="D107" s="10">
        <f t="shared" si="22"/>
        <v>6</v>
      </c>
      <c r="E107" s="9">
        <v>6</v>
      </c>
      <c r="F107" s="9"/>
      <c r="G107" s="9"/>
      <c r="H107" s="9"/>
      <c r="I107" s="9"/>
      <c r="J107" s="9"/>
      <c r="K107" s="27"/>
    </row>
    <row r="108" spans="1:11" s="5" customFormat="1" ht="24" customHeight="1">
      <c r="A108" s="18"/>
      <c r="B108" s="18"/>
      <c r="C108" s="14" t="s">
        <v>20</v>
      </c>
      <c r="D108" s="10">
        <f t="shared" ref="D108:D110" si="24">SUM(E108:J108)</f>
        <v>9</v>
      </c>
      <c r="E108" s="9">
        <v>5</v>
      </c>
      <c r="F108" s="9"/>
      <c r="G108" s="9">
        <v>2</v>
      </c>
      <c r="H108" s="9"/>
      <c r="I108" s="9">
        <v>2</v>
      </c>
      <c r="J108" s="9"/>
      <c r="K108" s="27"/>
    </row>
    <row r="109" spans="1:11" s="5" customFormat="1" ht="24" customHeight="1">
      <c r="A109" s="18"/>
      <c r="B109" s="18"/>
      <c r="C109" s="14" t="s">
        <v>35</v>
      </c>
      <c r="D109" s="10">
        <f t="shared" si="24"/>
        <v>1</v>
      </c>
      <c r="E109" s="9"/>
      <c r="F109" s="9"/>
      <c r="G109" s="9"/>
      <c r="H109" s="9">
        <v>1</v>
      </c>
      <c r="I109" s="9"/>
      <c r="J109" s="9"/>
      <c r="K109" s="27"/>
    </row>
    <row r="110" spans="1:11" s="5" customFormat="1" ht="24" customHeight="1">
      <c r="A110" s="18"/>
      <c r="B110" s="18"/>
      <c r="C110" s="14" t="s">
        <v>36</v>
      </c>
      <c r="D110" s="10">
        <f t="shared" si="24"/>
        <v>5</v>
      </c>
      <c r="E110" s="9"/>
      <c r="F110" s="9"/>
      <c r="G110" s="9">
        <v>4</v>
      </c>
      <c r="H110" s="9">
        <v>1</v>
      </c>
      <c r="I110" s="9"/>
      <c r="J110" s="9"/>
      <c r="K110" s="27"/>
    </row>
    <row r="111" spans="1:11" s="5" customFormat="1" ht="24" customHeight="1">
      <c r="A111" s="18"/>
      <c r="B111" s="18"/>
      <c r="C111" s="14" t="s">
        <v>21</v>
      </c>
      <c r="D111" s="10">
        <f>SUM(E111:J111)</f>
        <v>12</v>
      </c>
      <c r="E111" s="9">
        <v>12</v>
      </c>
      <c r="F111" s="9"/>
      <c r="G111" s="9"/>
      <c r="H111" s="9"/>
      <c r="I111" s="9"/>
      <c r="J111" s="9"/>
      <c r="K111" s="27"/>
    </row>
    <row r="112" spans="1:11" s="5" customFormat="1" ht="24" customHeight="1">
      <c r="A112" s="18"/>
      <c r="B112" s="18"/>
      <c r="C112" s="14" t="s">
        <v>22</v>
      </c>
      <c r="D112" s="40">
        <f>SUM(E112:J112)</f>
        <v>30</v>
      </c>
      <c r="E112" s="39">
        <v>24</v>
      </c>
      <c r="F112" s="9"/>
      <c r="G112" s="9"/>
      <c r="H112" s="9"/>
      <c r="I112" s="9">
        <v>6</v>
      </c>
      <c r="J112" s="9"/>
      <c r="K112" s="27"/>
    </row>
    <row r="113" spans="1:11" s="5" customFormat="1" ht="24" customHeight="1">
      <c r="A113" s="18"/>
      <c r="B113" s="18"/>
      <c r="C113" s="14" t="s">
        <v>23</v>
      </c>
      <c r="D113" s="10">
        <f>SUM(E113:J113)</f>
        <v>3</v>
      </c>
      <c r="E113" s="9">
        <v>3</v>
      </c>
      <c r="F113" s="9"/>
      <c r="G113" s="9"/>
      <c r="H113" s="9"/>
      <c r="I113" s="9"/>
      <c r="J113" s="9"/>
      <c r="K113" s="27"/>
    </row>
    <row r="114" spans="1:11" s="5" customFormat="1" ht="24" customHeight="1">
      <c r="A114" s="18"/>
      <c r="B114" s="18"/>
      <c r="C114" s="14" t="s">
        <v>24</v>
      </c>
      <c r="D114" s="10">
        <f t="shared" ref="D114:D118" si="25">SUM(E114:J114)</f>
        <v>7</v>
      </c>
      <c r="E114" s="9">
        <v>1</v>
      </c>
      <c r="F114" s="9">
        <v>1</v>
      </c>
      <c r="G114" s="9">
        <v>1</v>
      </c>
      <c r="H114" s="9"/>
      <c r="I114" s="9"/>
      <c r="J114" s="9">
        <v>4</v>
      </c>
      <c r="K114" s="27"/>
    </row>
    <row r="115" spans="1:11" s="5" customFormat="1" ht="24" customHeight="1">
      <c r="A115" s="18"/>
      <c r="B115" s="18"/>
      <c r="C115" s="14" t="s">
        <v>38</v>
      </c>
      <c r="D115" s="10">
        <f t="shared" si="25"/>
        <v>1</v>
      </c>
      <c r="E115" s="9">
        <v>1</v>
      </c>
      <c r="F115" s="9"/>
      <c r="G115" s="9"/>
      <c r="H115" s="9"/>
      <c r="I115" s="9"/>
      <c r="J115" s="9"/>
      <c r="K115" s="27"/>
    </row>
    <row r="116" spans="1:11" s="5" customFormat="1" ht="24" customHeight="1">
      <c r="A116" s="18"/>
      <c r="B116" s="18"/>
      <c r="C116" s="14" t="s">
        <v>25</v>
      </c>
      <c r="D116" s="10">
        <f t="shared" si="25"/>
        <v>1</v>
      </c>
      <c r="E116" s="9">
        <v>1</v>
      </c>
      <c r="F116" s="9"/>
      <c r="G116" s="9"/>
      <c r="H116" s="9"/>
      <c r="I116" s="9"/>
      <c r="J116" s="9"/>
      <c r="K116" s="27"/>
    </row>
    <row r="117" spans="1:11" s="5" customFormat="1" ht="24" customHeight="1">
      <c r="A117" s="18"/>
      <c r="B117" s="18"/>
      <c r="C117" s="14" t="s">
        <v>26</v>
      </c>
      <c r="D117" s="10">
        <f t="shared" si="25"/>
        <v>3</v>
      </c>
      <c r="E117" s="9">
        <v>2</v>
      </c>
      <c r="F117" s="9"/>
      <c r="G117" s="9">
        <v>1</v>
      </c>
      <c r="H117" s="9"/>
      <c r="I117" s="9"/>
      <c r="J117" s="9"/>
      <c r="K117" s="27"/>
    </row>
    <row r="118" spans="1:11" s="5" customFormat="1" ht="24" customHeight="1">
      <c r="A118" s="18"/>
      <c r="B118" s="18"/>
      <c r="C118" s="14" t="s">
        <v>92</v>
      </c>
      <c r="D118" s="10">
        <f t="shared" si="25"/>
        <v>1</v>
      </c>
      <c r="E118" s="9">
        <v>1</v>
      </c>
      <c r="F118" s="9"/>
      <c r="G118" s="9"/>
      <c r="H118" s="9"/>
      <c r="I118" s="9"/>
      <c r="J118" s="9"/>
      <c r="K118" s="27"/>
    </row>
    <row r="119" spans="1:11" s="5" customFormat="1" ht="24" customHeight="1">
      <c r="A119" s="18"/>
      <c r="B119" s="18"/>
      <c r="C119" s="14" t="s">
        <v>27</v>
      </c>
      <c r="D119" s="10">
        <f>SUM(E119:J119)</f>
        <v>3</v>
      </c>
      <c r="E119" s="9">
        <v>1</v>
      </c>
      <c r="F119" s="9"/>
      <c r="G119" s="9"/>
      <c r="H119" s="9"/>
      <c r="I119" s="9"/>
      <c r="J119" s="9">
        <v>2</v>
      </c>
      <c r="K119" s="27"/>
    </row>
    <row r="120" spans="1:11" s="5" customFormat="1" ht="24" customHeight="1">
      <c r="A120" s="18"/>
      <c r="B120" s="18"/>
      <c r="C120" s="14" t="s">
        <v>70</v>
      </c>
      <c r="D120" s="10">
        <f>SUM(E120:K120)</f>
        <v>1</v>
      </c>
      <c r="E120" s="9"/>
      <c r="F120" s="9"/>
      <c r="G120" s="9"/>
      <c r="H120" s="9"/>
      <c r="I120" s="9"/>
      <c r="J120" s="9">
        <v>1</v>
      </c>
      <c r="K120" s="27"/>
    </row>
    <row r="121" spans="1:11" s="5" customFormat="1" ht="24" customHeight="1">
      <c r="A121" s="18"/>
      <c r="B121" s="18"/>
      <c r="C121" s="14" t="s">
        <v>71</v>
      </c>
      <c r="D121" s="10">
        <f t="shared" ref="D121:D126" si="26">SUM(E121:K121)</f>
        <v>1</v>
      </c>
      <c r="E121" s="9">
        <v>1</v>
      </c>
      <c r="F121" s="9"/>
      <c r="G121" s="9"/>
      <c r="H121" s="9"/>
      <c r="I121" s="9"/>
      <c r="J121" s="9"/>
      <c r="K121" s="27"/>
    </row>
    <row r="122" spans="1:11" s="5" customFormat="1" ht="24" customHeight="1">
      <c r="A122" s="18"/>
      <c r="B122" s="18"/>
      <c r="C122" s="14" t="s">
        <v>66</v>
      </c>
      <c r="D122" s="10">
        <f t="shared" si="26"/>
        <v>1</v>
      </c>
      <c r="E122" s="9"/>
      <c r="F122" s="9"/>
      <c r="G122" s="9">
        <v>1</v>
      </c>
      <c r="H122" s="9"/>
      <c r="I122" s="9"/>
      <c r="J122" s="9"/>
      <c r="K122" s="27"/>
    </row>
    <row r="123" spans="1:11" s="5" customFormat="1" ht="24" customHeight="1">
      <c r="A123" s="18"/>
      <c r="B123" s="18"/>
      <c r="C123" s="14" t="s">
        <v>68</v>
      </c>
      <c r="D123" s="10">
        <f t="shared" si="26"/>
        <v>1</v>
      </c>
      <c r="E123" s="9"/>
      <c r="F123" s="9"/>
      <c r="G123" s="9"/>
      <c r="H123" s="9">
        <v>1</v>
      </c>
      <c r="I123" s="9"/>
      <c r="J123" s="9"/>
      <c r="K123" s="27"/>
    </row>
    <row r="124" spans="1:11" s="5" customFormat="1" ht="24" customHeight="1">
      <c r="A124" s="18"/>
      <c r="B124" s="18"/>
      <c r="C124" s="14" t="s">
        <v>72</v>
      </c>
      <c r="D124" s="10">
        <f t="shared" si="26"/>
        <v>1</v>
      </c>
      <c r="E124" s="9"/>
      <c r="F124" s="9"/>
      <c r="G124" s="9"/>
      <c r="H124" s="9"/>
      <c r="I124" s="9">
        <v>1</v>
      </c>
      <c r="J124" s="9"/>
      <c r="K124" s="27"/>
    </row>
    <row r="125" spans="1:11" s="5" customFormat="1" ht="24" customHeight="1">
      <c r="A125" s="18"/>
      <c r="B125" s="18"/>
      <c r="C125" s="16" t="s">
        <v>73</v>
      </c>
      <c r="D125" s="10">
        <f t="shared" ref="D125" si="27">SUM(E125:K125)</f>
        <v>3</v>
      </c>
      <c r="E125" s="9"/>
      <c r="F125" s="9"/>
      <c r="G125" s="9">
        <v>3</v>
      </c>
      <c r="H125" s="9"/>
      <c r="I125" s="9"/>
      <c r="J125" s="9"/>
      <c r="K125" s="27"/>
    </row>
    <row r="126" spans="1:11" s="5" customFormat="1" ht="24" customHeight="1">
      <c r="A126" s="18"/>
      <c r="B126" s="18"/>
      <c r="C126" s="16" t="s">
        <v>100</v>
      </c>
      <c r="D126" s="10">
        <f t="shared" si="26"/>
        <v>1</v>
      </c>
      <c r="E126" s="9"/>
      <c r="F126" s="9"/>
      <c r="G126" s="9">
        <v>1</v>
      </c>
      <c r="H126" s="9"/>
      <c r="I126" s="9"/>
      <c r="J126" s="9"/>
      <c r="K126" s="27"/>
    </row>
    <row r="127" spans="1:11" s="5" customFormat="1" ht="24" customHeight="1">
      <c r="A127" s="18"/>
      <c r="B127" s="18"/>
      <c r="C127" s="15" t="s">
        <v>41</v>
      </c>
      <c r="D127" s="43">
        <f t="shared" ref="D127" si="28">SUM(E127:K127)</f>
        <v>115</v>
      </c>
      <c r="E127" s="44">
        <f>SUM(E128:E138)</f>
        <v>56</v>
      </c>
      <c r="F127" s="12">
        <f>SUM(F128:F138)</f>
        <v>1</v>
      </c>
      <c r="G127" s="12">
        <f>SUM(G128:G138)</f>
        <v>1</v>
      </c>
      <c r="H127" s="12">
        <f>SUM(H128:H138)</f>
        <v>1</v>
      </c>
      <c r="I127" s="12">
        <f t="shared" ref="I127" si="29">SUM(I128:I138)</f>
        <v>0</v>
      </c>
      <c r="J127" s="44">
        <f t="shared" ref="J127" si="30">SUM(J128:J138)</f>
        <v>56</v>
      </c>
      <c r="K127" s="45" t="s">
        <v>109</v>
      </c>
    </row>
    <row r="128" spans="1:11" s="5" customFormat="1" ht="24" customHeight="1">
      <c r="A128" s="18"/>
      <c r="B128" s="18"/>
      <c r="C128" s="14" t="s">
        <v>10</v>
      </c>
      <c r="D128" s="40">
        <f>SUM(E128:J128)</f>
        <v>47</v>
      </c>
      <c r="E128" s="39">
        <v>21</v>
      </c>
      <c r="F128" s="9">
        <v>1</v>
      </c>
      <c r="G128" s="9"/>
      <c r="H128" s="9"/>
      <c r="I128" s="9"/>
      <c r="J128" s="39">
        <v>25</v>
      </c>
      <c r="K128" s="46" t="s">
        <v>109</v>
      </c>
    </row>
    <row r="129" spans="1:11" s="5" customFormat="1" ht="24" customHeight="1">
      <c r="A129" s="18"/>
      <c r="B129" s="18"/>
      <c r="C129" s="14" t="s">
        <v>15</v>
      </c>
      <c r="D129" s="10">
        <f>SUM(E129:J129)</f>
        <v>4</v>
      </c>
      <c r="E129" s="9">
        <v>4</v>
      </c>
      <c r="F129" s="9"/>
      <c r="G129" s="9"/>
      <c r="H129" s="9"/>
      <c r="I129" s="9">
        <v>0</v>
      </c>
      <c r="J129" s="9"/>
      <c r="K129" s="27"/>
    </row>
    <row r="130" spans="1:11" s="5" customFormat="1" ht="24" customHeight="1">
      <c r="A130" s="18"/>
      <c r="B130" s="18"/>
      <c r="C130" s="14" t="s">
        <v>17</v>
      </c>
      <c r="D130" s="40">
        <f>SUM(E130:J130)</f>
        <v>49</v>
      </c>
      <c r="E130" s="39">
        <v>17</v>
      </c>
      <c r="F130" s="9"/>
      <c r="G130" s="9">
        <v>1</v>
      </c>
      <c r="H130" s="9"/>
      <c r="I130" s="9"/>
      <c r="J130" s="39">
        <v>31</v>
      </c>
      <c r="K130" s="27"/>
    </row>
    <row r="131" spans="1:11" s="5" customFormat="1" ht="24" customHeight="1">
      <c r="A131" s="18"/>
      <c r="B131" s="18"/>
      <c r="C131" s="14" t="s">
        <v>18</v>
      </c>
      <c r="D131" s="10">
        <f>SUM(E131:J131)</f>
        <v>2</v>
      </c>
      <c r="E131" s="9">
        <v>2</v>
      </c>
      <c r="F131" s="9"/>
      <c r="G131" s="9"/>
      <c r="H131" s="9"/>
      <c r="I131" s="9"/>
      <c r="J131" s="9"/>
      <c r="K131" s="27"/>
    </row>
    <row r="132" spans="1:11" s="5" customFormat="1" ht="24" customHeight="1">
      <c r="A132" s="18"/>
      <c r="B132" s="18"/>
      <c r="C132" s="14" t="s">
        <v>19</v>
      </c>
      <c r="D132" s="10">
        <f t="shared" ref="D132:D138" si="31">SUM(E132:J132)</f>
        <v>2</v>
      </c>
      <c r="E132" s="9">
        <v>2</v>
      </c>
      <c r="F132" s="9"/>
      <c r="G132" s="9"/>
      <c r="H132" s="9"/>
      <c r="I132" s="9"/>
      <c r="J132" s="9"/>
      <c r="K132" s="27"/>
    </row>
    <row r="133" spans="1:11" s="5" customFormat="1" ht="24" customHeight="1">
      <c r="A133" s="18"/>
      <c r="B133" s="18"/>
      <c r="C133" s="14" t="s">
        <v>20</v>
      </c>
      <c r="D133" s="10">
        <f t="shared" si="31"/>
        <v>1</v>
      </c>
      <c r="E133" s="9"/>
      <c r="F133" s="9"/>
      <c r="G133" s="9"/>
      <c r="H133" s="9">
        <v>1</v>
      </c>
      <c r="I133" s="9"/>
      <c r="J133" s="9"/>
      <c r="K133" s="27"/>
    </row>
    <row r="134" spans="1:11" s="5" customFormat="1" ht="24" customHeight="1">
      <c r="A134" s="18"/>
      <c r="B134" s="18"/>
      <c r="C134" s="14" t="s">
        <v>74</v>
      </c>
      <c r="D134" s="40">
        <f t="shared" si="31"/>
        <v>3</v>
      </c>
      <c r="E134" s="39">
        <v>3</v>
      </c>
      <c r="F134" s="9"/>
      <c r="G134" s="9"/>
      <c r="H134" s="9"/>
      <c r="I134" s="9"/>
      <c r="J134" s="9"/>
      <c r="K134" s="27"/>
    </row>
    <row r="135" spans="1:11" s="5" customFormat="1" ht="24" customHeight="1">
      <c r="A135" s="18"/>
      <c r="B135" s="18"/>
      <c r="C135" s="14" t="s">
        <v>22</v>
      </c>
      <c r="D135" s="10">
        <f t="shared" si="31"/>
        <v>4</v>
      </c>
      <c r="E135" s="9">
        <v>4</v>
      </c>
      <c r="F135" s="9"/>
      <c r="G135" s="9"/>
      <c r="H135" s="9"/>
      <c r="I135" s="9"/>
      <c r="J135" s="9"/>
      <c r="K135" s="27"/>
    </row>
    <row r="136" spans="1:11" s="5" customFormat="1" ht="24" customHeight="1">
      <c r="A136" s="18"/>
      <c r="B136" s="18"/>
      <c r="C136" s="47" t="s">
        <v>104</v>
      </c>
      <c r="D136" s="40">
        <f t="shared" si="31"/>
        <v>1</v>
      </c>
      <c r="E136" s="39">
        <v>1</v>
      </c>
      <c r="F136" s="9"/>
      <c r="G136" s="9"/>
      <c r="H136" s="9"/>
      <c r="I136" s="9"/>
      <c r="J136" s="9"/>
      <c r="K136" s="27"/>
    </row>
    <row r="137" spans="1:11" s="5" customFormat="1" ht="24" customHeight="1">
      <c r="A137" s="18"/>
      <c r="B137" s="18"/>
      <c r="C137" s="19" t="s">
        <v>26</v>
      </c>
      <c r="D137" s="10">
        <f t="shared" si="31"/>
        <v>1</v>
      </c>
      <c r="E137" s="9">
        <v>1</v>
      </c>
      <c r="F137" s="9"/>
      <c r="G137" s="9"/>
      <c r="H137" s="9"/>
      <c r="I137" s="9"/>
      <c r="J137" s="9"/>
      <c r="K137" s="27"/>
    </row>
    <row r="138" spans="1:11" s="5" customFormat="1" ht="24" customHeight="1">
      <c r="A138" s="18"/>
      <c r="B138" s="18"/>
      <c r="C138" s="19" t="s">
        <v>90</v>
      </c>
      <c r="D138" s="31">
        <f t="shared" si="31"/>
        <v>1</v>
      </c>
      <c r="E138" s="32">
        <v>1</v>
      </c>
      <c r="F138" s="32"/>
      <c r="G138" s="32"/>
      <c r="H138" s="32"/>
      <c r="I138" s="32"/>
      <c r="J138" s="32"/>
      <c r="K138" s="33"/>
    </row>
    <row r="139" spans="1:11" s="5" customFormat="1" ht="24" customHeight="1">
      <c r="A139" s="18"/>
      <c r="B139" s="58" t="s">
        <v>96</v>
      </c>
      <c r="C139" s="59"/>
      <c r="D139" s="7">
        <f t="shared" ref="D139" si="32">SUM(E139:K139)</f>
        <v>1</v>
      </c>
      <c r="E139" s="6">
        <f>E140</f>
        <v>1</v>
      </c>
      <c r="F139" s="6">
        <f>SUM(F140:F149)</f>
        <v>0</v>
      </c>
      <c r="G139" s="6">
        <f>SUM(G140:G149)</f>
        <v>0</v>
      </c>
      <c r="H139" s="6">
        <f>SUM(H140:H149)</f>
        <v>0</v>
      </c>
      <c r="I139" s="6">
        <f t="shared" ref="I139:J139" si="33">SUM(I140:I149)</f>
        <v>0</v>
      </c>
      <c r="J139" s="6">
        <f t="shared" si="33"/>
        <v>0</v>
      </c>
      <c r="K139" s="26"/>
    </row>
    <row r="140" spans="1:11" s="5" customFormat="1" ht="24" customHeight="1">
      <c r="A140" s="18"/>
      <c r="B140" s="18"/>
      <c r="C140" s="38" t="s">
        <v>97</v>
      </c>
      <c r="D140" s="37">
        <f t="shared" ref="D140:D145" si="34">SUM(E140:J140)</f>
        <v>1</v>
      </c>
      <c r="E140" s="34">
        <v>1</v>
      </c>
      <c r="F140" s="34"/>
      <c r="G140" s="34"/>
      <c r="H140" s="34"/>
      <c r="I140" s="34"/>
      <c r="J140" s="34"/>
      <c r="K140" s="35"/>
    </row>
    <row r="141" spans="1:11" s="5" customFormat="1" ht="24" customHeight="1">
      <c r="A141" s="18"/>
      <c r="B141" s="58" t="s">
        <v>42</v>
      </c>
      <c r="C141" s="59"/>
      <c r="D141" s="7">
        <f t="shared" si="34"/>
        <v>2</v>
      </c>
      <c r="E141" s="6">
        <f>SUM(E142,E144)</f>
        <v>2</v>
      </c>
      <c r="F141" s="6">
        <f t="shared" ref="F141:I141" si="35">SUM(F142,F144)</f>
        <v>0</v>
      </c>
      <c r="G141" s="6">
        <f t="shared" si="35"/>
        <v>0</v>
      </c>
      <c r="H141" s="6">
        <f t="shared" si="35"/>
        <v>0</v>
      </c>
      <c r="I141" s="6">
        <f t="shared" si="35"/>
        <v>0</v>
      </c>
      <c r="J141" s="6">
        <f t="shared" ref="J141" si="36">SUM(J142,J144)</f>
        <v>0</v>
      </c>
      <c r="K141" s="26"/>
    </row>
    <row r="142" spans="1:11" s="5" customFormat="1" ht="24" customHeight="1">
      <c r="A142" s="18"/>
      <c r="B142" s="18"/>
      <c r="C142" s="15" t="s">
        <v>43</v>
      </c>
      <c r="D142" s="13">
        <f t="shared" si="34"/>
        <v>1</v>
      </c>
      <c r="E142" s="12">
        <f>SUM(E143)</f>
        <v>1</v>
      </c>
      <c r="F142" s="12">
        <f>SUM(F143:F143)</f>
        <v>0</v>
      </c>
      <c r="G142" s="12">
        <f>SUM(G143:G143)</f>
        <v>0</v>
      </c>
      <c r="H142" s="12">
        <f>SUM(H143:H143)</f>
        <v>0</v>
      </c>
      <c r="I142" s="12"/>
      <c r="J142" s="12">
        <f>J143</f>
        <v>0</v>
      </c>
      <c r="K142" s="28"/>
    </row>
    <row r="143" spans="1:11" s="5" customFormat="1" ht="24" customHeight="1">
      <c r="A143" s="18"/>
      <c r="B143" s="18"/>
      <c r="C143" s="14" t="s">
        <v>44</v>
      </c>
      <c r="D143" s="10">
        <f t="shared" si="34"/>
        <v>1</v>
      </c>
      <c r="E143" s="9">
        <v>1</v>
      </c>
      <c r="F143" s="9"/>
      <c r="G143" s="9"/>
      <c r="H143" s="9"/>
      <c r="I143" s="9"/>
      <c r="J143" s="9"/>
      <c r="K143" s="27"/>
    </row>
    <row r="144" spans="1:11" s="5" customFormat="1" ht="24" customHeight="1">
      <c r="A144" s="18"/>
      <c r="B144" s="18"/>
      <c r="C144" s="15" t="s">
        <v>89</v>
      </c>
      <c r="D144" s="13">
        <f t="shared" si="34"/>
        <v>1</v>
      </c>
      <c r="E144" s="12">
        <f>SUM(E145)</f>
        <v>1</v>
      </c>
      <c r="F144" s="12">
        <f>SUM(F145:F145)</f>
        <v>0</v>
      </c>
      <c r="G144" s="12">
        <f>SUM(G145:G145)</f>
        <v>0</v>
      </c>
      <c r="H144" s="12">
        <f>SUM(H145:H145)</f>
        <v>0</v>
      </c>
      <c r="I144" s="12"/>
      <c r="J144" s="12">
        <f>J145</f>
        <v>0</v>
      </c>
      <c r="K144" s="28"/>
    </row>
    <row r="145" spans="1:11" s="5" customFormat="1" ht="24" customHeight="1">
      <c r="A145" s="18"/>
      <c r="B145" s="18"/>
      <c r="C145" s="14" t="s">
        <v>44</v>
      </c>
      <c r="D145" s="10">
        <f t="shared" si="34"/>
        <v>1</v>
      </c>
      <c r="E145" s="9">
        <v>1</v>
      </c>
      <c r="F145" s="9"/>
      <c r="G145" s="9"/>
      <c r="H145" s="9"/>
      <c r="I145" s="9"/>
      <c r="J145" s="9"/>
      <c r="K145" s="27"/>
    </row>
  </sheetData>
  <mergeCells count="8">
    <mergeCell ref="A1:C1"/>
    <mergeCell ref="A4:C4"/>
    <mergeCell ref="B5:C5"/>
    <mergeCell ref="B7:C7"/>
    <mergeCell ref="B141:C141"/>
    <mergeCell ref="A2:K2"/>
    <mergeCell ref="A3:C3"/>
    <mergeCell ref="B139:C139"/>
  </mergeCells>
  <phoneticPr fontId="2" type="noConversion"/>
  <printOptions horizontalCentered="1"/>
  <pageMargins left="0.15748031496062992" right="0.15748031496062992" top="0.39370078740157483" bottom="0.19685039370078741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2017-07-02T02:53:20Z</cp:lastPrinted>
  <dcterms:created xsi:type="dcterms:W3CDTF">2014-10-02T00:39:04Z</dcterms:created>
  <dcterms:modified xsi:type="dcterms:W3CDTF">2017-11-02T00:42:24Z</dcterms:modified>
</cp:coreProperties>
</file>