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4415" windowHeight="12675"/>
  </bookViews>
  <sheets>
    <sheet name="(별표1)기관별직급ㆍ직렬별 정원" sheetId="1" r:id="rId1"/>
  </sheets>
  <definedNames>
    <definedName name="_xlnm.Print_Area" localSheetId="0">'(별표1)기관별직급ㆍ직렬별 정원'!$A$1:$J$170</definedName>
    <definedName name="_xlnm.Print_Titles" localSheetId="0">'(별표1)기관별직급ㆍ직렬별 정원'!$3:$3</definedName>
  </definedNames>
  <calcPr calcId="125725"/>
</workbook>
</file>

<file path=xl/calcChain.xml><?xml version="1.0" encoding="utf-8"?>
<calcChain xmlns="http://schemas.openxmlformats.org/spreadsheetml/2006/main">
  <c r="D155" i="1"/>
  <c r="D150"/>
  <c r="D149"/>
  <c r="D147"/>
  <c r="D134"/>
  <c r="D131"/>
  <c r="D93"/>
  <c r="D106"/>
  <c r="D75"/>
  <c r="D83"/>
  <c r="D72"/>
  <c r="D69"/>
  <c r="D68"/>
  <c r="D77"/>
  <c r="D32"/>
  <c r="H162" l="1"/>
  <c r="D81" l="1"/>
  <c r="D125" l="1"/>
  <c r="D153" l="1"/>
  <c r="D154"/>
  <c r="D137"/>
  <c r="D109"/>
  <c r="D74"/>
  <c r="D64"/>
  <c r="D63"/>
  <c r="D65"/>
  <c r="D166"/>
  <c r="D73"/>
  <c r="D164"/>
  <c r="D15"/>
  <c r="D79" l="1"/>
  <c r="D44"/>
  <c r="D45"/>
  <c r="D46"/>
  <c r="D47"/>
  <c r="D49"/>
  <c r="D145" l="1"/>
  <c r="D143"/>
  <c r="D114"/>
  <c r="D159" l="1"/>
  <c r="D157"/>
  <c r="D158"/>
  <c r="D135"/>
  <c r="D108"/>
  <c r="D76"/>
  <c r="D71"/>
  <c r="H85" l="1"/>
  <c r="D37"/>
  <c r="D140"/>
  <c r="D57"/>
  <c r="D16"/>
  <c r="E160"/>
  <c r="D161"/>
  <c r="D94"/>
  <c r="D20"/>
  <c r="D51"/>
  <c r="D170"/>
  <c r="D148"/>
  <c r="D151"/>
  <c r="D152"/>
  <c r="D156"/>
  <c r="D146"/>
  <c r="D144"/>
  <c r="D136"/>
  <c r="D138"/>
  <c r="D139"/>
  <c r="D141"/>
  <c r="D132"/>
  <c r="D127"/>
  <c r="D128"/>
  <c r="D129"/>
  <c r="D130"/>
  <c r="D126"/>
  <c r="D124"/>
  <c r="D121"/>
  <c r="D122"/>
  <c r="D123"/>
  <c r="D120"/>
  <c r="D119"/>
  <c r="D118"/>
  <c r="D117"/>
  <c r="D116"/>
  <c r="D115"/>
  <c r="D111"/>
  <c r="D112"/>
  <c r="D110"/>
  <c r="D107"/>
  <c r="D105"/>
  <c r="D97"/>
  <c r="D98"/>
  <c r="D99"/>
  <c r="D100"/>
  <c r="D101"/>
  <c r="D102"/>
  <c r="D103"/>
  <c r="D104"/>
  <c r="D96"/>
  <c r="D95"/>
  <c r="D92"/>
  <c r="D91"/>
  <c r="D90"/>
  <c r="D89"/>
  <c r="D88"/>
  <c r="D87"/>
  <c r="D86"/>
  <c r="D82"/>
  <c r="D84"/>
  <c r="D61"/>
  <c r="D62"/>
  <c r="D66"/>
  <c r="D67"/>
  <c r="D70"/>
  <c r="D78"/>
  <c r="D80"/>
  <c r="D60"/>
  <c r="D59"/>
  <c r="D52"/>
  <c r="D53"/>
  <c r="D54"/>
  <c r="D55"/>
  <c r="D56"/>
  <c r="D58"/>
  <c r="D50"/>
  <c r="D48"/>
  <c r="D43"/>
  <c r="D42"/>
  <c r="D41"/>
  <c r="D39"/>
  <c r="D38"/>
  <c r="D30"/>
  <c r="D31"/>
  <c r="D33"/>
  <c r="D34"/>
  <c r="D35"/>
  <c r="D29"/>
  <c r="D28"/>
  <c r="D27"/>
  <c r="D26"/>
  <c r="D25"/>
  <c r="D24"/>
  <c r="D19"/>
  <c r="D23"/>
  <c r="D22"/>
  <c r="D21"/>
  <c r="D18"/>
  <c r="D13"/>
  <c r="D12"/>
  <c r="D11"/>
  <c r="D9"/>
  <c r="D6"/>
  <c r="I165"/>
  <c r="I162" s="1"/>
  <c r="I142"/>
  <c r="I113"/>
  <c r="I85"/>
  <c r="I40"/>
  <c r="I14"/>
  <c r="I10"/>
  <c r="I8"/>
  <c r="I5"/>
  <c r="I7" l="1"/>
  <c r="I160"/>
  <c r="I4" l="1"/>
  <c r="H160"/>
  <c r="G165"/>
  <c r="G162" s="1"/>
  <c r="G142"/>
  <c r="G113"/>
  <c r="G85"/>
  <c r="G40"/>
  <c r="G14"/>
  <c r="G10"/>
  <c r="G8"/>
  <c r="G5"/>
  <c r="E165"/>
  <c r="E162" s="1"/>
  <c r="H142"/>
  <c r="F14"/>
  <c r="H14"/>
  <c r="E14"/>
  <c r="F165"/>
  <c r="F162" s="1"/>
  <c r="F40"/>
  <c r="H40"/>
  <c r="F85"/>
  <c r="F113"/>
  <c r="H113"/>
  <c r="E113"/>
  <c r="H7" l="1"/>
  <c r="H4" s="1"/>
  <c r="G7"/>
  <c r="D113"/>
  <c r="D14"/>
  <c r="G160"/>
  <c r="D165"/>
  <c r="E10"/>
  <c r="G4" l="1"/>
  <c r="F142"/>
  <c r="E142"/>
  <c r="D133"/>
  <c r="E85"/>
  <c r="D85" s="1"/>
  <c r="E40"/>
  <c r="F10"/>
  <c r="F8"/>
  <c r="E8"/>
  <c r="F5"/>
  <c r="E5"/>
  <c r="F7" l="1"/>
  <c r="E7"/>
  <c r="E4" s="1"/>
  <c r="D40"/>
  <c r="D10"/>
  <c r="D5"/>
  <c r="D8"/>
  <c r="D142"/>
  <c r="D162" l="1"/>
  <c r="F160"/>
  <c r="D7"/>
  <c r="D160" l="1"/>
  <c r="F4"/>
  <c r="D4" s="1"/>
</calcChain>
</file>

<file path=xl/sharedStrings.xml><?xml version="1.0" encoding="utf-8"?>
<sst xmlns="http://schemas.openxmlformats.org/spreadsheetml/2006/main" count="186" uniqueCount="123">
  <si>
    <t>총 계</t>
    <phoneticPr fontId="2" type="noConversion"/>
  </si>
  <si>
    <t>본 청</t>
    <phoneticPr fontId="2" type="noConversion"/>
  </si>
  <si>
    <t>의 회</t>
    <phoneticPr fontId="2" type="noConversion"/>
  </si>
  <si>
    <t>동</t>
    <phoneticPr fontId="2" type="noConversion"/>
  </si>
  <si>
    <t>총    계</t>
    <phoneticPr fontId="2" type="noConversion"/>
  </si>
  <si>
    <t>정무직 계</t>
    <phoneticPr fontId="2" type="noConversion"/>
  </si>
  <si>
    <t>구 청 장</t>
    <phoneticPr fontId="2" type="noConversion"/>
  </si>
  <si>
    <t>일반직 계</t>
    <phoneticPr fontId="2" type="noConversion"/>
  </si>
  <si>
    <t>4급 소계</t>
    <phoneticPr fontId="2" type="noConversion"/>
  </si>
  <si>
    <t>5급 소계</t>
  </si>
  <si>
    <t>행     정</t>
    <phoneticPr fontId="2" type="noConversion"/>
  </si>
  <si>
    <t>의     무</t>
    <phoneticPr fontId="2" type="noConversion"/>
  </si>
  <si>
    <t>행정ㆍ환경</t>
    <phoneticPr fontId="2" type="noConversion"/>
  </si>
  <si>
    <t>행정ㆍ시설</t>
    <phoneticPr fontId="2" type="noConversion"/>
  </si>
  <si>
    <t>6급 소계</t>
  </si>
  <si>
    <t>세     무</t>
    <phoneticPr fontId="2" type="noConversion"/>
  </si>
  <si>
    <t>전      산</t>
    <phoneticPr fontId="2" type="noConversion"/>
  </si>
  <si>
    <t>사회복지</t>
    <phoneticPr fontId="2" type="noConversion"/>
  </si>
  <si>
    <t>공      업</t>
    <phoneticPr fontId="2" type="noConversion"/>
  </si>
  <si>
    <t>녹      지</t>
    <phoneticPr fontId="2" type="noConversion"/>
  </si>
  <si>
    <t>보      건</t>
    <phoneticPr fontId="2" type="noConversion"/>
  </si>
  <si>
    <t>환      경</t>
    <phoneticPr fontId="2" type="noConversion"/>
  </si>
  <si>
    <t>시      설</t>
    <phoneticPr fontId="2" type="noConversion"/>
  </si>
  <si>
    <t>방송통신</t>
    <phoneticPr fontId="2" type="noConversion"/>
  </si>
  <si>
    <t>운전</t>
    <phoneticPr fontId="2" type="noConversion"/>
  </si>
  <si>
    <t>기계운영</t>
    <phoneticPr fontId="2" type="noConversion"/>
  </si>
  <si>
    <t>사무운영</t>
    <phoneticPr fontId="2" type="noConversion"/>
  </si>
  <si>
    <t>행정ㆍ사회복지</t>
    <phoneticPr fontId="2" type="noConversion"/>
  </si>
  <si>
    <t>행정ㆍ공업</t>
    <phoneticPr fontId="2" type="noConversion"/>
  </si>
  <si>
    <t>행정ㆍ농업</t>
    <phoneticPr fontId="2" type="noConversion"/>
  </si>
  <si>
    <t>행정ㆍ보건</t>
    <phoneticPr fontId="2" type="noConversion"/>
  </si>
  <si>
    <t>행정·방송통신</t>
    <phoneticPr fontId="2" type="noConversion"/>
  </si>
  <si>
    <t>7급 소계</t>
  </si>
  <si>
    <t>농      업</t>
    <phoneticPr fontId="2" type="noConversion"/>
  </si>
  <si>
    <t>의료기술</t>
    <phoneticPr fontId="2" type="noConversion"/>
  </si>
  <si>
    <t>간      호</t>
    <phoneticPr fontId="2" type="noConversion"/>
  </si>
  <si>
    <t>환     경</t>
    <phoneticPr fontId="2" type="noConversion"/>
  </si>
  <si>
    <t>전화상담운영</t>
    <phoneticPr fontId="2" type="noConversion"/>
  </si>
  <si>
    <t>8급 소계</t>
  </si>
  <si>
    <t>사회복지</t>
  </si>
  <si>
    <t>9급 소계</t>
  </si>
  <si>
    <t>별정직 계</t>
    <phoneticPr fontId="2" type="noConversion"/>
  </si>
  <si>
    <t>비서</t>
    <phoneticPr fontId="2" type="noConversion"/>
  </si>
  <si>
    <t xml:space="preserve">                          기관별
 직급별</t>
    <phoneticPr fontId="2" type="noConversion"/>
  </si>
  <si>
    <t>출장소</t>
    <phoneticPr fontId="2" type="noConversion"/>
  </si>
  <si>
    <t>서기관</t>
    <phoneticPr fontId="2" type="noConversion"/>
  </si>
  <si>
    <t>기술서기관</t>
    <phoneticPr fontId="2" type="noConversion"/>
  </si>
  <si>
    <t>서기관·기술서기관</t>
    <phoneticPr fontId="2" type="noConversion"/>
  </si>
  <si>
    <t>행정·사회복지</t>
    <phoneticPr fontId="2" type="noConversion"/>
  </si>
  <si>
    <t>행정·보건</t>
    <phoneticPr fontId="2" type="noConversion"/>
  </si>
  <si>
    <t>행정·녹지</t>
    <phoneticPr fontId="2" type="noConversion"/>
  </si>
  <si>
    <t xml:space="preserve">행정·공업 </t>
    <phoneticPr fontId="2" type="noConversion"/>
  </si>
  <si>
    <t>행정·공업·농업</t>
    <phoneticPr fontId="2" type="noConversion"/>
  </si>
  <si>
    <t>행정·공업·농업·시설</t>
    <phoneticPr fontId="2" type="noConversion"/>
  </si>
  <si>
    <t xml:space="preserve">농업 </t>
    <phoneticPr fontId="2" type="noConversion"/>
  </si>
  <si>
    <t xml:space="preserve">간호 </t>
    <phoneticPr fontId="2" type="noConversion"/>
  </si>
  <si>
    <t>행정·보건·간호</t>
    <phoneticPr fontId="2" type="noConversion"/>
  </si>
  <si>
    <t>행정·보건·환경</t>
    <phoneticPr fontId="2" type="noConversion"/>
  </si>
  <si>
    <t>방재안전</t>
    <phoneticPr fontId="2" type="noConversion"/>
  </si>
  <si>
    <t>보건·간호</t>
    <phoneticPr fontId="2" type="noConversion"/>
  </si>
  <si>
    <t xml:space="preserve">행정·농업 </t>
    <phoneticPr fontId="2" type="noConversion"/>
  </si>
  <si>
    <t xml:space="preserve">환경 </t>
    <phoneticPr fontId="2" type="noConversion"/>
  </si>
  <si>
    <t>보건소</t>
    <phoneticPr fontId="2" type="noConversion"/>
  </si>
  <si>
    <r>
      <t xml:space="preserve">비고
</t>
    </r>
    <r>
      <rPr>
        <b/>
        <sz val="10"/>
        <color indexed="8"/>
        <rFont val="HY그래픽M"/>
        <family val="1"/>
        <charset val="129"/>
      </rPr>
      <t>(행정복지)</t>
    </r>
    <phoneticPr fontId="2" type="noConversion"/>
  </si>
  <si>
    <t>행정·사회복지·공업</t>
    <phoneticPr fontId="2" type="noConversion"/>
  </si>
  <si>
    <t>행정·사회복지·농업</t>
    <phoneticPr fontId="2" type="noConversion"/>
  </si>
  <si>
    <t>행정·사회복지·녹지</t>
    <phoneticPr fontId="2" type="noConversion"/>
  </si>
  <si>
    <t>행정·사회복지·보건</t>
    <phoneticPr fontId="2" type="noConversion"/>
  </si>
  <si>
    <t>행정·사회복지·환경</t>
    <phoneticPr fontId="2" type="noConversion"/>
  </si>
  <si>
    <t>행정·사회복지·시설</t>
    <phoneticPr fontId="2" type="noConversion"/>
  </si>
  <si>
    <t>행정·사회복지·방송통신</t>
    <phoneticPr fontId="2" type="noConversion"/>
  </si>
  <si>
    <t>행정·녹지·시설</t>
    <phoneticPr fontId="2" type="noConversion"/>
  </si>
  <si>
    <t>7급 상당 소계</t>
    <phoneticPr fontId="2" type="noConversion"/>
  </si>
  <si>
    <t>행정·환경</t>
    <phoneticPr fontId="2" type="noConversion"/>
  </si>
  <si>
    <t>해양수산</t>
    <phoneticPr fontId="2" type="noConversion"/>
  </si>
  <si>
    <t>이사관</t>
    <phoneticPr fontId="2" type="noConversion"/>
  </si>
  <si>
    <t>2급 소계</t>
    <phoneticPr fontId="2" type="noConversion"/>
  </si>
  <si>
    <t>연구직 계</t>
    <phoneticPr fontId="2" type="noConversion"/>
  </si>
  <si>
    <t>기록연구사</t>
    <phoneticPr fontId="2" type="noConversion"/>
  </si>
  <si>
    <t>행정ㆍ세무</t>
    <phoneticPr fontId="2" type="noConversion"/>
  </si>
  <si>
    <t>속기</t>
    <phoneticPr fontId="2" type="noConversion"/>
  </si>
  <si>
    <t>시     설</t>
    <phoneticPr fontId="2" type="noConversion"/>
  </si>
  <si>
    <t/>
  </si>
  <si>
    <t xml:space="preserve">운                         전 </t>
    <phoneticPr fontId="2" type="noConversion"/>
  </si>
  <si>
    <t>보건ㆍ간호</t>
    <phoneticPr fontId="2" type="noConversion"/>
  </si>
  <si>
    <t>행정·시설</t>
    <phoneticPr fontId="2" type="noConversion"/>
  </si>
  <si>
    <t>수 의</t>
    <phoneticPr fontId="2" type="noConversion"/>
  </si>
  <si>
    <t>식품위생ㆍ간호</t>
    <phoneticPr fontId="2" type="noConversion"/>
  </si>
  <si>
    <t>보건·의료기술·간호</t>
    <phoneticPr fontId="2" type="noConversion"/>
  </si>
  <si>
    <t>8급 상당소계</t>
    <phoneticPr fontId="2" type="noConversion"/>
  </si>
  <si>
    <t>9급 상당 소계</t>
    <phoneticPr fontId="2" type="noConversion"/>
  </si>
  <si>
    <t>행정·보건·의무·간호</t>
    <phoneticPr fontId="2" type="noConversion"/>
  </si>
  <si>
    <t>행정·보건·의료기술·간호</t>
    <phoneticPr fontId="2" type="noConversion"/>
  </si>
  <si>
    <t>행정·환경·시설</t>
    <phoneticPr fontId="2" type="noConversion"/>
  </si>
  <si>
    <t>시설ㆍ방재안전</t>
    <phoneticPr fontId="2" type="noConversion"/>
  </si>
  <si>
    <t>행정·공업·시설</t>
    <phoneticPr fontId="2" type="noConversion"/>
  </si>
  <si>
    <t>보건·의료기술·약무·간호</t>
    <phoneticPr fontId="2" type="noConversion"/>
  </si>
  <si>
    <t>식품위생·의료기술</t>
    <phoneticPr fontId="2" type="noConversion"/>
  </si>
  <si>
    <t>공업·보건</t>
    <phoneticPr fontId="2" type="noConversion"/>
  </si>
  <si>
    <t>공업·환경</t>
    <phoneticPr fontId="2" type="noConversion"/>
  </si>
  <si>
    <t>보건 ·의료기술·간호</t>
    <phoneticPr fontId="2" type="noConversion"/>
  </si>
  <si>
    <t>5급 상당 소계</t>
    <phoneticPr fontId="2" type="noConversion"/>
  </si>
  <si>
    <r>
      <rPr>
        <sz val="18"/>
        <color theme="1"/>
        <rFont val="HY견명조"/>
        <family val="1"/>
        <charset val="129"/>
      </rPr>
      <t>인천광역시 서구 직급·직렬별 지방공무원 정원표</t>
    </r>
    <r>
      <rPr>
        <sz val="14"/>
        <color theme="1"/>
        <rFont val="HY견명조"/>
        <family val="1"/>
        <charset val="129"/>
      </rPr>
      <t>(제2조 관련)</t>
    </r>
    <phoneticPr fontId="2" type="noConversion"/>
  </si>
  <si>
    <t>보건·식품위생·의료기술</t>
    <phoneticPr fontId="2" type="noConversion"/>
  </si>
  <si>
    <t>의료기술·간호</t>
    <phoneticPr fontId="2" type="noConversion"/>
  </si>
  <si>
    <t>농업·수의</t>
    <phoneticPr fontId="2" type="noConversion"/>
  </si>
  <si>
    <t xml:space="preserve">[별표 1] </t>
    <phoneticPr fontId="2" type="noConversion"/>
  </si>
  <si>
    <t>(1)</t>
    <phoneticPr fontId="2" type="noConversion"/>
  </si>
  <si>
    <t>(5)</t>
    <phoneticPr fontId="2" type="noConversion"/>
  </si>
  <si>
    <t>행정·세무·농업</t>
    <phoneticPr fontId="2" type="noConversion"/>
  </si>
  <si>
    <t>사회복지·간호</t>
    <phoneticPr fontId="2" type="noConversion"/>
  </si>
  <si>
    <t>녹지ㆍ시설</t>
    <phoneticPr fontId="2" type="noConversion"/>
  </si>
  <si>
    <t>보건ㆍ환경</t>
    <phoneticPr fontId="2" type="noConversion"/>
  </si>
  <si>
    <t>식품위생·의료기술·간호</t>
    <phoneticPr fontId="2" type="noConversion"/>
  </si>
  <si>
    <t>환경ㆍ시설</t>
    <phoneticPr fontId="2" type="noConversion"/>
  </si>
  <si>
    <t>수의</t>
    <phoneticPr fontId="2" type="noConversion"/>
  </si>
  <si>
    <t>행정ㆍ전산</t>
    <phoneticPr fontId="2" type="noConversion"/>
  </si>
  <si>
    <t>행정·간호</t>
    <phoneticPr fontId="2" type="noConversion"/>
  </si>
  <si>
    <t>보건</t>
    <phoneticPr fontId="2" type="noConversion"/>
  </si>
  <si>
    <t>행정·보건·시설</t>
    <phoneticPr fontId="2" type="noConversion"/>
  </si>
  <si>
    <t>(3)</t>
    <phoneticPr fontId="2" type="noConversion"/>
  </si>
  <si>
    <t>(9)</t>
    <phoneticPr fontId="2" type="noConversion"/>
  </si>
  <si>
    <t>(9)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</si>
</sst>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\-000"/>
  </numFmts>
  <fonts count="14">
    <font>
      <sz val="11"/>
      <name val="돋움"/>
      <family val="3"/>
      <charset val="129"/>
    </font>
    <font>
      <b/>
      <sz val="12"/>
      <name val="HY그래픽M"/>
      <family val="1"/>
      <charset val="129"/>
    </font>
    <font>
      <sz val="8"/>
      <name val="돋움"/>
      <family val="3"/>
      <charset val="129"/>
    </font>
    <font>
      <b/>
      <sz val="12"/>
      <color indexed="8"/>
      <name val="HY그래픽M"/>
      <family val="1"/>
      <charset val="129"/>
    </font>
    <font>
      <sz val="12"/>
      <name val="굴림"/>
      <family val="3"/>
      <charset val="129"/>
    </font>
    <font>
      <b/>
      <sz val="10"/>
      <color indexed="8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sz val="24"/>
      <color theme="1"/>
      <name val="HY견명조"/>
      <family val="1"/>
      <charset val="129"/>
    </font>
    <font>
      <sz val="18"/>
      <color theme="1"/>
      <name val="HY견명조"/>
      <family val="1"/>
      <charset val="129"/>
    </font>
    <font>
      <sz val="14"/>
      <color theme="1"/>
      <name val="HY견명조"/>
      <family val="1"/>
      <charset val="129"/>
    </font>
    <font>
      <b/>
      <sz val="10"/>
      <color rgb="FF0000FF"/>
      <name val="HY그래픽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 diagonalDown="1"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/>
      <top style="thin">
        <color indexed="8"/>
      </top>
      <bottom style="thin">
        <color indexed="8"/>
      </bottom>
      <diagonal style="thin">
        <color indexed="8"/>
      </diagonal>
    </border>
    <border diagonalDown="1">
      <left/>
      <right style="medium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76" fontId="0" fillId="0" borderId="0" xfId="0" applyNumberFormat="1" applyAlignment="1">
      <alignment vertical="center"/>
    </xf>
    <xf numFmtId="176" fontId="3" fillId="2" borderId="3" xfId="0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center" wrapText="1"/>
    </xf>
    <xf numFmtId="49" fontId="7" fillId="0" borderId="3" xfId="0" applyNumberFormat="1" applyFont="1" applyFill="1" applyBorder="1" applyAlignment="1">
      <alignment horizontal="justify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distributed" vertical="center" shrinkToFi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7" fillId="0" borderId="0" xfId="0" applyFont="1" applyFill="1" applyBorder="1" applyAlignment="1">
      <alignment horizontal="distributed" vertical="center" shrinkToFit="1"/>
    </xf>
    <xf numFmtId="0" fontId="7" fillId="5" borderId="5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distributed" vertical="center" shrinkToFit="1"/>
    </xf>
    <xf numFmtId="0" fontId="7" fillId="5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vertical="center"/>
    </xf>
    <xf numFmtId="0" fontId="7" fillId="0" borderId="5" xfId="0" applyFont="1" applyFill="1" applyBorder="1" applyAlignment="1">
      <alignment horizontal="distributed" vertical="center" shrinkToFit="1"/>
    </xf>
    <xf numFmtId="0" fontId="7" fillId="0" borderId="15" xfId="0" applyFont="1" applyFill="1" applyBorder="1" applyAlignment="1">
      <alignment horizontal="distributed" vertical="center" indent="1" shrinkToFit="1"/>
    </xf>
    <xf numFmtId="0" fontId="7" fillId="0" borderId="8" xfId="0" applyFont="1" applyFill="1" applyBorder="1" applyAlignment="1">
      <alignment horizontal="distributed" vertical="center" indent="1" shrinkToFit="1"/>
    </xf>
    <xf numFmtId="0" fontId="6" fillId="0" borderId="1" xfId="0" applyFont="1" applyFill="1" applyBorder="1" applyAlignment="1">
      <alignment horizontal="distributed" vertical="center" shrinkToFit="1"/>
    </xf>
    <xf numFmtId="0" fontId="13" fillId="0" borderId="1" xfId="0" applyFont="1" applyFill="1" applyBorder="1" applyAlignment="1">
      <alignment horizontal="distributed" vertical="center" shrinkToFit="1"/>
    </xf>
    <xf numFmtId="0" fontId="6" fillId="0" borderId="10" xfId="0" applyFont="1" applyFill="1" applyBorder="1" applyAlignment="1">
      <alignment horizontal="distributed" vertical="center" shrinkToFi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3" borderId="4" xfId="0" applyFont="1" applyFill="1" applyBorder="1" applyAlignment="1">
      <alignment horizontal="center" vertical="center" shrinkToFit="1"/>
    </xf>
    <xf numFmtId="0" fontId="7" fillId="3" borderId="5" xfId="0" applyFont="1" applyFill="1" applyBorder="1" applyAlignment="1">
      <alignment horizontal="center" vertical="center" shrinkToFit="1"/>
    </xf>
    <xf numFmtId="0" fontId="7" fillId="4" borderId="9" xfId="0" applyFont="1" applyFill="1" applyBorder="1" applyAlignment="1">
      <alignment horizontal="distributed" vertical="center" indent="1" shrinkToFit="1"/>
    </xf>
    <xf numFmtId="0" fontId="7" fillId="4" borderId="1" xfId="0" applyFont="1" applyFill="1" applyBorder="1" applyAlignment="1">
      <alignment horizontal="distributed" vertical="center" indent="1" shrinkToFit="1"/>
    </xf>
    <xf numFmtId="0" fontId="10" fillId="0" borderId="5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0"/>
  <sheetViews>
    <sheetView showGridLines="0" showZeros="0" tabSelected="1" view="pageBreakPreview" zoomScaleNormal="100" zoomScaleSheetLayoutView="100" workbookViewId="0">
      <pane xSplit="3" ySplit="4" topLeftCell="D56" activePane="bottomRight" state="frozen"/>
      <selection pane="topRight" activeCell="D1" sqref="D1"/>
      <selection pane="bottomLeft" activeCell="A6" sqref="A6"/>
      <selection pane="bottomRight" activeCell="F60" sqref="F60"/>
    </sheetView>
  </sheetViews>
  <sheetFormatPr defaultRowHeight="13.5"/>
  <cols>
    <col min="1" max="2" width="1.77734375" customWidth="1"/>
    <col min="3" max="3" width="21.5546875" customWidth="1"/>
    <col min="4" max="7" width="8" customWidth="1"/>
    <col min="8" max="9" width="7.6640625" customWidth="1"/>
    <col min="10" max="10" width="9.109375" style="8" customWidth="1"/>
  </cols>
  <sheetData>
    <row r="1" spans="1:10" ht="18" customHeight="1">
      <c r="A1" s="55" t="s">
        <v>106</v>
      </c>
      <c r="B1" s="55"/>
      <c r="C1" s="55"/>
      <c r="D1" s="1"/>
      <c r="E1" s="1"/>
      <c r="F1" s="1"/>
      <c r="G1" s="1"/>
      <c r="H1" s="1"/>
      <c r="I1" s="1"/>
      <c r="J1" s="6"/>
    </row>
    <row r="2" spans="1:10" ht="33" customHeight="1">
      <c r="A2" s="60" t="s">
        <v>102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2" customFormat="1" ht="42.75" customHeight="1">
      <c r="A3" s="61" t="s">
        <v>43</v>
      </c>
      <c r="B3" s="62"/>
      <c r="C3" s="63"/>
      <c r="D3" s="3" t="s">
        <v>0</v>
      </c>
      <c r="E3" s="4" t="s">
        <v>1</v>
      </c>
      <c r="F3" s="4" t="s">
        <v>2</v>
      </c>
      <c r="G3" s="4" t="s">
        <v>62</v>
      </c>
      <c r="H3" s="4" t="s">
        <v>44</v>
      </c>
      <c r="I3" s="4" t="s">
        <v>3</v>
      </c>
      <c r="J3" s="7" t="s">
        <v>63</v>
      </c>
    </row>
    <row r="4" spans="1:10" s="5" customFormat="1" ht="24" customHeight="1">
      <c r="A4" s="56" t="s">
        <v>4</v>
      </c>
      <c r="B4" s="57"/>
      <c r="C4" s="57"/>
      <c r="D4" s="48">
        <f t="shared" ref="D4:D23" si="0">SUM(E4:I4)</f>
        <v>1165</v>
      </c>
      <c r="E4" s="49">
        <f>E5+E7+E160+E162</f>
        <v>751</v>
      </c>
      <c r="F4" s="49">
        <f>F5+F7+F160+F162</f>
        <v>21</v>
      </c>
      <c r="G4" s="49">
        <f>G5+G7+G160+G162</f>
        <v>86</v>
      </c>
      <c r="H4" s="49">
        <f>H5+H7+H160+H162</f>
        <v>39</v>
      </c>
      <c r="I4" s="49">
        <f>I5+I7+I160+I162</f>
        <v>268</v>
      </c>
      <c r="J4" s="52" t="s">
        <v>121</v>
      </c>
    </row>
    <row r="5" spans="1:10" s="5" customFormat="1" ht="24" customHeight="1">
      <c r="A5" s="34"/>
      <c r="B5" s="58" t="s">
        <v>5</v>
      </c>
      <c r="C5" s="59"/>
      <c r="D5" s="12">
        <f t="shared" si="0"/>
        <v>1</v>
      </c>
      <c r="E5" s="13">
        <f>E6</f>
        <v>1</v>
      </c>
      <c r="F5" s="13">
        <f>F6</f>
        <v>0</v>
      </c>
      <c r="G5" s="13">
        <f>G6</f>
        <v>0</v>
      </c>
      <c r="H5" s="13"/>
      <c r="I5" s="13">
        <f>I6</f>
        <v>0</v>
      </c>
      <c r="J5" s="14"/>
    </row>
    <row r="6" spans="1:10" s="5" customFormat="1" ht="24" customHeight="1">
      <c r="A6" s="34"/>
      <c r="B6" s="34"/>
      <c r="C6" s="35" t="s">
        <v>6</v>
      </c>
      <c r="D6" s="15">
        <f t="shared" si="0"/>
        <v>1</v>
      </c>
      <c r="E6" s="16">
        <v>1</v>
      </c>
      <c r="F6" s="16"/>
      <c r="G6" s="16"/>
      <c r="H6" s="16"/>
      <c r="I6" s="16"/>
      <c r="J6" s="17"/>
    </row>
    <row r="7" spans="1:10" s="5" customFormat="1" ht="24" customHeight="1">
      <c r="A7" s="34"/>
      <c r="B7" s="58" t="s">
        <v>7</v>
      </c>
      <c r="C7" s="59"/>
      <c r="D7" s="47">
        <f t="shared" si="0"/>
        <v>1159</v>
      </c>
      <c r="E7" s="54">
        <f>SUM(E8,E10,E14,E40,E85,E113,E142)</f>
        <v>745</v>
      </c>
      <c r="F7" s="54">
        <f>SUM(F8,F10,F14,F40,F85,F113,F142)</f>
        <v>21</v>
      </c>
      <c r="G7" s="54">
        <f>SUM(G8,G10,G14,G40,G85,G113,G142)</f>
        <v>86</v>
      </c>
      <c r="H7" s="54">
        <f>SUM(H8,H10,H14,H40,H85,H113,H142)</f>
        <v>39</v>
      </c>
      <c r="I7" s="54">
        <f>SUM(I8,I10,I14,I40,I85,I113,I142)</f>
        <v>268</v>
      </c>
      <c r="J7" s="53" t="s">
        <v>122</v>
      </c>
    </row>
    <row r="8" spans="1:10" s="5" customFormat="1" ht="24" customHeight="1">
      <c r="A8" s="34"/>
      <c r="B8" s="34"/>
      <c r="C8" s="36" t="s">
        <v>76</v>
      </c>
      <c r="D8" s="18">
        <f t="shared" si="0"/>
        <v>1</v>
      </c>
      <c r="E8" s="19">
        <f>E9</f>
        <v>1</v>
      </c>
      <c r="F8" s="19">
        <f>F9</f>
        <v>0</v>
      </c>
      <c r="G8" s="19">
        <f>G9</f>
        <v>0</v>
      </c>
      <c r="H8" s="19"/>
      <c r="I8" s="19">
        <f>I9</f>
        <v>0</v>
      </c>
      <c r="J8" s="20"/>
    </row>
    <row r="9" spans="1:10" s="5" customFormat="1" ht="24" customHeight="1">
      <c r="A9" s="34"/>
      <c r="B9" s="34"/>
      <c r="C9" s="37" t="s">
        <v>75</v>
      </c>
      <c r="D9" s="15">
        <f t="shared" si="0"/>
        <v>1</v>
      </c>
      <c r="E9" s="16">
        <v>1</v>
      </c>
      <c r="F9" s="16"/>
      <c r="G9" s="16"/>
      <c r="H9" s="16"/>
      <c r="I9" s="16"/>
      <c r="J9" s="17"/>
    </row>
    <row r="10" spans="1:10" s="5" customFormat="1" ht="24" customHeight="1">
      <c r="A10" s="34"/>
      <c r="B10" s="34"/>
      <c r="C10" s="38" t="s">
        <v>8</v>
      </c>
      <c r="D10" s="32">
        <f t="shared" si="0"/>
        <v>7</v>
      </c>
      <c r="E10" s="31">
        <f>SUM(E11:E13)</f>
        <v>5</v>
      </c>
      <c r="F10" s="19">
        <f>SUM(F11:F12)</f>
        <v>1</v>
      </c>
      <c r="G10" s="19">
        <f>SUM(G11:G12)</f>
        <v>1</v>
      </c>
      <c r="H10" s="19"/>
      <c r="I10" s="19">
        <f>SUM(I11:I12)</f>
        <v>0</v>
      </c>
      <c r="J10" s="20"/>
    </row>
    <row r="11" spans="1:10" s="5" customFormat="1" ht="24" customHeight="1">
      <c r="A11" s="34"/>
      <c r="B11" s="34"/>
      <c r="C11" s="37" t="s">
        <v>45</v>
      </c>
      <c r="D11" s="15">
        <f t="shared" si="0"/>
        <v>2</v>
      </c>
      <c r="E11" s="16">
        <v>1</v>
      </c>
      <c r="F11" s="16">
        <v>1</v>
      </c>
      <c r="G11" s="16"/>
      <c r="H11" s="16"/>
      <c r="I11" s="16">
        <v>0</v>
      </c>
      <c r="J11" s="17"/>
    </row>
    <row r="12" spans="1:10" s="5" customFormat="1" ht="24" customHeight="1">
      <c r="A12" s="34"/>
      <c r="B12" s="34"/>
      <c r="C12" s="37" t="s">
        <v>46</v>
      </c>
      <c r="D12" s="15">
        <f t="shared" si="0"/>
        <v>2</v>
      </c>
      <c r="E12" s="16">
        <v>1</v>
      </c>
      <c r="F12" s="16"/>
      <c r="G12" s="16">
        <v>1</v>
      </c>
      <c r="H12" s="16"/>
      <c r="I12" s="16"/>
      <c r="J12" s="17"/>
    </row>
    <row r="13" spans="1:10" s="5" customFormat="1" ht="24" customHeight="1">
      <c r="A13" s="34"/>
      <c r="B13" s="34"/>
      <c r="C13" s="37" t="s">
        <v>47</v>
      </c>
      <c r="D13" s="10">
        <f t="shared" si="0"/>
        <v>3</v>
      </c>
      <c r="E13" s="9">
        <v>3</v>
      </c>
      <c r="F13" s="16"/>
      <c r="G13" s="16"/>
      <c r="H13" s="16"/>
      <c r="I13" s="16"/>
      <c r="J13" s="17"/>
    </row>
    <row r="14" spans="1:10" s="5" customFormat="1" ht="24" customHeight="1">
      <c r="A14" s="34"/>
      <c r="B14" s="34"/>
      <c r="C14" s="38" t="s">
        <v>9</v>
      </c>
      <c r="D14" s="32">
        <f t="shared" si="0"/>
        <v>68</v>
      </c>
      <c r="E14" s="31">
        <f t="shared" ref="E14:I14" si="1">SUM(E15:E39)</f>
        <v>38</v>
      </c>
      <c r="F14" s="19">
        <f t="shared" si="1"/>
        <v>2</v>
      </c>
      <c r="G14" s="19">
        <f t="shared" si="1"/>
        <v>6</v>
      </c>
      <c r="H14" s="19">
        <f t="shared" si="1"/>
        <v>1</v>
      </c>
      <c r="I14" s="31">
        <f t="shared" si="1"/>
        <v>21</v>
      </c>
      <c r="J14" s="20"/>
    </row>
    <row r="15" spans="1:10" s="5" customFormat="1" ht="24" customHeight="1">
      <c r="A15" s="34"/>
      <c r="B15" s="34"/>
      <c r="C15" s="37" t="s">
        <v>10</v>
      </c>
      <c r="D15" s="10">
        <f t="shared" si="0"/>
        <v>15</v>
      </c>
      <c r="E15" s="9">
        <v>13</v>
      </c>
      <c r="F15" s="16">
        <v>2</v>
      </c>
      <c r="G15" s="16"/>
      <c r="H15" s="16"/>
      <c r="I15" s="16"/>
      <c r="J15" s="17"/>
    </row>
    <row r="16" spans="1:10" s="5" customFormat="1" ht="24" customHeight="1">
      <c r="A16" s="34"/>
      <c r="B16" s="34"/>
      <c r="C16" s="37" t="s">
        <v>11</v>
      </c>
      <c r="D16" s="15">
        <f t="shared" ref="D16" si="2">SUM(E16:I16)</f>
        <v>2</v>
      </c>
      <c r="E16" s="16"/>
      <c r="F16" s="16"/>
      <c r="G16" s="16">
        <v>2</v>
      </c>
      <c r="H16" s="16"/>
      <c r="I16" s="16"/>
      <c r="J16" s="17"/>
    </row>
    <row r="17" spans="1:10" s="5" customFormat="1" ht="24" customHeight="1">
      <c r="A17" s="34"/>
      <c r="B17" s="34"/>
      <c r="C17" s="37" t="s">
        <v>83</v>
      </c>
      <c r="D17" s="15">
        <v>1</v>
      </c>
      <c r="E17" s="16">
        <v>1</v>
      </c>
      <c r="F17" s="16"/>
      <c r="G17" s="16"/>
      <c r="H17" s="16"/>
      <c r="I17" s="16"/>
      <c r="J17" s="17"/>
    </row>
    <row r="18" spans="1:10" s="5" customFormat="1" ht="24" customHeight="1">
      <c r="A18" s="34"/>
      <c r="B18" s="34"/>
      <c r="C18" s="37" t="s">
        <v>48</v>
      </c>
      <c r="D18" s="15">
        <f t="shared" si="0"/>
        <v>4</v>
      </c>
      <c r="E18" s="16">
        <v>4</v>
      </c>
      <c r="F18" s="16"/>
      <c r="G18" s="16"/>
      <c r="H18" s="16"/>
      <c r="I18" s="16"/>
      <c r="J18" s="17"/>
    </row>
    <row r="19" spans="1:10" s="5" customFormat="1" ht="24" customHeight="1">
      <c r="A19" s="34"/>
      <c r="B19" s="34"/>
      <c r="C19" s="37" t="s">
        <v>51</v>
      </c>
      <c r="D19" s="15">
        <f>SUM(E19:I19)</f>
        <v>2</v>
      </c>
      <c r="E19" s="16">
        <v>2</v>
      </c>
      <c r="F19" s="16"/>
      <c r="G19" s="16"/>
      <c r="H19" s="16"/>
      <c r="I19" s="16"/>
      <c r="J19" s="17"/>
    </row>
    <row r="20" spans="1:10" s="5" customFormat="1" ht="24" customHeight="1">
      <c r="A20" s="34"/>
      <c r="B20" s="34"/>
      <c r="C20" s="37" t="s">
        <v>50</v>
      </c>
      <c r="D20" s="15">
        <f>SUM(E20:I20)</f>
        <v>1</v>
      </c>
      <c r="E20" s="16"/>
      <c r="F20" s="16"/>
      <c r="G20" s="16"/>
      <c r="H20" s="16"/>
      <c r="I20" s="16">
        <v>1</v>
      </c>
      <c r="J20" s="17"/>
    </row>
    <row r="21" spans="1:10" s="5" customFormat="1" ht="24" customHeight="1">
      <c r="A21" s="34"/>
      <c r="B21" s="34"/>
      <c r="C21" s="37" t="s">
        <v>49</v>
      </c>
      <c r="D21" s="15">
        <f t="shared" si="0"/>
        <v>1</v>
      </c>
      <c r="E21" s="16">
        <v>1</v>
      </c>
      <c r="F21" s="16"/>
      <c r="G21" s="16"/>
      <c r="H21" s="16"/>
      <c r="I21" s="16"/>
      <c r="J21" s="17"/>
    </row>
    <row r="22" spans="1:10" s="5" customFormat="1" ht="24" customHeight="1">
      <c r="A22" s="34"/>
      <c r="B22" s="34"/>
      <c r="C22" s="37" t="s">
        <v>12</v>
      </c>
      <c r="D22" s="15">
        <f t="shared" si="0"/>
        <v>2</v>
      </c>
      <c r="E22" s="16">
        <v>2</v>
      </c>
      <c r="F22" s="16"/>
      <c r="G22" s="16"/>
      <c r="H22" s="16"/>
      <c r="I22" s="16"/>
      <c r="J22" s="17"/>
    </row>
    <row r="23" spans="1:10" s="5" customFormat="1" ht="24" customHeight="1">
      <c r="A23" s="34"/>
      <c r="B23" s="34"/>
      <c r="C23" s="37" t="s">
        <v>13</v>
      </c>
      <c r="D23" s="15">
        <f t="shared" si="0"/>
        <v>9</v>
      </c>
      <c r="E23" s="16">
        <v>9</v>
      </c>
      <c r="F23" s="16"/>
      <c r="G23" s="16"/>
      <c r="H23" s="16"/>
      <c r="I23" s="16"/>
      <c r="J23" s="17"/>
    </row>
    <row r="24" spans="1:10" s="5" customFormat="1" ht="24" customHeight="1">
      <c r="A24" s="34"/>
      <c r="B24" s="34"/>
      <c r="C24" s="37" t="s">
        <v>64</v>
      </c>
      <c r="D24" s="15">
        <f t="shared" ref="D24:D29" si="3">SUM(E24:I24)</f>
        <v>2</v>
      </c>
      <c r="E24" s="16"/>
      <c r="F24" s="16"/>
      <c r="G24" s="16"/>
      <c r="H24" s="16"/>
      <c r="I24" s="16">
        <v>2</v>
      </c>
      <c r="J24" s="17"/>
    </row>
    <row r="25" spans="1:10" s="5" customFormat="1" ht="24" customHeight="1">
      <c r="A25" s="34"/>
      <c r="B25" s="34"/>
      <c r="C25" s="37" t="s">
        <v>65</v>
      </c>
      <c r="D25" s="15">
        <f t="shared" si="3"/>
        <v>1</v>
      </c>
      <c r="E25" s="16"/>
      <c r="F25" s="16"/>
      <c r="G25" s="16"/>
      <c r="H25" s="16"/>
      <c r="I25" s="16">
        <v>1</v>
      </c>
      <c r="J25" s="17"/>
    </row>
    <row r="26" spans="1:10" s="5" customFormat="1" ht="24" customHeight="1">
      <c r="A26" s="34"/>
      <c r="B26" s="34"/>
      <c r="C26" s="37" t="s">
        <v>66</v>
      </c>
      <c r="D26" s="10">
        <f t="shared" si="3"/>
        <v>3</v>
      </c>
      <c r="E26" s="9">
        <v>1</v>
      </c>
      <c r="F26" s="16"/>
      <c r="G26" s="16"/>
      <c r="H26" s="16"/>
      <c r="I26" s="9">
        <v>2</v>
      </c>
      <c r="J26" s="17"/>
    </row>
    <row r="27" spans="1:10" s="5" customFormat="1" ht="24" customHeight="1">
      <c r="A27" s="34"/>
      <c r="B27" s="34"/>
      <c r="C27" s="37" t="s">
        <v>67</v>
      </c>
      <c r="D27" s="15">
        <f t="shared" si="3"/>
        <v>3</v>
      </c>
      <c r="E27" s="16"/>
      <c r="F27" s="16"/>
      <c r="G27" s="16"/>
      <c r="H27" s="16"/>
      <c r="I27" s="16">
        <v>3</v>
      </c>
      <c r="J27" s="17"/>
    </row>
    <row r="28" spans="1:10" s="5" customFormat="1" ht="24" customHeight="1">
      <c r="A28" s="34"/>
      <c r="B28" s="34"/>
      <c r="C28" s="37" t="s">
        <v>68</v>
      </c>
      <c r="D28" s="10">
        <f t="shared" si="3"/>
        <v>2</v>
      </c>
      <c r="E28" s="16"/>
      <c r="F28" s="16"/>
      <c r="G28" s="16"/>
      <c r="H28" s="16"/>
      <c r="I28" s="9">
        <v>2</v>
      </c>
      <c r="J28" s="17"/>
    </row>
    <row r="29" spans="1:10" s="5" customFormat="1" ht="24" customHeight="1">
      <c r="A29" s="34"/>
      <c r="B29" s="34"/>
      <c r="C29" s="37" t="s">
        <v>69</v>
      </c>
      <c r="D29" s="15">
        <f t="shared" si="3"/>
        <v>4</v>
      </c>
      <c r="E29" s="16"/>
      <c r="F29" s="16"/>
      <c r="G29" s="16"/>
      <c r="H29" s="16"/>
      <c r="I29" s="16">
        <v>4</v>
      </c>
      <c r="J29" s="17"/>
    </row>
    <row r="30" spans="1:10" s="5" customFormat="1" ht="24" customHeight="1">
      <c r="A30" s="34"/>
      <c r="B30" s="34"/>
      <c r="C30" s="39" t="s">
        <v>70</v>
      </c>
      <c r="D30" s="15">
        <f t="shared" ref="D30:D35" si="4">SUM(E30:I30)</f>
        <v>1</v>
      </c>
      <c r="E30" s="16"/>
      <c r="F30" s="16"/>
      <c r="G30" s="16"/>
      <c r="H30" s="16"/>
      <c r="I30" s="16">
        <v>1</v>
      </c>
      <c r="J30" s="17"/>
    </row>
    <row r="31" spans="1:10" s="5" customFormat="1" ht="24" customHeight="1">
      <c r="A31" s="34"/>
      <c r="B31" s="34"/>
      <c r="C31" s="37" t="s">
        <v>52</v>
      </c>
      <c r="D31" s="15">
        <f t="shared" si="4"/>
        <v>3</v>
      </c>
      <c r="E31" s="16">
        <v>1</v>
      </c>
      <c r="F31" s="16"/>
      <c r="G31" s="16"/>
      <c r="H31" s="16"/>
      <c r="I31" s="16">
        <v>2</v>
      </c>
      <c r="J31" s="17"/>
    </row>
    <row r="32" spans="1:10" s="5" customFormat="1" ht="24" customHeight="1">
      <c r="A32" s="34"/>
      <c r="B32" s="34"/>
      <c r="C32" s="44" t="s">
        <v>95</v>
      </c>
      <c r="D32" s="10">
        <f t="shared" si="4"/>
        <v>1</v>
      </c>
      <c r="E32" s="9">
        <v>1</v>
      </c>
      <c r="F32" s="16"/>
      <c r="G32" s="16"/>
      <c r="H32" s="16"/>
      <c r="I32" s="16"/>
      <c r="J32" s="17"/>
    </row>
    <row r="33" spans="1:10" s="5" customFormat="1" ht="24" customHeight="1">
      <c r="A33" s="34"/>
      <c r="B33" s="34"/>
      <c r="C33" s="37" t="s">
        <v>71</v>
      </c>
      <c r="D33" s="15">
        <f t="shared" si="4"/>
        <v>2</v>
      </c>
      <c r="E33" s="16">
        <v>1</v>
      </c>
      <c r="F33" s="16"/>
      <c r="G33" s="16"/>
      <c r="H33" s="16"/>
      <c r="I33" s="16">
        <v>1</v>
      </c>
      <c r="J33" s="17"/>
    </row>
    <row r="34" spans="1:10" s="5" customFormat="1" ht="24" customHeight="1">
      <c r="A34" s="34"/>
      <c r="B34" s="34"/>
      <c r="C34" s="37" t="s">
        <v>57</v>
      </c>
      <c r="D34" s="10">
        <f t="shared" si="4"/>
        <v>2</v>
      </c>
      <c r="E34" s="16">
        <v>1</v>
      </c>
      <c r="F34" s="16"/>
      <c r="G34" s="16"/>
      <c r="H34" s="16"/>
      <c r="I34" s="9">
        <v>1</v>
      </c>
      <c r="J34" s="17"/>
    </row>
    <row r="35" spans="1:10" s="5" customFormat="1" ht="24" customHeight="1">
      <c r="A35" s="34"/>
      <c r="B35" s="34"/>
      <c r="C35" s="37" t="s">
        <v>119</v>
      </c>
      <c r="D35" s="15">
        <f t="shared" si="4"/>
        <v>1</v>
      </c>
      <c r="E35" s="16"/>
      <c r="F35" s="16"/>
      <c r="G35" s="16"/>
      <c r="H35" s="16"/>
      <c r="I35" s="16">
        <v>1</v>
      </c>
      <c r="J35" s="17"/>
    </row>
    <row r="36" spans="1:10" s="5" customFormat="1" ht="24" customHeight="1">
      <c r="A36" s="34"/>
      <c r="B36" s="34"/>
      <c r="C36" s="44" t="s">
        <v>93</v>
      </c>
      <c r="D36" s="10">
        <v>1</v>
      </c>
      <c r="E36" s="9">
        <v>1</v>
      </c>
      <c r="F36" s="16"/>
      <c r="G36" s="16"/>
      <c r="H36" s="16"/>
      <c r="I36" s="16"/>
      <c r="J36" s="17"/>
    </row>
    <row r="37" spans="1:10" s="5" customFormat="1" ht="24" customHeight="1">
      <c r="A37" s="34"/>
      <c r="B37" s="34"/>
      <c r="C37" s="37" t="s">
        <v>91</v>
      </c>
      <c r="D37" s="15">
        <f t="shared" ref="D37" si="5">SUM(E37:I37)</f>
        <v>1</v>
      </c>
      <c r="E37" s="16"/>
      <c r="F37" s="16"/>
      <c r="G37" s="16">
        <v>1</v>
      </c>
      <c r="H37" s="16"/>
      <c r="I37" s="16"/>
      <c r="J37" s="17"/>
    </row>
    <row r="38" spans="1:10" s="5" customFormat="1" ht="24" customHeight="1">
      <c r="A38" s="34"/>
      <c r="B38" s="34"/>
      <c r="C38" s="39" t="s">
        <v>53</v>
      </c>
      <c r="D38" s="15">
        <f t="shared" ref="D38:D47" si="6">SUM(E38:I38)</f>
        <v>1</v>
      </c>
      <c r="E38" s="16"/>
      <c r="F38" s="16"/>
      <c r="G38" s="16"/>
      <c r="H38" s="16">
        <v>1</v>
      </c>
      <c r="I38" s="16"/>
      <c r="J38" s="17"/>
    </row>
    <row r="39" spans="1:10" s="5" customFormat="1" ht="24" customHeight="1">
      <c r="A39" s="34"/>
      <c r="B39" s="34"/>
      <c r="C39" s="39" t="s">
        <v>92</v>
      </c>
      <c r="D39" s="15">
        <f t="shared" si="6"/>
        <v>3</v>
      </c>
      <c r="E39" s="16"/>
      <c r="F39" s="16"/>
      <c r="G39" s="16">
        <v>3</v>
      </c>
      <c r="H39" s="40"/>
      <c r="I39" s="16"/>
      <c r="J39" s="17"/>
    </row>
    <row r="40" spans="1:10" s="5" customFormat="1" ht="24" customHeight="1">
      <c r="A40" s="34"/>
      <c r="B40" s="34"/>
      <c r="C40" s="38" t="s">
        <v>14</v>
      </c>
      <c r="D40" s="32">
        <f t="shared" si="6"/>
        <v>279</v>
      </c>
      <c r="E40" s="31">
        <f>SUM(E41:E84)</f>
        <v>197</v>
      </c>
      <c r="F40" s="31">
        <f>SUM(F41:F84)</f>
        <v>8</v>
      </c>
      <c r="G40" s="31">
        <f>SUM(G41:G84)</f>
        <v>21</v>
      </c>
      <c r="H40" s="31">
        <f>SUM(H41:H84)</f>
        <v>9</v>
      </c>
      <c r="I40" s="31">
        <f>SUM(I41:I84)</f>
        <v>44</v>
      </c>
      <c r="J40" s="20"/>
    </row>
    <row r="41" spans="1:10" s="5" customFormat="1" ht="24" customHeight="1">
      <c r="A41" s="34"/>
      <c r="B41" s="34"/>
      <c r="C41" s="37" t="s">
        <v>10</v>
      </c>
      <c r="D41" s="33">
        <f t="shared" si="6"/>
        <v>89</v>
      </c>
      <c r="E41" s="11">
        <v>72</v>
      </c>
      <c r="F41" s="16">
        <v>4</v>
      </c>
      <c r="G41" s="9">
        <v>1</v>
      </c>
      <c r="H41" s="16">
        <v>1</v>
      </c>
      <c r="I41" s="9">
        <v>11</v>
      </c>
      <c r="J41" s="17"/>
    </row>
    <row r="42" spans="1:10" s="5" customFormat="1" ht="24" customHeight="1">
      <c r="A42" s="34"/>
      <c r="B42" s="34"/>
      <c r="C42" s="37" t="s">
        <v>15</v>
      </c>
      <c r="D42" s="10">
        <f t="shared" si="6"/>
        <v>16</v>
      </c>
      <c r="E42" s="9">
        <v>14</v>
      </c>
      <c r="F42" s="9"/>
      <c r="G42" s="9"/>
      <c r="H42" s="9">
        <v>2</v>
      </c>
      <c r="I42" s="16"/>
      <c r="J42" s="17"/>
    </row>
    <row r="43" spans="1:10" s="5" customFormat="1" ht="24" customHeight="1">
      <c r="A43" s="34"/>
      <c r="B43" s="34"/>
      <c r="C43" s="37" t="s">
        <v>16</v>
      </c>
      <c r="D43" s="15">
        <f t="shared" si="6"/>
        <v>1</v>
      </c>
      <c r="E43" s="16">
        <v>1</v>
      </c>
      <c r="F43" s="16"/>
      <c r="G43" s="16"/>
      <c r="H43" s="16"/>
      <c r="I43" s="16"/>
      <c r="J43" s="17"/>
    </row>
    <row r="44" spans="1:10" s="5" customFormat="1" ht="24" customHeight="1">
      <c r="A44" s="34"/>
      <c r="B44" s="34"/>
      <c r="C44" s="37" t="s">
        <v>17</v>
      </c>
      <c r="D44" s="10">
        <f t="shared" si="6"/>
        <v>14</v>
      </c>
      <c r="E44" s="9">
        <v>14</v>
      </c>
      <c r="F44" s="16"/>
      <c r="G44" s="16"/>
      <c r="H44" s="16"/>
      <c r="I44" s="16"/>
      <c r="J44" s="17"/>
    </row>
    <row r="45" spans="1:10" s="5" customFormat="1" ht="24" customHeight="1">
      <c r="A45" s="34"/>
      <c r="B45" s="34"/>
      <c r="C45" s="37" t="s">
        <v>80</v>
      </c>
      <c r="D45" s="15">
        <f t="shared" si="6"/>
        <v>2</v>
      </c>
      <c r="E45" s="16"/>
      <c r="F45" s="16">
        <v>2</v>
      </c>
      <c r="G45" s="16"/>
      <c r="H45" s="16"/>
      <c r="I45" s="16"/>
      <c r="J45" s="17"/>
    </row>
    <row r="46" spans="1:10" s="5" customFormat="1" ht="24" customHeight="1">
      <c r="A46" s="34"/>
      <c r="B46" s="34"/>
      <c r="C46" s="37" t="s">
        <v>18</v>
      </c>
      <c r="D46" s="15">
        <f t="shared" si="6"/>
        <v>7</v>
      </c>
      <c r="E46" s="16">
        <v>7</v>
      </c>
      <c r="F46" s="16"/>
      <c r="G46" s="16"/>
      <c r="H46" s="16"/>
      <c r="I46" s="16"/>
      <c r="J46" s="17"/>
    </row>
    <row r="47" spans="1:10" s="5" customFormat="1" ht="24" customHeight="1">
      <c r="A47" s="34"/>
      <c r="B47" s="34"/>
      <c r="C47" s="37" t="s">
        <v>54</v>
      </c>
      <c r="D47" s="15">
        <f t="shared" si="6"/>
        <v>1</v>
      </c>
      <c r="E47" s="16">
        <v>1</v>
      </c>
      <c r="F47" s="16"/>
      <c r="G47" s="16"/>
      <c r="H47" s="16"/>
      <c r="I47" s="16"/>
      <c r="J47" s="17"/>
    </row>
    <row r="48" spans="1:10" s="5" customFormat="1" ht="24" customHeight="1">
      <c r="A48" s="34"/>
      <c r="B48" s="34"/>
      <c r="C48" s="37" t="s">
        <v>19</v>
      </c>
      <c r="D48" s="10">
        <f t="shared" ref="D48:D49" si="7">SUM(E48:I48)</f>
        <v>6</v>
      </c>
      <c r="E48" s="9">
        <v>5</v>
      </c>
      <c r="F48" s="9"/>
      <c r="G48" s="9"/>
      <c r="H48" s="9">
        <v>1</v>
      </c>
      <c r="I48" s="9"/>
      <c r="J48" s="50"/>
    </row>
    <row r="49" spans="1:10" s="5" customFormat="1" ht="24" customHeight="1">
      <c r="A49" s="34"/>
      <c r="B49" s="34"/>
      <c r="C49" s="37" t="s">
        <v>86</v>
      </c>
      <c r="D49" s="15">
        <f t="shared" si="7"/>
        <v>1</v>
      </c>
      <c r="E49" s="16">
        <v>1</v>
      </c>
      <c r="F49" s="16"/>
      <c r="G49" s="16"/>
      <c r="H49" s="16"/>
      <c r="I49" s="16"/>
      <c r="J49" s="17"/>
    </row>
    <row r="50" spans="1:10" s="5" customFormat="1" ht="24" customHeight="1">
      <c r="A50" s="34"/>
      <c r="B50" s="34"/>
      <c r="C50" s="37" t="s">
        <v>20</v>
      </c>
      <c r="D50" s="10">
        <f>SUM(E50:I50)</f>
        <v>5</v>
      </c>
      <c r="E50" s="9">
        <v>4</v>
      </c>
      <c r="F50" s="16"/>
      <c r="G50" s="16">
        <v>1</v>
      </c>
      <c r="H50" s="16"/>
      <c r="I50" s="16"/>
      <c r="J50" s="17"/>
    </row>
    <row r="51" spans="1:10" s="5" customFormat="1" ht="24" customHeight="1">
      <c r="A51" s="34"/>
      <c r="B51" s="34"/>
      <c r="C51" s="37" t="s">
        <v>34</v>
      </c>
      <c r="D51" s="15">
        <f>SUM(E51:I51)</f>
        <v>2</v>
      </c>
      <c r="E51" s="16"/>
      <c r="F51" s="16"/>
      <c r="G51" s="16">
        <v>2</v>
      </c>
      <c r="H51" s="16"/>
      <c r="I51" s="16"/>
      <c r="J51" s="17"/>
    </row>
    <row r="52" spans="1:10" s="5" customFormat="1" ht="24" customHeight="1">
      <c r="A52" s="34"/>
      <c r="B52" s="34"/>
      <c r="C52" s="37" t="s">
        <v>55</v>
      </c>
      <c r="D52" s="15">
        <f t="shared" ref="D52:D58" si="8">SUM(E52:I52)</f>
        <v>1</v>
      </c>
      <c r="E52" s="16"/>
      <c r="F52" s="16"/>
      <c r="G52" s="16">
        <v>1</v>
      </c>
      <c r="H52" s="16"/>
      <c r="I52" s="16"/>
      <c r="J52" s="17"/>
    </row>
    <row r="53" spans="1:10" s="5" customFormat="1" ht="24" customHeight="1">
      <c r="A53" s="34"/>
      <c r="B53" s="34"/>
      <c r="C53" s="37" t="s">
        <v>21</v>
      </c>
      <c r="D53" s="10">
        <f t="shared" si="8"/>
        <v>6</v>
      </c>
      <c r="E53" s="9">
        <v>6</v>
      </c>
      <c r="F53" s="16"/>
      <c r="G53" s="16"/>
      <c r="H53" s="16"/>
      <c r="I53" s="16"/>
      <c r="J53" s="17"/>
    </row>
    <row r="54" spans="1:10" s="5" customFormat="1" ht="24" customHeight="1">
      <c r="A54" s="34"/>
      <c r="B54" s="34"/>
      <c r="C54" s="37" t="s">
        <v>22</v>
      </c>
      <c r="D54" s="10">
        <f t="shared" si="8"/>
        <v>21</v>
      </c>
      <c r="E54" s="9">
        <v>19</v>
      </c>
      <c r="F54" s="16"/>
      <c r="G54" s="16"/>
      <c r="H54" s="16">
        <v>2</v>
      </c>
      <c r="I54" s="16"/>
      <c r="J54" s="17"/>
    </row>
    <row r="55" spans="1:10" s="5" customFormat="1" ht="24" customHeight="1">
      <c r="A55" s="34"/>
      <c r="B55" s="34"/>
      <c r="C55" s="37" t="s">
        <v>23</v>
      </c>
      <c r="D55" s="10">
        <f t="shared" si="8"/>
        <v>2</v>
      </c>
      <c r="E55" s="9">
        <v>2</v>
      </c>
      <c r="F55" s="16"/>
      <c r="G55" s="16"/>
      <c r="H55" s="16"/>
      <c r="I55" s="16"/>
      <c r="J55" s="17"/>
    </row>
    <row r="56" spans="1:10" s="5" customFormat="1" ht="24" customHeight="1">
      <c r="A56" s="34"/>
      <c r="B56" s="34"/>
      <c r="C56" s="37" t="s">
        <v>24</v>
      </c>
      <c r="D56" s="15">
        <f t="shared" si="8"/>
        <v>4</v>
      </c>
      <c r="E56" s="16">
        <v>2</v>
      </c>
      <c r="F56" s="16">
        <v>1</v>
      </c>
      <c r="G56" s="16"/>
      <c r="H56" s="16"/>
      <c r="I56" s="16">
        <v>1</v>
      </c>
      <c r="J56" s="17"/>
    </row>
    <row r="57" spans="1:10" s="5" customFormat="1" ht="24" customHeight="1">
      <c r="A57" s="34"/>
      <c r="B57" s="34"/>
      <c r="C57" s="37" t="s">
        <v>25</v>
      </c>
      <c r="D57" s="15">
        <f t="shared" ref="D57" si="9">SUM(E57:I57)</f>
        <v>1</v>
      </c>
      <c r="E57" s="16">
        <v>1</v>
      </c>
      <c r="F57" s="16"/>
      <c r="G57" s="16"/>
      <c r="H57" s="16"/>
      <c r="I57" s="16"/>
      <c r="J57" s="17"/>
    </row>
    <row r="58" spans="1:10" s="5" customFormat="1" ht="24" customHeight="1">
      <c r="A58" s="34"/>
      <c r="B58" s="34"/>
      <c r="C58" s="37" t="s">
        <v>26</v>
      </c>
      <c r="D58" s="15">
        <f t="shared" si="8"/>
        <v>1</v>
      </c>
      <c r="E58" s="16">
        <v>1</v>
      </c>
      <c r="F58" s="16"/>
      <c r="G58" s="16"/>
      <c r="H58" s="16"/>
      <c r="I58" s="16"/>
      <c r="J58" s="17"/>
    </row>
    <row r="59" spans="1:10" s="5" customFormat="1" ht="24" customHeight="1">
      <c r="A59" s="34"/>
      <c r="B59" s="34"/>
      <c r="C59" s="37" t="s">
        <v>79</v>
      </c>
      <c r="D59" s="15">
        <f>SUM(E59:I59)</f>
        <v>12</v>
      </c>
      <c r="E59" s="16">
        <v>9</v>
      </c>
      <c r="F59" s="16"/>
      <c r="G59" s="16"/>
      <c r="H59" s="16">
        <v>0</v>
      </c>
      <c r="I59" s="16">
        <v>3</v>
      </c>
      <c r="J59" s="17"/>
    </row>
    <row r="60" spans="1:10" s="5" customFormat="1" ht="24" customHeight="1">
      <c r="A60" s="34"/>
      <c r="B60" s="34"/>
      <c r="C60" s="37" t="s">
        <v>27</v>
      </c>
      <c r="D60" s="10">
        <f>SUM(E60:I60)</f>
        <v>32</v>
      </c>
      <c r="E60" s="9">
        <v>9</v>
      </c>
      <c r="F60" s="9">
        <v>1</v>
      </c>
      <c r="G60" s="16"/>
      <c r="H60" s="16"/>
      <c r="I60" s="9">
        <v>22</v>
      </c>
      <c r="J60" s="17"/>
    </row>
    <row r="61" spans="1:10" s="5" customFormat="1" ht="24" customHeight="1">
      <c r="A61" s="34"/>
      <c r="B61" s="34"/>
      <c r="C61" s="37" t="s">
        <v>28</v>
      </c>
      <c r="D61" s="15">
        <f t="shared" ref="D61:D84" si="10">SUM(E61:I61)</f>
        <v>2</v>
      </c>
      <c r="E61" s="16">
        <v>2</v>
      </c>
      <c r="F61" s="16"/>
      <c r="G61" s="16"/>
      <c r="H61" s="16"/>
      <c r="I61" s="16"/>
      <c r="J61" s="17"/>
    </row>
    <row r="62" spans="1:10" s="5" customFormat="1" ht="24" customHeight="1">
      <c r="A62" s="34"/>
      <c r="B62" s="34"/>
      <c r="C62" s="37" t="s">
        <v>29</v>
      </c>
      <c r="D62" s="10">
        <f t="shared" si="10"/>
        <v>1</v>
      </c>
      <c r="E62" s="16"/>
      <c r="F62" s="16"/>
      <c r="G62" s="16"/>
      <c r="H62" s="16">
        <v>1</v>
      </c>
      <c r="I62" s="16"/>
      <c r="J62" s="17"/>
    </row>
    <row r="63" spans="1:10" s="5" customFormat="1" ht="24" customHeight="1">
      <c r="A63" s="34"/>
      <c r="B63" s="34"/>
      <c r="C63" s="37" t="s">
        <v>50</v>
      </c>
      <c r="D63" s="15">
        <f t="shared" ref="D63:D64" si="11">SUM(E63:I63)</f>
        <v>2</v>
      </c>
      <c r="E63" s="16">
        <v>1</v>
      </c>
      <c r="F63" s="16"/>
      <c r="G63" s="16"/>
      <c r="H63" s="16"/>
      <c r="I63" s="16">
        <v>1</v>
      </c>
      <c r="J63" s="17"/>
    </row>
    <row r="64" spans="1:10" s="5" customFormat="1" ht="24" customHeight="1">
      <c r="A64" s="34"/>
      <c r="B64" s="34"/>
      <c r="C64" s="37" t="s">
        <v>30</v>
      </c>
      <c r="D64" s="10">
        <f t="shared" si="11"/>
        <v>5</v>
      </c>
      <c r="E64" s="16">
        <v>2</v>
      </c>
      <c r="F64" s="16"/>
      <c r="G64" s="16"/>
      <c r="H64" s="16">
        <v>1</v>
      </c>
      <c r="I64" s="9">
        <v>2</v>
      </c>
      <c r="J64" s="17"/>
    </row>
    <row r="65" spans="1:10" s="5" customFormat="1" ht="24" customHeight="1">
      <c r="A65" s="34"/>
      <c r="B65" s="34"/>
      <c r="C65" s="37" t="s">
        <v>12</v>
      </c>
      <c r="D65" s="10">
        <f t="shared" ref="D65" si="12">SUM(E65:I65)</f>
        <v>6</v>
      </c>
      <c r="E65" s="9">
        <v>4</v>
      </c>
      <c r="F65" s="16"/>
      <c r="G65" s="16"/>
      <c r="H65" s="16"/>
      <c r="I65" s="9">
        <v>2</v>
      </c>
      <c r="J65" s="17"/>
    </row>
    <row r="66" spans="1:10" s="5" customFormat="1" ht="24" customHeight="1">
      <c r="A66" s="34"/>
      <c r="B66" s="34"/>
      <c r="C66" s="37" t="s">
        <v>13</v>
      </c>
      <c r="D66" s="10">
        <f t="shared" si="10"/>
        <v>10</v>
      </c>
      <c r="E66" s="9">
        <v>10</v>
      </c>
      <c r="F66" s="16"/>
      <c r="G66" s="16"/>
      <c r="H66" s="16"/>
      <c r="I66" s="16"/>
      <c r="J66" s="17"/>
    </row>
    <row r="67" spans="1:10" s="5" customFormat="1" ht="24" customHeight="1">
      <c r="A67" s="34"/>
      <c r="B67" s="34"/>
      <c r="C67" s="37" t="s">
        <v>31</v>
      </c>
      <c r="D67" s="15">
        <f t="shared" si="10"/>
        <v>2</v>
      </c>
      <c r="E67" s="16">
        <v>1</v>
      </c>
      <c r="F67" s="16"/>
      <c r="G67" s="16"/>
      <c r="H67" s="16"/>
      <c r="I67" s="16">
        <v>1</v>
      </c>
      <c r="J67" s="17"/>
    </row>
    <row r="68" spans="1:10" s="5" customFormat="1" ht="24" customHeight="1">
      <c r="A68" s="34"/>
      <c r="B68" s="34"/>
      <c r="C68" s="44" t="s">
        <v>110</v>
      </c>
      <c r="D68" s="10">
        <f t="shared" ref="D68" si="13">SUM(E68:I68)</f>
        <v>1</v>
      </c>
      <c r="E68" s="9"/>
      <c r="F68" s="9"/>
      <c r="G68" s="9">
        <v>1</v>
      </c>
      <c r="H68" s="16"/>
      <c r="I68" s="16"/>
      <c r="J68" s="17"/>
    </row>
    <row r="69" spans="1:10" s="5" customFormat="1" ht="24" customHeight="1">
      <c r="A69" s="34"/>
      <c r="B69" s="34"/>
      <c r="C69" s="44" t="s">
        <v>99</v>
      </c>
      <c r="D69" s="10">
        <f t="shared" ref="D69" si="14">SUM(E69:I69)</f>
        <v>1</v>
      </c>
      <c r="E69" s="9">
        <v>1</v>
      </c>
      <c r="F69" s="9"/>
      <c r="G69" s="9"/>
      <c r="H69" s="16"/>
      <c r="I69" s="16"/>
      <c r="J69" s="17"/>
    </row>
    <row r="70" spans="1:10" s="5" customFormat="1" ht="24" customHeight="1">
      <c r="A70" s="34"/>
      <c r="B70" s="34"/>
      <c r="C70" s="37" t="s">
        <v>111</v>
      </c>
      <c r="D70" s="15">
        <f t="shared" si="10"/>
        <v>1</v>
      </c>
      <c r="E70" s="16">
        <v>1</v>
      </c>
      <c r="F70" s="21"/>
      <c r="G70" s="21"/>
      <c r="H70" s="21"/>
      <c r="I70" s="21"/>
      <c r="J70" s="22"/>
    </row>
    <row r="71" spans="1:10" s="5" customFormat="1" ht="24" customHeight="1">
      <c r="A71" s="34"/>
      <c r="B71" s="34"/>
      <c r="C71" s="37" t="s">
        <v>84</v>
      </c>
      <c r="D71" s="15">
        <f t="shared" si="10"/>
        <v>1</v>
      </c>
      <c r="E71" s="16"/>
      <c r="F71" s="21"/>
      <c r="G71" s="16">
        <v>1</v>
      </c>
      <c r="H71" s="21"/>
      <c r="I71" s="21"/>
      <c r="J71" s="22"/>
    </row>
    <row r="72" spans="1:10" s="5" customFormat="1" ht="24" customHeight="1">
      <c r="A72" s="34"/>
      <c r="B72" s="34"/>
      <c r="C72" s="44" t="s">
        <v>112</v>
      </c>
      <c r="D72" s="10">
        <f t="shared" ref="D72" si="15">SUM(E72:I72)</f>
        <v>1</v>
      </c>
      <c r="E72" s="9">
        <v>1</v>
      </c>
      <c r="F72" s="21"/>
      <c r="G72" s="16"/>
      <c r="H72" s="21"/>
      <c r="I72" s="21"/>
      <c r="J72" s="22"/>
    </row>
    <row r="73" spans="1:10" s="5" customFormat="1" ht="24" customHeight="1">
      <c r="A73" s="34"/>
      <c r="B73" s="34"/>
      <c r="C73" s="37" t="s">
        <v>87</v>
      </c>
      <c r="D73" s="15">
        <f t="shared" si="10"/>
        <v>1</v>
      </c>
      <c r="E73" s="16"/>
      <c r="F73" s="21"/>
      <c r="G73" s="16">
        <v>1</v>
      </c>
      <c r="H73" s="21"/>
      <c r="I73" s="21"/>
      <c r="J73" s="22"/>
    </row>
    <row r="74" spans="1:10" s="5" customFormat="1" ht="24" customHeight="1">
      <c r="A74" s="34"/>
      <c r="B74" s="34"/>
      <c r="C74" s="37" t="s">
        <v>104</v>
      </c>
      <c r="D74" s="15">
        <f t="shared" ref="D74:D75" si="16">SUM(E74:I74)</f>
        <v>3</v>
      </c>
      <c r="E74" s="16"/>
      <c r="F74" s="21"/>
      <c r="G74" s="16">
        <v>3</v>
      </c>
      <c r="H74" s="21"/>
      <c r="I74" s="21"/>
      <c r="J74" s="22"/>
    </row>
    <row r="75" spans="1:10" s="5" customFormat="1" ht="24" customHeight="1">
      <c r="A75" s="34"/>
      <c r="B75" s="34"/>
      <c r="C75" s="44" t="s">
        <v>114</v>
      </c>
      <c r="D75" s="10">
        <f t="shared" si="16"/>
        <v>1</v>
      </c>
      <c r="E75" s="9">
        <v>1</v>
      </c>
      <c r="F75" s="21"/>
      <c r="G75" s="16"/>
      <c r="H75" s="21"/>
      <c r="I75" s="21"/>
      <c r="J75" s="22"/>
    </row>
    <row r="76" spans="1:10" s="5" customFormat="1" ht="24" customHeight="1">
      <c r="A76" s="34"/>
      <c r="B76" s="34"/>
      <c r="C76" s="37" t="s">
        <v>94</v>
      </c>
      <c r="D76" s="15">
        <f t="shared" si="10"/>
        <v>1</v>
      </c>
      <c r="E76" s="16">
        <v>1</v>
      </c>
      <c r="F76" s="21"/>
      <c r="G76" s="16"/>
      <c r="H76" s="21"/>
      <c r="I76" s="21"/>
      <c r="J76" s="22"/>
    </row>
    <row r="77" spans="1:10" s="5" customFormat="1" ht="24" customHeight="1">
      <c r="A77" s="34"/>
      <c r="B77" s="34"/>
      <c r="C77" s="44" t="s">
        <v>109</v>
      </c>
      <c r="D77" s="10">
        <f t="shared" si="10"/>
        <v>1</v>
      </c>
      <c r="E77" s="16"/>
      <c r="F77" s="21"/>
      <c r="G77" s="16"/>
      <c r="H77" s="21"/>
      <c r="I77" s="9">
        <v>1</v>
      </c>
      <c r="J77" s="22"/>
    </row>
    <row r="78" spans="1:10" s="5" customFormat="1" ht="24" customHeight="1">
      <c r="A78" s="34"/>
      <c r="B78" s="34"/>
      <c r="C78" s="37" t="s">
        <v>95</v>
      </c>
      <c r="D78" s="15">
        <f t="shared" si="10"/>
        <v>2</v>
      </c>
      <c r="E78" s="16">
        <v>1</v>
      </c>
      <c r="F78" s="16"/>
      <c r="G78" s="16"/>
      <c r="H78" s="16">
        <v>1</v>
      </c>
      <c r="I78" s="16"/>
      <c r="J78" s="17"/>
    </row>
    <row r="79" spans="1:10" s="5" customFormat="1" ht="24" customHeight="1">
      <c r="A79" s="34"/>
      <c r="B79" s="34"/>
      <c r="C79" s="37" t="s">
        <v>56</v>
      </c>
      <c r="D79" s="15">
        <f t="shared" si="10"/>
        <v>1</v>
      </c>
      <c r="E79" s="16"/>
      <c r="F79" s="16"/>
      <c r="G79" s="16">
        <v>1</v>
      </c>
      <c r="H79" s="16"/>
      <c r="I79" s="16"/>
      <c r="J79" s="17"/>
    </row>
    <row r="80" spans="1:10" s="5" customFormat="1" ht="24" customHeight="1">
      <c r="A80" s="34"/>
      <c r="B80" s="34"/>
      <c r="C80" s="37" t="s">
        <v>57</v>
      </c>
      <c r="D80" s="10">
        <f t="shared" si="10"/>
        <v>1</v>
      </c>
      <c r="E80" s="9">
        <v>1</v>
      </c>
      <c r="F80" s="16"/>
      <c r="G80" s="16"/>
      <c r="H80" s="16"/>
      <c r="I80" s="16"/>
      <c r="J80" s="17"/>
    </row>
    <row r="81" spans="1:10" s="5" customFormat="1" ht="24" customHeight="1">
      <c r="A81" s="34"/>
      <c r="B81" s="34"/>
      <c r="C81" s="37" t="s">
        <v>93</v>
      </c>
      <c r="D81" s="10">
        <f t="shared" ref="D81" si="17">SUM(E81:I81)</f>
        <v>2</v>
      </c>
      <c r="E81" s="9">
        <v>2</v>
      </c>
      <c r="F81" s="16"/>
      <c r="G81" s="16"/>
      <c r="H81" s="16"/>
      <c r="I81" s="16"/>
      <c r="J81" s="17"/>
    </row>
    <row r="82" spans="1:10" s="5" customFormat="1" ht="24" customHeight="1">
      <c r="A82" s="34"/>
      <c r="B82" s="34"/>
      <c r="C82" s="37" t="s">
        <v>88</v>
      </c>
      <c r="D82" s="15">
        <f>SUM(E82:I82)</f>
        <v>7</v>
      </c>
      <c r="E82" s="16"/>
      <c r="F82" s="16"/>
      <c r="G82" s="16">
        <v>7</v>
      </c>
      <c r="H82" s="16"/>
      <c r="I82" s="16"/>
      <c r="J82" s="17"/>
    </row>
    <row r="83" spans="1:10" s="5" customFormat="1" ht="24" customHeight="1">
      <c r="A83" s="34"/>
      <c r="B83" s="34"/>
      <c r="C83" s="45" t="s">
        <v>113</v>
      </c>
      <c r="D83" s="10">
        <f>SUM(E83:I83)</f>
        <v>1</v>
      </c>
      <c r="E83" s="9"/>
      <c r="F83" s="9"/>
      <c r="G83" s="9">
        <v>1</v>
      </c>
      <c r="H83" s="16"/>
      <c r="I83" s="16"/>
      <c r="J83" s="17"/>
    </row>
    <row r="84" spans="1:10" s="5" customFormat="1" ht="24" customHeight="1">
      <c r="A84" s="34"/>
      <c r="B84" s="34"/>
      <c r="C84" s="39" t="s">
        <v>96</v>
      </c>
      <c r="D84" s="15">
        <f t="shared" si="10"/>
        <v>1</v>
      </c>
      <c r="E84" s="16"/>
      <c r="F84" s="16"/>
      <c r="G84" s="16">
        <v>1</v>
      </c>
      <c r="H84" s="16"/>
      <c r="I84" s="16"/>
      <c r="J84" s="17"/>
    </row>
    <row r="85" spans="1:10" s="5" customFormat="1" ht="24" customHeight="1">
      <c r="A85" s="34"/>
      <c r="B85" s="34"/>
      <c r="C85" s="38" t="s">
        <v>32</v>
      </c>
      <c r="D85" s="32">
        <f t="shared" ref="D85:D96" si="18">SUM(E85:I85)</f>
        <v>346</v>
      </c>
      <c r="E85" s="31">
        <f>SUM(E86:E112)</f>
        <v>234</v>
      </c>
      <c r="F85" s="31">
        <f t="shared" ref="F85:H85" si="19">SUM(F86:F112)</f>
        <v>5</v>
      </c>
      <c r="G85" s="19">
        <f t="shared" si="19"/>
        <v>19</v>
      </c>
      <c r="H85" s="31">
        <f t="shared" si="19"/>
        <v>16</v>
      </c>
      <c r="I85" s="31">
        <f t="shared" ref="I85" si="20">SUM(I86:I112)</f>
        <v>72</v>
      </c>
      <c r="J85" s="20" t="s">
        <v>107</v>
      </c>
    </row>
    <row r="86" spans="1:10" s="5" customFormat="1" ht="24" customHeight="1">
      <c r="A86" s="34"/>
      <c r="B86" s="34"/>
      <c r="C86" s="37" t="s">
        <v>10</v>
      </c>
      <c r="D86" s="10">
        <f t="shared" si="18"/>
        <v>132</v>
      </c>
      <c r="E86" s="9">
        <v>83</v>
      </c>
      <c r="F86" s="9">
        <v>4</v>
      </c>
      <c r="G86" s="16"/>
      <c r="H86" s="16">
        <v>2</v>
      </c>
      <c r="I86" s="9">
        <v>43</v>
      </c>
      <c r="J86" s="17" t="s">
        <v>107</v>
      </c>
    </row>
    <row r="87" spans="1:10" s="5" customFormat="1" ht="24" customHeight="1">
      <c r="A87" s="34"/>
      <c r="B87" s="34"/>
      <c r="C87" s="37" t="s">
        <v>15</v>
      </c>
      <c r="D87" s="10">
        <f t="shared" si="18"/>
        <v>18</v>
      </c>
      <c r="E87" s="9">
        <v>18</v>
      </c>
      <c r="F87" s="16"/>
      <c r="G87" s="16"/>
      <c r="H87" s="16"/>
      <c r="I87" s="16"/>
      <c r="J87" s="17"/>
    </row>
    <row r="88" spans="1:10" s="5" customFormat="1" ht="24" customHeight="1">
      <c r="A88" s="34"/>
      <c r="B88" s="34"/>
      <c r="C88" s="37" t="s">
        <v>16</v>
      </c>
      <c r="D88" s="15">
        <f t="shared" si="18"/>
        <v>5</v>
      </c>
      <c r="E88" s="16">
        <v>5</v>
      </c>
      <c r="F88" s="16"/>
      <c r="G88" s="16"/>
      <c r="H88" s="16"/>
      <c r="I88" s="16"/>
      <c r="J88" s="17"/>
    </row>
    <row r="89" spans="1:10" s="5" customFormat="1" ht="24" customHeight="1">
      <c r="A89" s="34"/>
      <c r="B89" s="34"/>
      <c r="C89" s="37" t="s">
        <v>17</v>
      </c>
      <c r="D89" s="10">
        <f t="shared" si="18"/>
        <v>34</v>
      </c>
      <c r="E89" s="16">
        <v>23</v>
      </c>
      <c r="F89" s="16"/>
      <c r="G89" s="16"/>
      <c r="H89" s="16"/>
      <c r="I89" s="9">
        <v>11</v>
      </c>
      <c r="J89" s="17"/>
    </row>
    <row r="90" spans="1:10" s="5" customFormat="1" ht="24" customHeight="1">
      <c r="A90" s="34"/>
      <c r="B90" s="34"/>
      <c r="C90" s="37" t="s">
        <v>18</v>
      </c>
      <c r="D90" s="15">
        <f t="shared" si="18"/>
        <v>10</v>
      </c>
      <c r="E90" s="16">
        <v>8</v>
      </c>
      <c r="F90" s="16"/>
      <c r="G90" s="16"/>
      <c r="H90" s="16">
        <v>2</v>
      </c>
      <c r="I90" s="16"/>
      <c r="J90" s="17"/>
    </row>
    <row r="91" spans="1:10" s="5" customFormat="1" ht="24" customHeight="1">
      <c r="A91" s="34"/>
      <c r="B91" s="34"/>
      <c r="C91" s="37" t="s">
        <v>33</v>
      </c>
      <c r="D91" s="15">
        <f t="shared" si="18"/>
        <v>2</v>
      </c>
      <c r="E91" s="16">
        <v>1</v>
      </c>
      <c r="F91" s="16"/>
      <c r="G91" s="16"/>
      <c r="H91" s="16">
        <v>1</v>
      </c>
      <c r="I91" s="16"/>
      <c r="J91" s="17"/>
    </row>
    <row r="92" spans="1:10" s="5" customFormat="1" ht="24" customHeight="1">
      <c r="A92" s="34"/>
      <c r="B92" s="34"/>
      <c r="C92" s="37" t="s">
        <v>19</v>
      </c>
      <c r="D92" s="10">
        <f t="shared" si="18"/>
        <v>8</v>
      </c>
      <c r="E92" s="16">
        <v>7</v>
      </c>
      <c r="F92" s="21"/>
      <c r="G92" s="21"/>
      <c r="H92" s="9">
        <v>1</v>
      </c>
      <c r="I92" s="21"/>
      <c r="J92" s="22"/>
    </row>
    <row r="93" spans="1:10" s="5" customFormat="1" ht="24" customHeight="1">
      <c r="A93" s="34"/>
      <c r="B93" s="34"/>
      <c r="C93" s="37" t="s">
        <v>115</v>
      </c>
      <c r="D93" s="10">
        <f t="shared" ref="D93" si="21">SUM(E93:I93)</f>
        <v>1</v>
      </c>
      <c r="E93" s="9">
        <v>1</v>
      </c>
      <c r="F93" s="21"/>
      <c r="G93" s="21"/>
      <c r="H93" s="9"/>
      <c r="I93" s="21"/>
      <c r="J93" s="22"/>
    </row>
    <row r="94" spans="1:10" s="5" customFormat="1" ht="24" customHeight="1">
      <c r="A94" s="34"/>
      <c r="B94" s="34"/>
      <c r="C94" s="37" t="s">
        <v>74</v>
      </c>
      <c r="D94" s="15">
        <f t="shared" ref="D94" si="22">SUM(E94:I94)</f>
        <v>1</v>
      </c>
      <c r="E94" s="16">
        <v>1</v>
      </c>
      <c r="F94" s="21"/>
      <c r="G94" s="21"/>
      <c r="H94" s="21"/>
      <c r="I94" s="21"/>
      <c r="J94" s="22"/>
    </row>
    <row r="95" spans="1:10" s="5" customFormat="1" ht="24" customHeight="1">
      <c r="A95" s="34"/>
      <c r="B95" s="34"/>
      <c r="C95" s="37" t="s">
        <v>20</v>
      </c>
      <c r="D95" s="15">
        <f t="shared" si="18"/>
        <v>17</v>
      </c>
      <c r="E95" s="16">
        <v>11</v>
      </c>
      <c r="F95" s="16"/>
      <c r="G95" s="16">
        <v>5</v>
      </c>
      <c r="H95" s="16">
        <v>1</v>
      </c>
      <c r="I95" s="16"/>
      <c r="J95" s="17"/>
    </row>
    <row r="96" spans="1:10" s="5" customFormat="1" ht="24" customHeight="1">
      <c r="A96" s="34"/>
      <c r="B96" s="34"/>
      <c r="C96" s="37" t="s">
        <v>34</v>
      </c>
      <c r="D96" s="15">
        <f t="shared" si="18"/>
        <v>4</v>
      </c>
      <c r="E96" s="16"/>
      <c r="F96" s="16"/>
      <c r="G96" s="16">
        <v>4</v>
      </c>
      <c r="H96" s="16"/>
      <c r="I96" s="16"/>
      <c r="J96" s="17"/>
    </row>
    <row r="97" spans="1:10" s="5" customFormat="1" ht="24" customHeight="1">
      <c r="A97" s="34"/>
      <c r="B97" s="34"/>
      <c r="C97" s="37" t="s">
        <v>35</v>
      </c>
      <c r="D97" s="15">
        <f t="shared" ref="D97:D104" si="23">SUM(E97:I97)</f>
        <v>4</v>
      </c>
      <c r="E97" s="16"/>
      <c r="F97" s="16"/>
      <c r="G97" s="16">
        <v>4</v>
      </c>
      <c r="H97" s="16"/>
      <c r="I97" s="16"/>
      <c r="J97" s="17"/>
    </row>
    <row r="98" spans="1:10" s="5" customFormat="1" ht="24" customHeight="1">
      <c r="A98" s="34"/>
      <c r="B98" s="34"/>
      <c r="C98" s="37" t="s">
        <v>36</v>
      </c>
      <c r="D98" s="10">
        <f t="shared" si="23"/>
        <v>13</v>
      </c>
      <c r="E98" s="9">
        <v>13</v>
      </c>
      <c r="F98" s="16"/>
      <c r="G98" s="16"/>
      <c r="H98" s="16"/>
      <c r="I98" s="16"/>
      <c r="J98" s="17"/>
    </row>
    <row r="99" spans="1:10" s="5" customFormat="1" ht="24" customHeight="1">
      <c r="A99" s="34"/>
      <c r="B99" s="34"/>
      <c r="C99" s="37" t="s">
        <v>81</v>
      </c>
      <c r="D99" s="10">
        <f t="shared" si="23"/>
        <v>52</v>
      </c>
      <c r="E99" s="9">
        <v>47</v>
      </c>
      <c r="F99" s="16"/>
      <c r="G99" s="16"/>
      <c r="H99" s="16">
        <v>5</v>
      </c>
      <c r="I99" s="16"/>
      <c r="J99" s="17"/>
    </row>
    <row r="100" spans="1:10" s="5" customFormat="1" ht="24" customHeight="1">
      <c r="A100" s="34"/>
      <c r="B100" s="34"/>
      <c r="C100" s="37" t="s">
        <v>58</v>
      </c>
      <c r="D100" s="15">
        <f t="shared" si="23"/>
        <v>1</v>
      </c>
      <c r="E100" s="16">
        <v>1</v>
      </c>
      <c r="F100" s="16"/>
      <c r="G100" s="16"/>
      <c r="H100" s="16"/>
      <c r="I100" s="16"/>
      <c r="J100" s="17"/>
    </row>
    <row r="101" spans="1:10" s="5" customFormat="1" ht="24" customHeight="1">
      <c r="A101" s="34"/>
      <c r="B101" s="34"/>
      <c r="C101" s="37" t="s">
        <v>23</v>
      </c>
      <c r="D101" s="10">
        <f t="shared" si="23"/>
        <v>2</v>
      </c>
      <c r="E101" s="9">
        <v>2</v>
      </c>
      <c r="F101" s="16"/>
      <c r="G101" s="16"/>
      <c r="H101" s="16"/>
      <c r="I101" s="16"/>
      <c r="J101" s="17"/>
    </row>
    <row r="102" spans="1:10" s="5" customFormat="1" ht="24" customHeight="1">
      <c r="A102" s="34"/>
      <c r="B102" s="34"/>
      <c r="C102" s="37" t="s">
        <v>24</v>
      </c>
      <c r="D102" s="10">
        <f t="shared" si="23"/>
        <v>16</v>
      </c>
      <c r="E102" s="16">
        <v>1</v>
      </c>
      <c r="F102" s="16"/>
      <c r="G102" s="16">
        <v>1</v>
      </c>
      <c r="H102" s="16">
        <v>1</v>
      </c>
      <c r="I102" s="9">
        <v>13</v>
      </c>
      <c r="J102" s="17"/>
    </row>
    <row r="103" spans="1:10" s="5" customFormat="1" ht="24" customHeight="1">
      <c r="A103" s="34"/>
      <c r="B103" s="34"/>
      <c r="C103" s="37" t="s">
        <v>37</v>
      </c>
      <c r="D103" s="15">
        <f t="shared" si="23"/>
        <v>1</v>
      </c>
      <c r="E103" s="16">
        <v>1</v>
      </c>
      <c r="F103" s="16"/>
      <c r="G103" s="16"/>
      <c r="H103" s="16"/>
      <c r="I103" s="16"/>
      <c r="J103" s="17"/>
    </row>
    <row r="104" spans="1:10" s="5" customFormat="1" ht="24" customHeight="1">
      <c r="A104" s="34"/>
      <c r="B104" s="34"/>
      <c r="C104" s="37" t="s">
        <v>25</v>
      </c>
      <c r="D104" s="15">
        <f t="shared" si="23"/>
        <v>2</v>
      </c>
      <c r="E104" s="16">
        <v>2</v>
      </c>
      <c r="F104" s="16"/>
      <c r="G104" s="16"/>
      <c r="H104" s="16"/>
      <c r="I104" s="16"/>
      <c r="J104" s="17"/>
    </row>
    <row r="105" spans="1:10" s="5" customFormat="1" ht="24" customHeight="1">
      <c r="A105" s="34"/>
      <c r="B105" s="34"/>
      <c r="C105" s="37" t="s">
        <v>26</v>
      </c>
      <c r="D105" s="15">
        <f>SUM(E105:I105)</f>
        <v>8</v>
      </c>
      <c r="E105" s="16">
        <v>2</v>
      </c>
      <c r="F105" s="16">
        <v>1</v>
      </c>
      <c r="G105" s="16"/>
      <c r="H105" s="16">
        <v>2</v>
      </c>
      <c r="I105" s="16">
        <v>3</v>
      </c>
      <c r="J105" s="17"/>
    </row>
    <row r="106" spans="1:10" s="5" customFormat="1" ht="24" customHeight="1">
      <c r="A106" s="34"/>
      <c r="B106" s="34"/>
      <c r="C106" s="44" t="s">
        <v>79</v>
      </c>
      <c r="D106" s="10">
        <f>SUM(E106:I106)</f>
        <v>3</v>
      </c>
      <c r="E106" s="9">
        <v>2</v>
      </c>
      <c r="F106" s="16"/>
      <c r="G106" s="16"/>
      <c r="H106" s="9">
        <v>1</v>
      </c>
      <c r="I106" s="9"/>
      <c r="J106" s="17"/>
    </row>
    <row r="107" spans="1:10" s="5" customFormat="1" ht="24" customHeight="1">
      <c r="A107" s="34"/>
      <c r="B107" s="34"/>
      <c r="C107" s="37" t="s">
        <v>27</v>
      </c>
      <c r="D107" s="15">
        <f>SUM(E107:I107)</f>
        <v>4</v>
      </c>
      <c r="E107" s="16">
        <v>2</v>
      </c>
      <c r="F107" s="16"/>
      <c r="G107" s="16"/>
      <c r="H107" s="16"/>
      <c r="I107" s="16">
        <v>2</v>
      </c>
      <c r="J107" s="17"/>
    </row>
    <row r="108" spans="1:10" s="5" customFormat="1" ht="24" customHeight="1">
      <c r="A108" s="34"/>
      <c r="B108" s="34"/>
      <c r="C108" s="37" t="s">
        <v>13</v>
      </c>
      <c r="D108" s="10">
        <f>SUM(E108:I108)</f>
        <v>2</v>
      </c>
      <c r="E108" s="9">
        <v>2</v>
      </c>
      <c r="F108" s="16"/>
      <c r="G108" s="16"/>
      <c r="H108" s="16"/>
      <c r="I108" s="16"/>
      <c r="J108" s="17"/>
    </row>
    <row r="109" spans="1:10" s="5" customFormat="1" ht="24" customHeight="1">
      <c r="A109" s="34"/>
      <c r="B109" s="34"/>
      <c r="C109" s="37" t="s">
        <v>105</v>
      </c>
      <c r="D109" s="15">
        <f t="shared" ref="D109" si="24">SUM(E109:I109)</f>
        <v>1</v>
      </c>
      <c r="E109" s="16">
        <v>1</v>
      </c>
      <c r="F109" s="16"/>
      <c r="G109" s="16"/>
      <c r="H109" s="16"/>
      <c r="I109" s="16"/>
      <c r="J109" s="17"/>
    </row>
    <row r="110" spans="1:10" s="5" customFormat="1" ht="24" customHeight="1">
      <c r="A110" s="34"/>
      <c r="B110" s="34"/>
      <c r="C110" s="37" t="s">
        <v>59</v>
      </c>
      <c r="D110" s="15">
        <f>SUM(E110:I110)</f>
        <v>1</v>
      </c>
      <c r="E110" s="16"/>
      <c r="F110" s="16"/>
      <c r="G110" s="16">
        <v>1</v>
      </c>
      <c r="H110" s="16"/>
      <c r="I110" s="16"/>
      <c r="J110" s="17"/>
    </row>
    <row r="111" spans="1:10" s="5" customFormat="1" ht="24" customHeight="1">
      <c r="A111" s="34"/>
      <c r="B111" s="34"/>
      <c r="C111" s="37" t="s">
        <v>97</v>
      </c>
      <c r="D111" s="15">
        <f t="shared" ref="D111:D112" si="25">SUM(E111:I111)</f>
        <v>2</v>
      </c>
      <c r="E111" s="16"/>
      <c r="F111" s="16"/>
      <c r="G111" s="16">
        <v>2</v>
      </c>
      <c r="H111" s="16"/>
      <c r="I111" s="16"/>
      <c r="J111" s="17"/>
    </row>
    <row r="112" spans="1:10" s="5" customFormat="1" ht="24" customHeight="1">
      <c r="A112" s="34"/>
      <c r="B112" s="34"/>
      <c r="C112" s="37" t="s">
        <v>88</v>
      </c>
      <c r="D112" s="15">
        <f t="shared" si="25"/>
        <v>2</v>
      </c>
      <c r="E112" s="16"/>
      <c r="F112" s="16"/>
      <c r="G112" s="16">
        <v>2</v>
      </c>
      <c r="H112" s="16"/>
      <c r="I112" s="16"/>
      <c r="J112" s="17"/>
    </row>
    <row r="113" spans="1:10" s="5" customFormat="1" ht="24" customHeight="1">
      <c r="A113" s="34"/>
      <c r="B113" s="34"/>
      <c r="C113" s="38" t="s">
        <v>38</v>
      </c>
      <c r="D113" s="32">
        <f t="shared" ref="D113:D120" si="26">SUM(E113:I113)</f>
        <v>288</v>
      </c>
      <c r="E113" s="31">
        <f>SUM(E114:E141)</f>
        <v>170</v>
      </c>
      <c r="F113" s="19">
        <f t="shared" ref="F113:H113" si="27">SUM(F114:F141)</f>
        <v>4</v>
      </c>
      <c r="G113" s="31">
        <f t="shared" si="27"/>
        <v>34</v>
      </c>
      <c r="H113" s="19">
        <f t="shared" si="27"/>
        <v>9</v>
      </c>
      <c r="I113" s="31">
        <f>SUM(I114:I139)</f>
        <v>71</v>
      </c>
      <c r="J113" s="20" t="s">
        <v>108</v>
      </c>
    </row>
    <row r="114" spans="1:10" s="5" customFormat="1" ht="24" customHeight="1">
      <c r="A114" s="34"/>
      <c r="B114" s="34"/>
      <c r="C114" s="37" t="s">
        <v>10</v>
      </c>
      <c r="D114" s="10">
        <f t="shared" si="26"/>
        <v>117</v>
      </c>
      <c r="E114" s="9">
        <v>71</v>
      </c>
      <c r="F114" s="16">
        <v>3</v>
      </c>
      <c r="G114" s="9">
        <v>2</v>
      </c>
      <c r="H114" s="16"/>
      <c r="I114" s="16">
        <v>41</v>
      </c>
      <c r="J114" s="17" t="s">
        <v>108</v>
      </c>
    </row>
    <row r="115" spans="1:10" s="5" customFormat="1" ht="24" customHeight="1">
      <c r="A115" s="34"/>
      <c r="B115" s="34"/>
      <c r="C115" s="37" t="s">
        <v>15</v>
      </c>
      <c r="D115" s="10">
        <f t="shared" si="26"/>
        <v>9</v>
      </c>
      <c r="E115" s="9">
        <v>9</v>
      </c>
      <c r="F115" s="16"/>
      <c r="G115" s="16"/>
      <c r="H115" s="16"/>
      <c r="I115" s="16"/>
      <c r="J115" s="17"/>
    </row>
    <row r="116" spans="1:10" s="5" customFormat="1" ht="24" customHeight="1">
      <c r="A116" s="34"/>
      <c r="B116" s="34"/>
      <c r="C116" s="37" t="s">
        <v>16</v>
      </c>
      <c r="D116" s="10">
        <f t="shared" si="26"/>
        <v>2</v>
      </c>
      <c r="E116" s="9">
        <v>2</v>
      </c>
      <c r="F116" s="16"/>
      <c r="G116" s="16"/>
      <c r="H116" s="16"/>
      <c r="I116" s="16"/>
      <c r="J116" s="17"/>
    </row>
    <row r="117" spans="1:10" s="5" customFormat="1" ht="24" customHeight="1">
      <c r="A117" s="34"/>
      <c r="B117" s="34"/>
      <c r="C117" s="37" t="s">
        <v>39</v>
      </c>
      <c r="D117" s="10">
        <f t="shared" si="26"/>
        <v>45</v>
      </c>
      <c r="E117" s="9">
        <v>19</v>
      </c>
      <c r="F117" s="9"/>
      <c r="G117" s="9">
        <v>2</v>
      </c>
      <c r="H117" s="9"/>
      <c r="I117" s="9">
        <v>24</v>
      </c>
      <c r="J117" s="17"/>
    </row>
    <row r="118" spans="1:10" s="5" customFormat="1" ht="24" customHeight="1">
      <c r="A118" s="34"/>
      <c r="B118" s="34"/>
      <c r="C118" s="37" t="s">
        <v>18</v>
      </c>
      <c r="D118" s="10">
        <f t="shared" si="26"/>
        <v>7</v>
      </c>
      <c r="E118" s="9">
        <v>7</v>
      </c>
      <c r="F118" s="23" t="s">
        <v>82</v>
      </c>
      <c r="G118" s="16"/>
      <c r="H118" s="16"/>
      <c r="I118" s="16"/>
      <c r="J118" s="17"/>
    </row>
    <row r="119" spans="1:10" s="5" customFormat="1" ht="24" customHeight="1">
      <c r="A119" s="34"/>
      <c r="B119" s="34"/>
      <c r="C119" s="37" t="s">
        <v>33</v>
      </c>
      <c r="D119" s="15">
        <f t="shared" si="26"/>
        <v>1</v>
      </c>
      <c r="E119" s="16">
        <v>1</v>
      </c>
      <c r="F119" s="16"/>
      <c r="G119" s="16"/>
      <c r="H119" s="16"/>
      <c r="I119" s="16"/>
      <c r="J119" s="17"/>
    </row>
    <row r="120" spans="1:10" s="5" customFormat="1" ht="24" customHeight="1">
      <c r="A120" s="34"/>
      <c r="B120" s="34"/>
      <c r="C120" s="37" t="s">
        <v>19</v>
      </c>
      <c r="D120" s="10">
        <f t="shared" si="26"/>
        <v>6</v>
      </c>
      <c r="E120" s="9">
        <v>5</v>
      </c>
      <c r="F120" s="9"/>
      <c r="G120" s="9"/>
      <c r="H120" s="9">
        <v>1</v>
      </c>
      <c r="I120" s="9"/>
      <c r="J120" s="17"/>
    </row>
    <row r="121" spans="1:10" s="5" customFormat="1" ht="24" customHeight="1">
      <c r="A121" s="34"/>
      <c r="B121" s="34"/>
      <c r="C121" s="37" t="s">
        <v>20</v>
      </c>
      <c r="D121" s="10">
        <f t="shared" ref="D121:D125" si="28">SUM(E121:I121)</f>
        <v>7</v>
      </c>
      <c r="E121" s="9">
        <v>3</v>
      </c>
      <c r="F121" s="16"/>
      <c r="G121" s="16">
        <v>2</v>
      </c>
      <c r="H121" s="16">
        <v>2</v>
      </c>
      <c r="I121" s="16"/>
      <c r="J121" s="17"/>
    </row>
    <row r="122" spans="1:10" s="5" customFormat="1" ht="24" customHeight="1">
      <c r="A122" s="34"/>
      <c r="B122" s="34"/>
      <c r="C122" s="37" t="s">
        <v>34</v>
      </c>
      <c r="D122" s="15">
        <f t="shared" si="28"/>
        <v>1</v>
      </c>
      <c r="E122" s="16"/>
      <c r="F122" s="16"/>
      <c r="G122" s="16">
        <v>1</v>
      </c>
      <c r="H122" s="16"/>
      <c r="I122" s="16"/>
      <c r="J122" s="17"/>
    </row>
    <row r="123" spans="1:10" s="5" customFormat="1" ht="24" customHeight="1">
      <c r="A123" s="34"/>
      <c r="B123" s="34"/>
      <c r="C123" s="37" t="s">
        <v>35</v>
      </c>
      <c r="D123" s="10">
        <f t="shared" si="28"/>
        <v>19</v>
      </c>
      <c r="E123" s="9"/>
      <c r="F123" s="9"/>
      <c r="G123" s="9">
        <v>19</v>
      </c>
      <c r="H123" s="16"/>
      <c r="I123" s="16"/>
      <c r="J123" s="17"/>
    </row>
    <row r="124" spans="1:10" s="5" customFormat="1" ht="24" customHeight="1">
      <c r="A124" s="34"/>
      <c r="B124" s="34"/>
      <c r="C124" s="37" t="s">
        <v>21</v>
      </c>
      <c r="D124" s="10">
        <f>SUM(E124:I124)</f>
        <v>13</v>
      </c>
      <c r="E124" s="9">
        <v>13</v>
      </c>
      <c r="F124" s="16"/>
      <c r="G124" s="16"/>
      <c r="H124" s="16"/>
      <c r="I124" s="16"/>
      <c r="J124" s="17"/>
    </row>
    <row r="125" spans="1:10" s="5" customFormat="1" ht="24" customHeight="1">
      <c r="A125" s="34"/>
      <c r="B125" s="34"/>
      <c r="C125" s="37" t="s">
        <v>22</v>
      </c>
      <c r="D125" s="10">
        <f t="shared" si="28"/>
        <v>28</v>
      </c>
      <c r="E125" s="9">
        <v>23</v>
      </c>
      <c r="F125" s="16"/>
      <c r="G125" s="16"/>
      <c r="H125" s="16">
        <v>5</v>
      </c>
      <c r="I125" s="16"/>
      <c r="J125" s="17"/>
    </row>
    <row r="126" spans="1:10" s="5" customFormat="1" ht="24" customHeight="1">
      <c r="A126" s="34"/>
      <c r="B126" s="34"/>
      <c r="C126" s="37" t="s">
        <v>23</v>
      </c>
      <c r="D126" s="15">
        <f>SUM(E126:I126)</f>
        <v>3</v>
      </c>
      <c r="E126" s="16">
        <v>3</v>
      </c>
      <c r="F126" s="16"/>
      <c r="G126" s="16"/>
      <c r="H126" s="16"/>
      <c r="I126" s="16"/>
      <c r="J126" s="17"/>
    </row>
    <row r="127" spans="1:10" s="5" customFormat="1" ht="24" customHeight="1">
      <c r="A127" s="34"/>
      <c r="B127" s="34"/>
      <c r="C127" s="37" t="s">
        <v>24</v>
      </c>
      <c r="D127" s="15">
        <f t="shared" ref="D127:D130" si="29">SUM(E127:I127)</f>
        <v>6</v>
      </c>
      <c r="E127" s="16"/>
      <c r="F127" s="16">
        <v>1</v>
      </c>
      <c r="G127" s="16">
        <v>1</v>
      </c>
      <c r="H127" s="16"/>
      <c r="I127" s="16">
        <v>4</v>
      </c>
      <c r="J127" s="17"/>
    </row>
    <row r="128" spans="1:10" s="5" customFormat="1" ht="24" customHeight="1">
      <c r="A128" s="34"/>
      <c r="B128" s="34"/>
      <c r="C128" s="37" t="s">
        <v>37</v>
      </c>
      <c r="D128" s="15">
        <f t="shared" si="29"/>
        <v>1</v>
      </c>
      <c r="E128" s="16">
        <v>1</v>
      </c>
      <c r="F128" s="16"/>
      <c r="G128" s="16"/>
      <c r="H128" s="16"/>
      <c r="I128" s="16"/>
      <c r="J128" s="17"/>
    </row>
    <row r="129" spans="1:10" s="5" customFormat="1" ht="24" customHeight="1">
      <c r="A129" s="34"/>
      <c r="B129" s="34"/>
      <c r="C129" s="37" t="s">
        <v>25</v>
      </c>
      <c r="D129" s="15">
        <f t="shared" si="29"/>
        <v>1</v>
      </c>
      <c r="E129" s="16">
        <v>1</v>
      </c>
      <c r="F129" s="16"/>
      <c r="G129" s="16"/>
      <c r="H129" s="16"/>
      <c r="I129" s="16"/>
      <c r="J129" s="17"/>
    </row>
    <row r="130" spans="1:10" s="5" customFormat="1" ht="24" customHeight="1">
      <c r="A130" s="34"/>
      <c r="B130" s="34"/>
      <c r="C130" s="37" t="s">
        <v>26</v>
      </c>
      <c r="D130" s="15">
        <f t="shared" si="29"/>
        <v>1</v>
      </c>
      <c r="E130" s="16">
        <v>1</v>
      </c>
      <c r="F130" s="16"/>
      <c r="G130" s="16"/>
      <c r="H130" s="16"/>
      <c r="I130" s="16"/>
      <c r="J130" s="17"/>
    </row>
    <row r="131" spans="1:10" s="5" customFormat="1" ht="24" customHeight="1">
      <c r="A131" s="34"/>
      <c r="B131" s="34"/>
      <c r="C131" s="44" t="s">
        <v>116</v>
      </c>
      <c r="D131" s="10">
        <f>SUM(E131:I131)</f>
        <v>1</v>
      </c>
      <c r="E131" s="9">
        <v>1</v>
      </c>
      <c r="F131" s="16"/>
      <c r="G131" s="16"/>
      <c r="H131" s="16"/>
      <c r="I131" s="16"/>
      <c r="J131" s="17"/>
    </row>
    <row r="132" spans="1:10" s="5" customFormat="1" ht="24" customHeight="1">
      <c r="A132" s="34"/>
      <c r="B132" s="34"/>
      <c r="C132" s="44" t="s">
        <v>27</v>
      </c>
      <c r="D132" s="10">
        <f>SUM(E132:I132)</f>
        <v>7</v>
      </c>
      <c r="E132" s="9">
        <v>6</v>
      </c>
      <c r="F132" s="9"/>
      <c r="G132" s="9"/>
      <c r="H132" s="9"/>
      <c r="I132" s="9">
        <v>1</v>
      </c>
      <c r="J132" s="17"/>
    </row>
    <row r="133" spans="1:10" s="5" customFormat="1" ht="24" customHeight="1">
      <c r="A133" s="34"/>
      <c r="B133" s="34"/>
      <c r="C133" s="37" t="s">
        <v>60</v>
      </c>
      <c r="D133" s="15">
        <f>SUM(E133:J133)</f>
        <v>1</v>
      </c>
      <c r="E133" s="16"/>
      <c r="F133" s="16"/>
      <c r="G133" s="16"/>
      <c r="H133" s="16"/>
      <c r="I133" s="16">
        <v>1</v>
      </c>
      <c r="J133" s="17"/>
    </row>
    <row r="134" spans="1:10" s="5" customFormat="1" ht="24" customHeight="1">
      <c r="A134" s="34"/>
      <c r="B134" s="34"/>
      <c r="C134" s="44" t="s">
        <v>117</v>
      </c>
      <c r="D134" s="10">
        <f>SUM(E134:I134)</f>
        <v>1</v>
      </c>
      <c r="E134" s="9"/>
      <c r="F134" s="9"/>
      <c r="G134" s="9">
        <v>1</v>
      </c>
      <c r="H134" s="16"/>
      <c r="I134" s="16"/>
      <c r="J134" s="17"/>
    </row>
    <row r="135" spans="1:10" s="5" customFormat="1" ht="24" customHeight="1">
      <c r="A135" s="34"/>
      <c r="B135" s="34"/>
      <c r="C135" s="37" t="s">
        <v>85</v>
      </c>
      <c r="D135" s="15">
        <f>SUM(E135:I135)</f>
        <v>3</v>
      </c>
      <c r="E135" s="16">
        <v>3</v>
      </c>
      <c r="F135" s="16"/>
      <c r="G135" s="16"/>
      <c r="H135" s="16"/>
      <c r="I135" s="16"/>
      <c r="J135" s="17"/>
    </row>
    <row r="136" spans="1:10" s="5" customFormat="1" ht="24" customHeight="1">
      <c r="A136" s="34"/>
      <c r="B136" s="34"/>
      <c r="C136" s="37" t="s">
        <v>98</v>
      </c>
      <c r="D136" s="15">
        <f t="shared" ref="D136:D141" si="30">SUM(E136:J136)</f>
        <v>1</v>
      </c>
      <c r="E136" s="16">
        <v>1</v>
      </c>
      <c r="F136" s="16"/>
      <c r="G136" s="16"/>
      <c r="H136" s="16"/>
      <c r="I136" s="16"/>
      <c r="J136" s="17"/>
    </row>
    <row r="137" spans="1:10" s="5" customFormat="1" ht="24" customHeight="1">
      <c r="A137" s="34"/>
      <c r="B137" s="34"/>
      <c r="C137" s="37" t="s">
        <v>99</v>
      </c>
      <c r="D137" s="15">
        <f t="shared" si="30"/>
        <v>1</v>
      </c>
      <c r="E137" s="16"/>
      <c r="F137" s="16"/>
      <c r="G137" s="16"/>
      <c r="H137" s="16">
        <v>1</v>
      </c>
      <c r="I137" s="16"/>
      <c r="J137" s="17"/>
    </row>
    <row r="138" spans="1:10" s="5" customFormat="1" ht="24" customHeight="1">
      <c r="A138" s="34"/>
      <c r="B138" s="34"/>
      <c r="C138" s="37" t="s">
        <v>59</v>
      </c>
      <c r="D138" s="15">
        <f t="shared" si="30"/>
        <v>1</v>
      </c>
      <c r="E138" s="16"/>
      <c r="F138" s="16"/>
      <c r="G138" s="16">
        <v>1</v>
      </c>
      <c r="H138" s="16"/>
      <c r="I138" s="16"/>
      <c r="J138" s="17"/>
    </row>
    <row r="139" spans="1:10" s="5" customFormat="1" ht="24" customHeight="1">
      <c r="A139" s="34"/>
      <c r="B139" s="34"/>
      <c r="C139" s="37" t="s">
        <v>97</v>
      </c>
      <c r="D139" s="15">
        <f t="shared" si="30"/>
        <v>1</v>
      </c>
      <c r="E139" s="16"/>
      <c r="F139" s="16"/>
      <c r="G139" s="16">
        <v>1</v>
      </c>
      <c r="H139" s="16"/>
      <c r="I139" s="16"/>
      <c r="J139" s="17"/>
    </row>
    <row r="140" spans="1:10" s="5" customFormat="1" ht="24" customHeight="1">
      <c r="A140" s="34"/>
      <c r="B140" s="34"/>
      <c r="C140" s="39" t="s">
        <v>103</v>
      </c>
      <c r="D140" s="15">
        <f t="shared" ref="D140" si="31">SUM(E140:J140)</f>
        <v>3</v>
      </c>
      <c r="E140" s="16"/>
      <c r="F140" s="16"/>
      <c r="G140" s="16">
        <v>3</v>
      </c>
      <c r="H140" s="16"/>
      <c r="I140" s="16"/>
      <c r="J140" s="17"/>
    </row>
    <row r="141" spans="1:10" s="5" customFormat="1" ht="24" customHeight="1">
      <c r="A141" s="34"/>
      <c r="B141" s="34"/>
      <c r="C141" s="39" t="s">
        <v>100</v>
      </c>
      <c r="D141" s="15">
        <f t="shared" si="30"/>
        <v>1</v>
      </c>
      <c r="E141" s="16"/>
      <c r="F141" s="16"/>
      <c r="G141" s="16">
        <v>1</v>
      </c>
      <c r="H141" s="16"/>
      <c r="I141" s="16"/>
      <c r="J141" s="17"/>
    </row>
    <row r="142" spans="1:10" s="5" customFormat="1" ht="24" customHeight="1">
      <c r="A142" s="34"/>
      <c r="B142" s="34"/>
      <c r="C142" s="38" t="s">
        <v>40</v>
      </c>
      <c r="D142" s="32">
        <f t="shared" ref="D142" si="32">SUM(E142:J142)</f>
        <v>170</v>
      </c>
      <c r="E142" s="31">
        <f t="shared" ref="E142:I142" si="33">SUM(E143:E159)</f>
        <v>100</v>
      </c>
      <c r="F142" s="19">
        <f t="shared" si="33"/>
        <v>1</v>
      </c>
      <c r="G142" s="31">
        <f t="shared" si="33"/>
        <v>5</v>
      </c>
      <c r="H142" s="31">
        <f t="shared" si="33"/>
        <v>4</v>
      </c>
      <c r="I142" s="31">
        <f t="shared" si="33"/>
        <v>60</v>
      </c>
      <c r="J142" s="51" t="s">
        <v>120</v>
      </c>
    </row>
    <row r="143" spans="1:10" s="5" customFormat="1" ht="24" customHeight="1">
      <c r="A143" s="34"/>
      <c r="B143" s="34"/>
      <c r="C143" s="37" t="s">
        <v>10</v>
      </c>
      <c r="D143" s="10">
        <f>SUM(E143:I143)</f>
        <v>66</v>
      </c>
      <c r="E143" s="9">
        <v>32</v>
      </c>
      <c r="F143" s="16">
        <v>1</v>
      </c>
      <c r="G143" s="9">
        <v>2</v>
      </c>
      <c r="H143" s="9">
        <v>1</v>
      </c>
      <c r="I143" s="9">
        <v>30</v>
      </c>
      <c r="J143" s="50" t="s">
        <v>120</v>
      </c>
    </row>
    <row r="144" spans="1:10" s="5" customFormat="1" ht="24" customHeight="1">
      <c r="A144" s="34"/>
      <c r="B144" s="34"/>
      <c r="C144" s="37" t="s">
        <v>15</v>
      </c>
      <c r="D144" s="10">
        <f>SUM(E144:I144)</f>
        <v>9</v>
      </c>
      <c r="E144" s="9">
        <v>8</v>
      </c>
      <c r="F144" s="9"/>
      <c r="G144" s="9"/>
      <c r="H144" s="9">
        <v>1</v>
      </c>
      <c r="I144" s="16"/>
      <c r="J144" s="17"/>
    </row>
    <row r="145" spans="1:10" s="5" customFormat="1" ht="24" customHeight="1">
      <c r="A145" s="34"/>
      <c r="B145" s="34"/>
      <c r="C145" s="37" t="s">
        <v>17</v>
      </c>
      <c r="D145" s="10">
        <f>SUM(E145:I145)</f>
        <v>35</v>
      </c>
      <c r="E145" s="9">
        <v>5</v>
      </c>
      <c r="F145" s="16"/>
      <c r="G145" s="16">
        <v>1</v>
      </c>
      <c r="H145" s="16"/>
      <c r="I145" s="9">
        <v>29</v>
      </c>
      <c r="J145" s="17"/>
    </row>
    <row r="146" spans="1:10" s="5" customFormat="1" ht="24" customHeight="1">
      <c r="A146" s="34"/>
      <c r="B146" s="34"/>
      <c r="C146" s="37" t="s">
        <v>18</v>
      </c>
      <c r="D146" s="10">
        <f>SUM(E146:I146)</f>
        <v>8</v>
      </c>
      <c r="E146" s="9">
        <v>8</v>
      </c>
      <c r="F146" s="16"/>
      <c r="G146" s="16"/>
      <c r="H146" s="16"/>
      <c r="I146" s="16"/>
      <c r="J146" s="17"/>
    </row>
    <row r="147" spans="1:10" s="5" customFormat="1" ht="24" customHeight="1">
      <c r="A147" s="34"/>
      <c r="B147" s="34"/>
      <c r="C147" s="44" t="s">
        <v>33</v>
      </c>
      <c r="D147" s="10">
        <f>SUM(E147:I147)</f>
        <v>1</v>
      </c>
      <c r="E147" s="9">
        <v>1</v>
      </c>
      <c r="F147" s="16"/>
      <c r="G147" s="16"/>
      <c r="H147" s="16"/>
      <c r="I147" s="16"/>
      <c r="J147" s="17"/>
    </row>
    <row r="148" spans="1:10" s="5" customFormat="1" ht="24" customHeight="1">
      <c r="A148" s="34"/>
      <c r="B148" s="34"/>
      <c r="C148" s="37" t="s">
        <v>19</v>
      </c>
      <c r="D148" s="10">
        <f t="shared" ref="D148:D158" si="34">SUM(E148:I148)</f>
        <v>5</v>
      </c>
      <c r="E148" s="9">
        <v>3</v>
      </c>
      <c r="F148" s="9"/>
      <c r="G148" s="9"/>
      <c r="H148" s="9">
        <v>2</v>
      </c>
      <c r="I148" s="16"/>
      <c r="J148" s="17"/>
    </row>
    <row r="149" spans="1:10" s="5" customFormat="1" ht="24" customHeight="1">
      <c r="A149" s="34"/>
      <c r="B149" s="34"/>
      <c r="C149" s="44" t="s">
        <v>118</v>
      </c>
      <c r="D149" s="10">
        <f t="shared" ref="D149" si="35">SUM(E149:I149)</f>
        <v>1</v>
      </c>
      <c r="E149" s="9"/>
      <c r="F149" s="9"/>
      <c r="G149" s="9">
        <v>1</v>
      </c>
      <c r="H149" s="9"/>
      <c r="I149" s="16"/>
      <c r="J149" s="17"/>
    </row>
    <row r="150" spans="1:10" s="5" customFormat="1" ht="24" customHeight="1">
      <c r="A150" s="34"/>
      <c r="B150" s="34"/>
      <c r="C150" s="44" t="s">
        <v>34</v>
      </c>
      <c r="D150" s="10">
        <f t="shared" ref="D150" si="36">SUM(E150:I150)</f>
        <v>1</v>
      </c>
      <c r="E150" s="9"/>
      <c r="F150" s="9"/>
      <c r="G150" s="9">
        <v>1</v>
      </c>
      <c r="H150" s="9"/>
      <c r="I150" s="16"/>
      <c r="J150" s="17"/>
    </row>
    <row r="151" spans="1:10" s="5" customFormat="1" ht="24" customHeight="1">
      <c r="A151" s="34"/>
      <c r="B151" s="34"/>
      <c r="C151" s="37" t="s">
        <v>61</v>
      </c>
      <c r="D151" s="10">
        <f t="shared" si="34"/>
        <v>12</v>
      </c>
      <c r="E151" s="9">
        <v>12</v>
      </c>
      <c r="F151" s="16"/>
      <c r="G151" s="16"/>
      <c r="H151" s="16"/>
      <c r="I151" s="16"/>
      <c r="J151" s="17"/>
    </row>
    <row r="152" spans="1:10" s="5" customFormat="1" ht="24" customHeight="1">
      <c r="A152" s="34"/>
      <c r="B152" s="34"/>
      <c r="C152" s="37" t="s">
        <v>22</v>
      </c>
      <c r="D152" s="10">
        <f t="shared" si="34"/>
        <v>19</v>
      </c>
      <c r="E152" s="9">
        <v>19</v>
      </c>
      <c r="F152" s="16"/>
      <c r="G152" s="16"/>
      <c r="H152" s="16"/>
      <c r="I152" s="16"/>
      <c r="J152" s="17"/>
    </row>
    <row r="153" spans="1:10" s="5" customFormat="1" ht="24" customHeight="1">
      <c r="A153" s="34"/>
      <c r="B153" s="34"/>
      <c r="C153" s="30" t="s">
        <v>58</v>
      </c>
      <c r="D153" s="10">
        <f t="shared" ref="D153" si="37">SUM(E153:I153)</f>
        <v>2</v>
      </c>
      <c r="E153" s="9">
        <v>2</v>
      </c>
      <c r="F153" s="16"/>
      <c r="G153" s="16"/>
      <c r="H153" s="16"/>
      <c r="I153" s="16"/>
      <c r="J153" s="17"/>
    </row>
    <row r="154" spans="1:10" s="5" customFormat="1" ht="24" customHeight="1">
      <c r="A154" s="34"/>
      <c r="B154" s="34"/>
      <c r="C154" s="30" t="s">
        <v>23</v>
      </c>
      <c r="D154" s="10">
        <f t="shared" ref="D154" si="38">SUM(E154:I154)</f>
        <v>2</v>
      </c>
      <c r="E154" s="9">
        <v>2</v>
      </c>
      <c r="F154" s="16"/>
      <c r="G154" s="16"/>
      <c r="H154" s="16"/>
      <c r="I154" s="16"/>
      <c r="J154" s="17"/>
    </row>
    <row r="155" spans="1:10" s="5" customFormat="1" ht="24" customHeight="1">
      <c r="A155" s="34"/>
      <c r="B155" s="34"/>
      <c r="C155" s="46" t="s">
        <v>24</v>
      </c>
      <c r="D155" s="10">
        <f t="shared" ref="D155" si="39">SUM(E155:I155)</f>
        <v>1</v>
      </c>
      <c r="E155" s="9"/>
      <c r="F155" s="16"/>
      <c r="G155" s="16"/>
      <c r="H155" s="16"/>
      <c r="I155" s="9">
        <v>1</v>
      </c>
      <c r="J155" s="17"/>
    </row>
    <row r="156" spans="1:10" s="5" customFormat="1" ht="24" customHeight="1">
      <c r="A156" s="34"/>
      <c r="B156" s="34"/>
      <c r="C156" s="30" t="s">
        <v>26</v>
      </c>
      <c r="D156" s="15">
        <f t="shared" si="34"/>
        <v>1</v>
      </c>
      <c r="E156" s="16">
        <v>1</v>
      </c>
      <c r="F156" s="16"/>
      <c r="G156" s="16"/>
      <c r="H156" s="16"/>
      <c r="I156" s="16"/>
      <c r="J156" s="17"/>
    </row>
    <row r="157" spans="1:10" s="5" customFormat="1" ht="24" customHeight="1">
      <c r="A157" s="34"/>
      <c r="B157" s="34"/>
      <c r="C157" s="30" t="s">
        <v>48</v>
      </c>
      <c r="D157" s="24">
        <f t="shared" si="34"/>
        <v>4</v>
      </c>
      <c r="E157" s="25">
        <v>4</v>
      </c>
      <c r="F157" s="25"/>
      <c r="G157" s="25"/>
      <c r="H157" s="25"/>
      <c r="I157" s="25"/>
      <c r="J157" s="26"/>
    </row>
    <row r="158" spans="1:10" s="5" customFormat="1" ht="24" customHeight="1">
      <c r="A158" s="34"/>
      <c r="B158" s="34"/>
      <c r="C158" s="30" t="s">
        <v>49</v>
      </c>
      <c r="D158" s="24">
        <f t="shared" si="34"/>
        <v>1</v>
      </c>
      <c r="E158" s="25">
        <v>1</v>
      </c>
      <c r="F158" s="25"/>
      <c r="G158" s="25"/>
      <c r="H158" s="25"/>
      <c r="I158" s="25"/>
      <c r="J158" s="26"/>
    </row>
    <row r="159" spans="1:10" s="5" customFormat="1" ht="24" customHeight="1">
      <c r="A159" s="34"/>
      <c r="B159" s="34"/>
      <c r="C159" s="30" t="s">
        <v>73</v>
      </c>
      <c r="D159" s="24">
        <f t="shared" ref="D159" si="40">SUM(E159:I159)</f>
        <v>2</v>
      </c>
      <c r="E159" s="25">
        <v>2</v>
      </c>
      <c r="F159" s="25"/>
      <c r="G159" s="25"/>
      <c r="H159" s="25"/>
      <c r="I159" s="25"/>
      <c r="J159" s="26"/>
    </row>
    <row r="160" spans="1:10" s="5" customFormat="1" ht="24" customHeight="1">
      <c r="A160" s="34"/>
      <c r="B160" s="58" t="s">
        <v>77</v>
      </c>
      <c r="C160" s="59"/>
      <c r="D160" s="12">
        <f t="shared" ref="D160" si="41">SUM(E160:J160)</f>
        <v>1</v>
      </c>
      <c r="E160" s="13">
        <f>E161</f>
        <v>1</v>
      </c>
      <c r="F160" s="13">
        <f>SUM(F161:F174)</f>
        <v>0</v>
      </c>
      <c r="G160" s="13">
        <f>SUM(G161:G174)</f>
        <v>0</v>
      </c>
      <c r="H160" s="13">
        <f t="shared" ref="H160:I160" si="42">SUM(H161:H174)</f>
        <v>0</v>
      </c>
      <c r="I160" s="13">
        <f t="shared" si="42"/>
        <v>0</v>
      </c>
      <c r="J160" s="14"/>
    </row>
    <row r="161" spans="1:10" s="5" customFormat="1" ht="24" customHeight="1">
      <c r="A161" s="34"/>
      <c r="B161" s="34"/>
      <c r="C161" s="41" t="s">
        <v>78</v>
      </c>
      <c r="D161" s="27">
        <f t="shared" ref="D161:D170" si="43">SUM(E161:I161)</f>
        <v>1</v>
      </c>
      <c r="E161" s="28">
        <v>1</v>
      </c>
      <c r="F161" s="28"/>
      <c r="G161" s="28"/>
      <c r="H161" s="28"/>
      <c r="I161" s="28"/>
      <c r="J161" s="29"/>
    </row>
    <row r="162" spans="1:10" s="5" customFormat="1" ht="24" customHeight="1">
      <c r="A162" s="34"/>
      <c r="B162" s="58" t="s">
        <v>41</v>
      </c>
      <c r="C162" s="59"/>
      <c r="D162" s="12">
        <f t="shared" si="43"/>
        <v>4</v>
      </c>
      <c r="E162" s="13">
        <f>SUM(E163,E165,E167,E169)</f>
        <v>4</v>
      </c>
      <c r="F162" s="13">
        <f>SUM(F165)</f>
        <v>0</v>
      </c>
      <c r="G162" s="13">
        <f>SUM(G165)</f>
        <v>0</v>
      </c>
      <c r="H162" s="13">
        <f t="shared" ref="H162:I162" si="44">SUM(H165)</f>
        <v>0</v>
      </c>
      <c r="I162" s="13">
        <f t="shared" si="44"/>
        <v>0</v>
      </c>
      <c r="J162" s="14"/>
    </row>
    <row r="163" spans="1:10" s="5" customFormat="1" ht="24" customHeight="1">
      <c r="A163" s="34"/>
      <c r="B163" s="42"/>
      <c r="C163" s="38" t="s">
        <v>101</v>
      </c>
      <c r="D163" s="18">
        <v>1</v>
      </c>
      <c r="E163" s="19">
        <v>1</v>
      </c>
      <c r="F163" s="19"/>
      <c r="G163" s="19"/>
      <c r="H163" s="19"/>
      <c r="I163" s="19"/>
      <c r="J163" s="20"/>
    </row>
    <row r="164" spans="1:10" s="5" customFormat="1" ht="24" customHeight="1">
      <c r="A164" s="34"/>
      <c r="B164" s="43"/>
      <c r="C164" s="37" t="s">
        <v>42</v>
      </c>
      <c r="D164" s="15">
        <f t="shared" si="43"/>
        <v>1</v>
      </c>
      <c r="E164" s="16">
        <v>1</v>
      </c>
      <c r="F164" s="16"/>
      <c r="G164" s="16"/>
      <c r="H164" s="16"/>
      <c r="I164" s="16"/>
      <c r="J164" s="17"/>
    </row>
    <row r="165" spans="1:10" s="5" customFormat="1" ht="24" customHeight="1">
      <c r="A165" s="34"/>
      <c r="B165" s="34"/>
      <c r="C165" s="38" t="s">
        <v>72</v>
      </c>
      <c r="D165" s="18">
        <f t="shared" si="43"/>
        <v>1</v>
      </c>
      <c r="E165" s="19">
        <f>SUM(E170)</f>
        <v>1</v>
      </c>
      <c r="F165" s="19">
        <f>SUM(F170:F170)</f>
        <v>0</v>
      </c>
      <c r="G165" s="19">
        <f>SUM(G170:G170)</f>
        <v>0</v>
      </c>
      <c r="H165" s="19"/>
      <c r="I165" s="19">
        <f>I170</f>
        <v>0</v>
      </c>
      <c r="J165" s="20"/>
    </row>
    <row r="166" spans="1:10" s="5" customFormat="1" ht="24" customHeight="1">
      <c r="A166" s="34"/>
      <c r="B166" s="34"/>
      <c r="C166" s="37" t="s">
        <v>42</v>
      </c>
      <c r="D166" s="15">
        <f t="shared" ref="D166" si="45">SUM(E166:I166)</f>
        <v>1</v>
      </c>
      <c r="E166" s="16">
        <v>1</v>
      </c>
      <c r="F166" s="19"/>
      <c r="G166" s="19"/>
      <c r="H166" s="19"/>
      <c r="I166" s="19"/>
      <c r="J166" s="20"/>
    </row>
    <row r="167" spans="1:10" s="5" customFormat="1" ht="24" customHeight="1">
      <c r="A167" s="34"/>
      <c r="B167" s="34"/>
      <c r="C167" s="38" t="s">
        <v>89</v>
      </c>
      <c r="D167" s="18">
        <v>1</v>
      </c>
      <c r="E167" s="19">
        <v>1</v>
      </c>
      <c r="F167" s="19"/>
      <c r="G167" s="19"/>
      <c r="H167" s="19"/>
      <c r="I167" s="19"/>
      <c r="J167" s="20"/>
    </row>
    <row r="168" spans="1:10" s="5" customFormat="1" ht="24" customHeight="1">
      <c r="A168" s="34"/>
      <c r="B168" s="34"/>
      <c r="C168" s="37" t="s">
        <v>42</v>
      </c>
      <c r="D168" s="15">
        <v>1</v>
      </c>
      <c r="E168" s="16">
        <v>1</v>
      </c>
      <c r="F168" s="16"/>
      <c r="G168" s="16"/>
      <c r="H168" s="16"/>
      <c r="I168" s="16"/>
      <c r="J168" s="17"/>
    </row>
    <row r="169" spans="1:10" s="5" customFormat="1" ht="24" customHeight="1">
      <c r="A169" s="34"/>
      <c r="B169" s="34"/>
      <c r="C169" s="38" t="s">
        <v>90</v>
      </c>
      <c r="D169" s="18">
        <v>1</v>
      </c>
      <c r="E169" s="19">
        <v>1</v>
      </c>
      <c r="F169" s="19"/>
      <c r="G169" s="19"/>
      <c r="H169" s="19"/>
      <c r="I169" s="19"/>
      <c r="J169" s="20"/>
    </row>
    <row r="170" spans="1:10" s="5" customFormat="1" ht="24" customHeight="1">
      <c r="A170" s="34"/>
      <c r="B170" s="34"/>
      <c r="C170" s="37" t="s">
        <v>42</v>
      </c>
      <c r="D170" s="15">
        <f t="shared" si="43"/>
        <v>1</v>
      </c>
      <c r="E170" s="16">
        <v>1</v>
      </c>
      <c r="F170" s="16"/>
      <c r="G170" s="16"/>
      <c r="H170" s="16"/>
      <c r="I170" s="16"/>
      <c r="J170" s="17"/>
    </row>
  </sheetData>
  <mergeCells count="8">
    <mergeCell ref="A1:C1"/>
    <mergeCell ref="A4:C4"/>
    <mergeCell ref="B5:C5"/>
    <mergeCell ref="B7:C7"/>
    <mergeCell ref="B162:C162"/>
    <mergeCell ref="A2:J2"/>
    <mergeCell ref="A3:C3"/>
    <mergeCell ref="B160:C160"/>
  </mergeCells>
  <phoneticPr fontId="2" type="noConversion"/>
  <printOptions horizontalCentered="1"/>
  <pageMargins left="0.15748031496062992" right="0.15748031496062992" top="0.39370078740157483" bottom="0.19685039370078741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2019-05-13T07:19:03Z</cp:lastPrinted>
  <dcterms:created xsi:type="dcterms:W3CDTF">2014-10-02T00:39:04Z</dcterms:created>
  <dcterms:modified xsi:type="dcterms:W3CDTF">2019-05-14T00:46:32Z</dcterms:modified>
</cp:coreProperties>
</file>