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19" i="1"/>
  <c r="I18" i="1"/>
  <c r="I15" i="1"/>
  <c r="I14" i="1"/>
  <c r="I11" i="1"/>
  <c r="I10" i="1"/>
  <c r="I9" i="1"/>
  <c r="I8" i="1"/>
  <c r="I7" i="1"/>
  <c r="E6" i="1"/>
  <c r="D6" i="1"/>
  <c r="C6" i="1"/>
  <c r="H21" i="1"/>
  <c r="H20" i="1"/>
  <c r="H19" i="1"/>
  <c r="H18" i="1"/>
  <c r="H16" i="1" l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<sst xmlns="http://schemas.openxmlformats.org/spreadsheetml/2006/main" count="47" uniqueCount="47">
  <si>
    <t>A</t>
    <phoneticPr fontId="1" type="noConversion"/>
  </si>
  <si>
    <t>B</t>
    <phoneticPr fontId="1" type="noConversion"/>
  </si>
  <si>
    <t>C</t>
    <phoneticPr fontId="1" type="noConversion"/>
  </si>
  <si>
    <t>84㎡</t>
    <phoneticPr fontId="1" type="noConversion"/>
  </si>
  <si>
    <t>구분</t>
    <phoneticPr fontId="1" type="noConversion"/>
  </si>
  <si>
    <t>합계</t>
    <phoneticPr fontId="1" type="noConversion"/>
  </si>
  <si>
    <t>10년 이상 장기복무군인</t>
    <phoneticPr fontId="1" type="noConversion"/>
  </si>
  <si>
    <t>장애인</t>
    <phoneticPr fontId="1" type="noConversion"/>
  </si>
  <si>
    <t>장기복무 제대군인</t>
    <phoneticPr fontId="1" type="noConversion"/>
  </si>
  <si>
    <t>국가유공자</t>
    <phoneticPr fontId="1" type="noConversion"/>
  </si>
  <si>
    <t>국가보훈대상자</t>
    <phoneticPr fontId="1" type="noConversion"/>
  </si>
  <si>
    <t>중소기업 장기근속자</t>
    <phoneticPr fontId="1" type="noConversion"/>
  </si>
  <si>
    <t>우수선수</t>
    <phoneticPr fontId="1" type="noConversion"/>
  </si>
  <si>
    <t xml:space="preserve">대한체육회 </t>
    <phoneticPr fontId="1" type="noConversion"/>
  </si>
  <si>
    <t>서울특별시청 장애인자립지원과</t>
    <phoneticPr fontId="1" type="noConversion"/>
  </si>
  <si>
    <t>경기도청 장애인복지과</t>
    <phoneticPr fontId="1" type="noConversion"/>
  </si>
  <si>
    <t>인천광역시청 장애인복지과</t>
    <phoneticPr fontId="1" type="noConversion"/>
  </si>
  <si>
    <t>국방부 국군복지단</t>
    <phoneticPr fontId="1" type="noConversion"/>
  </si>
  <si>
    <t>LH동탄사업본부</t>
    <phoneticPr fontId="1" type="noConversion"/>
  </si>
  <si>
    <t>경기지방중소벤처기업청</t>
  </si>
  <si>
    <t>경기남부보훈지청</t>
    <phoneticPr fontId="1" type="noConversion"/>
  </si>
  <si>
    <t>87㎡</t>
    <phoneticPr fontId="1" type="noConversion"/>
  </si>
  <si>
    <t>101㎡</t>
    <phoneticPr fontId="1" type="noConversion"/>
  </si>
  <si>
    <t>A</t>
    <phoneticPr fontId="1" type="noConversion"/>
  </si>
  <si>
    <t>B</t>
    <phoneticPr fontId="1" type="noConversion"/>
  </si>
  <si>
    <t>동탄역 예미지 3차 특별공급 기관별 배정세대 안내</t>
    <phoneticPr fontId="1" type="noConversion"/>
  </si>
  <si>
    <t>해당없음</t>
    <phoneticPr fontId="1" type="noConversion"/>
  </si>
  <si>
    <t>※ 상기 기관별 배정세대의 추천 수량 미달시, 타기관 예비추천자에게 우선공급할 예정임.</t>
    <phoneticPr fontId="1" type="noConversion"/>
  </si>
  <si>
    <t>84㎡
예비추천자</t>
    <phoneticPr fontId="1" type="noConversion"/>
  </si>
  <si>
    <t>※ 상기 기관별 배정세대에 해당하는 추천받은 자는 당첨자로 선정될 예정임. (단, 이주대책자/철거민은 1:1초과 경쟁시 추첨에 의함)</t>
    <phoneticPr fontId="1" type="noConversion"/>
  </si>
  <si>
    <t>이주대책자/철거민</t>
    <phoneticPr fontId="1" type="noConversion"/>
  </si>
  <si>
    <t>□ 기관별 배정세대수</t>
    <phoneticPr fontId="1" type="noConversion"/>
  </si>
  <si>
    <t>※ 예비추천자 공급방법</t>
    <phoneticPr fontId="1" type="noConversion"/>
  </si>
  <si>
    <t>▶ 입주자모집공고일(예정) : 2018년 4월 5일</t>
    <phoneticPr fontId="1" type="noConversion"/>
  </si>
  <si>
    <t>▶ 특별공급대상자 추천기한 : 입주자모집공고일까지</t>
    <phoneticPr fontId="1" type="noConversion"/>
  </si>
  <si>
    <t>※ 특별공급 관련하여 세대평면, 분양가 등 자세한 사항은 국번없이 1899-7642로 문의바랍니다</t>
    <phoneticPr fontId="1" type="noConversion"/>
  </si>
  <si>
    <t xml:space="preserve">   ① 각 기관의 추천 미달 및 포기로 인한 잔여 물량 전체를</t>
    <phoneticPr fontId="1" type="noConversion"/>
  </si>
  <si>
    <t xml:space="preserve">   ② 특별공급 접수장소에 참가한 예비추천자를 대상으로 하여
</t>
    <phoneticPr fontId="1" type="noConversion"/>
  </si>
  <si>
    <t xml:space="preserve">   ③ 주택형, 기관구분 및 순번없이 추첨의 방법으로 추가 당첨자를 선정함</t>
    <phoneticPr fontId="1" type="noConversion"/>
  </si>
  <si>
    <t>경기도시공사</t>
    <phoneticPr fontId="1" type="noConversion"/>
  </si>
  <si>
    <t>위안부</t>
    <phoneticPr fontId="1" type="noConversion"/>
  </si>
  <si>
    <t>여성가족부</t>
    <phoneticPr fontId="1" type="noConversion"/>
  </si>
  <si>
    <t>북한이탈자</t>
    <phoneticPr fontId="1" type="noConversion"/>
  </si>
  <si>
    <t>통일부 하나원</t>
    <phoneticPr fontId="1" type="noConversion"/>
  </si>
  <si>
    <t>다문화가족</t>
    <phoneticPr fontId="1" type="noConversion"/>
  </si>
  <si>
    <t>다문화가족과</t>
    <phoneticPr fontId="1" type="noConversion"/>
  </si>
  <si>
    <t>기타 대상자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</si>
</sst>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rgb="FFC0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Normal="100" workbookViewId="0">
      <selection activeCell="L20" sqref="L20"/>
    </sheetView>
  </sheetViews>
  <sheetFormatPr defaultRowHeight="26.25" customHeight="1"/>
  <cols>
    <col min="1" max="1" width="24.5" style="1" customWidth="1"/>
    <col min="2" max="2" width="29.625" style="1" customWidth="1"/>
    <col min="3" max="9" width="12.75" style="1" customWidth="1"/>
    <col min="10" max="16384" width="9" style="1"/>
  </cols>
  <sheetData>
    <row r="1" spans="1:9" ht="30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</row>
    <row r="3" spans="1:9" ht="26.25" customHeight="1">
      <c r="A3" s="30" t="s">
        <v>31</v>
      </c>
    </row>
    <row r="4" spans="1:9" ht="20.25" customHeight="1">
      <c r="A4" s="43" t="s">
        <v>4</v>
      </c>
      <c r="B4" s="43"/>
      <c r="C4" s="43" t="s">
        <v>3</v>
      </c>
      <c r="D4" s="43"/>
      <c r="E4" s="43"/>
      <c r="F4" s="8" t="s">
        <v>21</v>
      </c>
      <c r="G4" s="8" t="s">
        <v>22</v>
      </c>
      <c r="H4" s="43" t="s">
        <v>5</v>
      </c>
      <c r="I4" s="53" t="s">
        <v>28</v>
      </c>
    </row>
    <row r="5" spans="1:9" ht="20.25" customHeight="1">
      <c r="A5" s="43"/>
      <c r="B5" s="43"/>
      <c r="C5" s="9" t="s">
        <v>0</v>
      </c>
      <c r="D5" s="9" t="s">
        <v>1</v>
      </c>
      <c r="E5" s="9" t="s">
        <v>2</v>
      </c>
      <c r="F5" s="9" t="s">
        <v>23</v>
      </c>
      <c r="G5" s="9" t="s">
        <v>24</v>
      </c>
      <c r="H5" s="43"/>
      <c r="I5" s="54"/>
    </row>
    <row r="6" spans="1:9" ht="20.25" customHeight="1" thickBot="1">
      <c r="A6" s="44"/>
      <c r="B6" s="44"/>
      <c r="C6" s="27">
        <f>SUM(C7:C21)</f>
        <v>11</v>
      </c>
      <c r="D6" s="27">
        <f t="shared" ref="D6:E6" si="0">SUM(D7:D21)</f>
        <v>13</v>
      </c>
      <c r="E6" s="27">
        <f t="shared" si="0"/>
        <v>10</v>
      </c>
      <c r="F6" s="27">
        <v>0</v>
      </c>
      <c r="G6" s="27">
        <v>0</v>
      </c>
      <c r="H6" s="28">
        <f>SUM(C6:G6)</f>
        <v>34</v>
      </c>
      <c r="I6" s="54"/>
    </row>
    <row r="7" spans="1:9" ht="20.25" customHeight="1">
      <c r="A7" s="45" t="s">
        <v>7</v>
      </c>
      <c r="B7" s="18" t="s">
        <v>15</v>
      </c>
      <c r="C7" s="6">
        <v>1</v>
      </c>
      <c r="D7" s="6">
        <v>1</v>
      </c>
      <c r="E7" s="6">
        <v>1</v>
      </c>
      <c r="F7" s="47" t="s">
        <v>26</v>
      </c>
      <c r="G7" s="48"/>
      <c r="H7" s="6">
        <f>SUM(C7:E7)</f>
        <v>3</v>
      </c>
      <c r="I7" s="32">
        <f>H7</f>
        <v>3</v>
      </c>
    </row>
    <row r="8" spans="1:9" ht="20.25" customHeight="1">
      <c r="A8" s="45"/>
      <c r="B8" s="15" t="s">
        <v>14</v>
      </c>
      <c r="C8" s="6">
        <v>1</v>
      </c>
      <c r="D8" s="6">
        <v>1</v>
      </c>
      <c r="E8" s="6">
        <v>1</v>
      </c>
      <c r="F8" s="49"/>
      <c r="G8" s="50"/>
      <c r="H8" s="6">
        <f t="shared" ref="H8:H16" si="1">SUM(C8:E8)</f>
        <v>3</v>
      </c>
      <c r="I8" s="32">
        <f t="shared" ref="I8:I20" si="2">H8</f>
        <v>3</v>
      </c>
    </row>
    <row r="9" spans="1:9" ht="20.25" customHeight="1" thickBot="1">
      <c r="A9" s="46"/>
      <c r="B9" s="16" t="s">
        <v>16</v>
      </c>
      <c r="C9" s="10">
        <v>1</v>
      </c>
      <c r="D9" s="10">
        <v>1</v>
      </c>
      <c r="E9" s="10">
        <v>1</v>
      </c>
      <c r="F9" s="49"/>
      <c r="G9" s="50"/>
      <c r="H9" s="29">
        <f t="shared" si="1"/>
        <v>3</v>
      </c>
      <c r="I9" s="10">
        <f t="shared" si="2"/>
        <v>3</v>
      </c>
    </row>
    <row r="10" spans="1:9" ht="20.25" customHeight="1" thickBot="1">
      <c r="A10" s="12" t="s">
        <v>6</v>
      </c>
      <c r="B10" s="17" t="s">
        <v>17</v>
      </c>
      <c r="C10" s="5">
        <v>1</v>
      </c>
      <c r="D10" s="5">
        <v>1</v>
      </c>
      <c r="E10" s="5">
        <v>1</v>
      </c>
      <c r="F10" s="49"/>
      <c r="G10" s="50"/>
      <c r="H10" s="26">
        <f t="shared" si="1"/>
        <v>3</v>
      </c>
      <c r="I10" s="26">
        <f t="shared" si="2"/>
        <v>3</v>
      </c>
    </row>
    <row r="11" spans="1:9" ht="20.25" customHeight="1" thickBot="1">
      <c r="A11" s="13" t="s">
        <v>8</v>
      </c>
      <c r="B11" s="40" t="s">
        <v>20</v>
      </c>
      <c r="C11" s="37">
        <v>2</v>
      </c>
      <c r="D11" s="37">
        <v>2</v>
      </c>
      <c r="E11" s="37">
        <v>2</v>
      </c>
      <c r="F11" s="49"/>
      <c r="G11" s="50"/>
      <c r="H11" s="39">
        <f t="shared" si="1"/>
        <v>6</v>
      </c>
      <c r="I11" s="34">
        <f t="shared" si="2"/>
        <v>6</v>
      </c>
    </row>
    <row r="12" spans="1:9" ht="20.25" customHeight="1" thickBot="1">
      <c r="A12" s="4" t="s">
        <v>9</v>
      </c>
      <c r="B12" s="41"/>
      <c r="C12" s="39"/>
      <c r="D12" s="39"/>
      <c r="E12" s="39"/>
      <c r="F12" s="49"/>
      <c r="G12" s="50"/>
      <c r="H12" s="39">
        <f t="shared" si="1"/>
        <v>0</v>
      </c>
      <c r="I12" s="34"/>
    </row>
    <row r="13" spans="1:9" ht="20.25" customHeight="1" thickBot="1">
      <c r="A13" s="14" t="s">
        <v>10</v>
      </c>
      <c r="B13" s="42"/>
      <c r="C13" s="38"/>
      <c r="D13" s="38"/>
      <c r="E13" s="38"/>
      <c r="F13" s="49"/>
      <c r="G13" s="50"/>
      <c r="H13" s="39">
        <f t="shared" si="1"/>
        <v>0</v>
      </c>
      <c r="I13" s="34"/>
    </row>
    <row r="14" spans="1:9" ht="20.25" customHeight="1" thickBot="1">
      <c r="A14" s="24" t="s">
        <v>11</v>
      </c>
      <c r="B14" s="25" t="s">
        <v>19</v>
      </c>
      <c r="C14" s="26">
        <v>1</v>
      </c>
      <c r="D14" s="26">
        <v>1</v>
      </c>
      <c r="E14" s="26">
        <v>1</v>
      </c>
      <c r="F14" s="49"/>
      <c r="G14" s="50"/>
      <c r="H14" s="26">
        <f t="shared" si="1"/>
        <v>3</v>
      </c>
      <c r="I14" s="26">
        <f t="shared" si="2"/>
        <v>3</v>
      </c>
    </row>
    <row r="15" spans="1:9" ht="20.25" customHeight="1" thickBot="1">
      <c r="A15" s="23" t="s">
        <v>12</v>
      </c>
      <c r="B15" s="19" t="s">
        <v>13</v>
      </c>
      <c r="C15" s="11">
        <v>1</v>
      </c>
      <c r="D15" s="11">
        <v>1</v>
      </c>
      <c r="E15" s="11">
        <v>1</v>
      </c>
      <c r="F15" s="49"/>
      <c r="G15" s="50"/>
      <c r="H15" s="26">
        <f t="shared" si="1"/>
        <v>3</v>
      </c>
      <c r="I15" s="26">
        <f t="shared" si="2"/>
        <v>3</v>
      </c>
    </row>
    <row r="16" spans="1:9" ht="20.25" customHeight="1" thickBot="1">
      <c r="A16" s="35" t="s">
        <v>30</v>
      </c>
      <c r="B16" s="20" t="s">
        <v>18</v>
      </c>
      <c r="C16" s="37">
        <v>2</v>
      </c>
      <c r="D16" s="37">
        <v>1</v>
      </c>
      <c r="E16" s="37">
        <v>1</v>
      </c>
      <c r="F16" s="49"/>
      <c r="G16" s="50"/>
      <c r="H16" s="39">
        <f t="shared" si="1"/>
        <v>4</v>
      </c>
      <c r="I16" s="34"/>
    </row>
    <row r="17" spans="1:9" ht="20.25" customHeight="1" thickBot="1">
      <c r="A17" s="36"/>
      <c r="B17" s="16" t="s">
        <v>39</v>
      </c>
      <c r="C17" s="38"/>
      <c r="D17" s="38"/>
      <c r="E17" s="38"/>
      <c r="F17" s="49"/>
      <c r="G17" s="50"/>
      <c r="H17" s="38"/>
      <c r="I17" s="34"/>
    </row>
    <row r="18" spans="1:9" ht="20.25" customHeight="1" thickBot="1">
      <c r="A18" s="23" t="s">
        <v>40</v>
      </c>
      <c r="B18" s="22" t="s">
        <v>41</v>
      </c>
      <c r="C18" s="21"/>
      <c r="D18" s="21">
        <v>1</v>
      </c>
      <c r="E18" s="21"/>
      <c r="F18" s="49"/>
      <c r="G18" s="50"/>
      <c r="H18" s="21">
        <f t="shared" ref="H18:H21" si="3">SUM(C18:E18)</f>
        <v>1</v>
      </c>
      <c r="I18" s="26">
        <f t="shared" si="2"/>
        <v>1</v>
      </c>
    </row>
    <row r="19" spans="1:9" ht="20.25" customHeight="1" thickBot="1">
      <c r="A19" s="23" t="s">
        <v>42</v>
      </c>
      <c r="B19" s="22" t="s">
        <v>43</v>
      </c>
      <c r="C19" s="21"/>
      <c r="D19" s="21">
        <v>1</v>
      </c>
      <c r="E19" s="21"/>
      <c r="F19" s="49"/>
      <c r="G19" s="50"/>
      <c r="H19" s="26">
        <f t="shared" si="3"/>
        <v>1</v>
      </c>
      <c r="I19" s="26">
        <f t="shared" si="2"/>
        <v>1</v>
      </c>
    </row>
    <row r="20" spans="1:9" ht="20.25" customHeight="1" thickBot="1">
      <c r="A20" s="23" t="s">
        <v>44</v>
      </c>
      <c r="B20" s="22" t="s">
        <v>45</v>
      </c>
      <c r="C20" s="21"/>
      <c r="D20" s="21">
        <v>1</v>
      </c>
      <c r="E20" s="21"/>
      <c r="F20" s="49"/>
      <c r="G20" s="50"/>
      <c r="H20" s="26">
        <f t="shared" si="3"/>
        <v>1</v>
      </c>
      <c r="I20" s="26">
        <f t="shared" si="2"/>
        <v>1</v>
      </c>
    </row>
    <row r="21" spans="1:9" ht="20.25" customHeight="1" thickBot="1">
      <c r="A21" s="23" t="s">
        <v>46</v>
      </c>
      <c r="B21" s="22"/>
      <c r="C21" s="21">
        <v>1</v>
      </c>
      <c r="D21" s="21">
        <v>1</v>
      </c>
      <c r="E21" s="21">
        <v>1</v>
      </c>
      <c r="F21" s="51"/>
      <c r="G21" s="52"/>
      <c r="H21" s="26">
        <f t="shared" si="3"/>
        <v>3</v>
      </c>
      <c r="I21" s="26"/>
    </row>
    <row r="22" spans="1:9" ht="20.25" customHeight="1">
      <c r="A22" s="2" t="s">
        <v>29</v>
      </c>
    </row>
    <row r="23" spans="1:9" ht="20.25" customHeight="1">
      <c r="A23" s="2" t="s">
        <v>27</v>
      </c>
    </row>
    <row r="24" spans="1:9" ht="20.25" customHeight="1">
      <c r="A24" s="2" t="s">
        <v>32</v>
      </c>
    </row>
    <row r="25" spans="1:9" ht="20.25" customHeight="1">
      <c r="A25" s="31" t="s">
        <v>36</v>
      </c>
    </row>
    <row r="26" spans="1:9" ht="20.25" customHeight="1">
      <c r="A26" s="31" t="s">
        <v>37</v>
      </c>
    </row>
    <row r="27" spans="1:9" ht="20.25" customHeight="1">
      <c r="A27" s="31" t="s">
        <v>38</v>
      </c>
    </row>
    <row r="28" spans="1:9" ht="20.25" customHeight="1">
      <c r="A28" s="30" t="s">
        <v>35</v>
      </c>
    </row>
    <row r="29" spans="1:9" ht="15.75" customHeight="1">
      <c r="A29" s="2"/>
    </row>
    <row r="30" spans="1:9" ht="23.25" customHeight="1">
      <c r="A30" s="7" t="s">
        <v>33</v>
      </c>
    </row>
    <row r="31" spans="1:9" ht="23.25" customHeight="1">
      <c r="A31" s="3" t="s">
        <v>34</v>
      </c>
    </row>
    <row r="32" spans="1:9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</sheetData>
  <mergeCells count="19">
    <mergeCell ref="H4:H5"/>
    <mergeCell ref="F7:G21"/>
    <mergeCell ref="I4:I6"/>
    <mergeCell ref="A1:I1"/>
    <mergeCell ref="I11:I13"/>
    <mergeCell ref="I16:I17"/>
    <mergeCell ref="A16:A17"/>
    <mergeCell ref="E16:E17"/>
    <mergeCell ref="D16:D17"/>
    <mergeCell ref="C16:C17"/>
    <mergeCell ref="H16:H17"/>
    <mergeCell ref="E11:E13"/>
    <mergeCell ref="D11:D13"/>
    <mergeCell ref="C11:C13"/>
    <mergeCell ref="B11:B13"/>
    <mergeCell ref="H11:H13"/>
    <mergeCell ref="A4:B6"/>
    <mergeCell ref="A7:A9"/>
    <mergeCell ref="C4:E4"/>
  </mergeCells>
  <phoneticPr fontId="1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2018-03-20T08:02:35Z</cp:lastPrinted>
  <dcterms:created xsi:type="dcterms:W3CDTF">2017-11-20T09:03:50Z</dcterms:created>
  <dcterms:modified xsi:type="dcterms:W3CDTF">2018-03-20T08:04:42Z</dcterms:modified>
</cp:coreProperties>
</file>