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50" windowWidth="28035" windowHeight="15195"/>
  </bookViews>
  <sheets>
    <sheet name="시설,설비, 가전, 가구" sheetId="1" r:id="rId1"/>
    <sheet name="용역" sheetId="2" r:id="rId2"/>
  </sheets>
  <externalReferences>
    <externalReference r:id="rId3"/>
  </externalReferences>
  <definedNames>
    <definedName name="_xlnm._FilterDatabase" localSheetId="0" hidden="1">'시설,설비, 가전, 가구'!$A$2:$J$1178</definedName>
  </definedNames>
  <calcPr calcId="145621"/>
</workbook>
</file>

<file path=xl/calcChain.xml><?xml version="1.0" encoding="utf-8"?>
<calcChain xmlns="http://schemas.openxmlformats.org/spreadsheetml/2006/main">
  <c r="J1178" i="1" l="1"/>
  <c r="I1178" i="1"/>
  <c r="J1177" i="1"/>
  <c r="I1177" i="1"/>
  <c r="J1176" i="1"/>
  <c r="I1176" i="1"/>
  <c r="J1175" i="1"/>
  <c r="I1175" i="1"/>
  <c r="J1174" i="1"/>
  <c r="I1174" i="1"/>
  <c r="J1173" i="1"/>
  <c r="I1173" i="1"/>
  <c r="J1172" i="1"/>
  <c r="I1172" i="1"/>
  <c r="J1171" i="1"/>
  <c r="I1171" i="1"/>
  <c r="J1170" i="1"/>
  <c r="I1170" i="1"/>
  <c r="J1169" i="1"/>
  <c r="I1169" i="1"/>
  <c r="J1168" i="1"/>
  <c r="I1168" i="1"/>
  <c r="J1167" i="1"/>
  <c r="I1167" i="1"/>
  <c r="J1166" i="1"/>
  <c r="I1166" i="1"/>
  <c r="J1165" i="1"/>
  <c r="I1165" i="1"/>
  <c r="J1164" i="1"/>
  <c r="I1164" i="1"/>
  <c r="J1163" i="1"/>
  <c r="I1163" i="1"/>
  <c r="J1162" i="1"/>
  <c r="I1162" i="1"/>
  <c r="J1161" i="1"/>
  <c r="I1161" i="1"/>
  <c r="J1160" i="1"/>
  <c r="I1160" i="1"/>
  <c r="J1159" i="1"/>
  <c r="I1159" i="1"/>
  <c r="J1158" i="1"/>
  <c r="I1158" i="1"/>
  <c r="J1157" i="1"/>
  <c r="I1157" i="1"/>
  <c r="J1156" i="1"/>
  <c r="I1156" i="1"/>
  <c r="J1155" i="1"/>
  <c r="I1155" i="1"/>
  <c r="J1154" i="1"/>
  <c r="I1154" i="1"/>
  <c r="J1153" i="1"/>
  <c r="I1153" i="1"/>
  <c r="J1152" i="1"/>
  <c r="I1152" i="1"/>
  <c r="J1151" i="1"/>
  <c r="I1151" i="1"/>
  <c r="J1150" i="1"/>
  <c r="I1150" i="1"/>
  <c r="J1149" i="1"/>
  <c r="I1149" i="1"/>
  <c r="J1148" i="1"/>
  <c r="I1148" i="1"/>
  <c r="J1147" i="1"/>
  <c r="I1147" i="1"/>
  <c r="J1146" i="1"/>
  <c r="I1146" i="1"/>
  <c r="J1145" i="1"/>
  <c r="I1145" i="1"/>
  <c r="J1144" i="1"/>
  <c r="I1144" i="1"/>
  <c r="J1143" i="1"/>
  <c r="I1143" i="1"/>
  <c r="J1142" i="1"/>
  <c r="I1142" i="1"/>
  <c r="J1141" i="1"/>
  <c r="I1141" i="1"/>
  <c r="J1140" i="1"/>
  <c r="I1140" i="1"/>
  <c r="J1139" i="1"/>
  <c r="I1139" i="1"/>
  <c r="J1138" i="1"/>
  <c r="I1138" i="1"/>
  <c r="J1137" i="1"/>
  <c r="I1137" i="1"/>
  <c r="J1136" i="1"/>
  <c r="I1136" i="1"/>
  <c r="J1135" i="1"/>
  <c r="I1135" i="1"/>
  <c r="J1134" i="1"/>
  <c r="I1134" i="1"/>
  <c r="J1133" i="1"/>
  <c r="I1133" i="1"/>
  <c r="J1132" i="1"/>
  <c r="I1132" i="1"/>
  <c r="J1131" i="1"/>
  <c r="I1131" i="1"/>
  <c r="J1130" i="1"/>
  <c r="I1130" i="1"/>
  <c r="J1129" i="1"/>
  <c r="I1129" i="1"/>
  <c r="J1128" i="1"/>
  <c r="I1128" i="1"/>
  <c r="J1127" i="1"/>
  <c r="I1127" i="1"/>
  <c r="J1126" i="1"/>
  <c r="I1126" i="1"/>
  <c r="J1125" i="1"/>
  <c r="I1125" i="1"/>
  <c r="J1124" i="1"/>
  <c r="I1124" i="1"/>
  <c r="J1123" i="1"/>
  <c r="I1123" i="1"/>
  <c r="J1122" i="1"/>
  <c r="I1122" i="1"/>
  <c r="J1121" i="1"/>
  <c r="I1121" i="1"/>
  <c r="J1120" i="1"/>
  <c r="I1120" i="1"/>
  <c r="J1119" i="1"/>
  <c r="I1119" i="1"/>
  <c r="J1118" i="1"/>
  <c r="I1118" i="1"/>
  <c r="J1117" i="1"/>
  <c r="I1117" i="1"/>
  <c r="J1116" i="1"/>
  <c r="I1116" i="1"/>
  <c r="J1115" i="1"/>
  <c r="I1115" i="1"/>
  <c r="J1114" i="1"/>
  <c r="I1114" i="1"/>
  <c r="J1113" i="1"/>
  <c r="I1113" i="1"/>
  <c r="J1112" i="1"/>
  <c r="I1112" i="1"/>
  <c r="J1111" i="1"/>
  <c r="I1111" i="1"/>
  <c r="J1110" i="1"/>
  <c r="I1110" i="1"/>
  <c r="J1109" i="1"/>
  <c r="I1109" i="1"/>
  <c r="J1108" i="1"/>
  <c r="I1108" i="1"/>
  <c r="J1107" i="1"/>
  <c r="I1107" i="1"/>
  <c r="J1106" i="1"/>
  <c r="I1106" i="1"/>
  <c r="J1105" i="1"/>
  <c r="I1105" i="1"/>
  <c r="J1104" i="1"/>
  <c r="I1104" i="1"/>
  <c r="J1103" i="1"/>
  <c r="I1103" i="1"/>
  <c r="J1102" i="1"/>
  <c r="I1102" i="1"/>
  <c r="J1101" i="1"/>
  <c r="I1101" i="1"/>
  <c r="J1100" i="1"/>
  <c r="I1100" i="1"/>
  <c r="J1099" i="1"/>
  <c r="I1099" i="1"/>
  <c r="J1098" i="1"/>
  <c r="I1098" i="1"/>
  <c r="J1097" i="1"/>
  <c r="I1097" i="1"/>
  <c r="J1096" i="1"/>
  <c r="I1096" i="1"/>
  <c r="J1095" i="1"/>
  <c r="I1095" i="1"/>
  <c r="J1094" i="1"/>
  <c r="I1094" i="1"/>
  <c r="J1093" i="1"/>
  <c r="I1093" i="1"/>
  <c r="J1092" i="1"/>
  <c r="I1092" i="1"/>
  <c r="J1091" i="1"/>
  <c r="I1091" i="1"/>
  <c r="J1090" i="1"/>
  <c r="I1090" i="1"/>
  <c r="J1089" i="1"/>
  <c r="I1089" i="1"/>
  <c r="J1088" i="1"/>
  <c r="I1088" i="1"/>
  <c r="J1087" i="1"/>
  <c r="I1087" i="1"/>
  <c r="J1086" i="1"/>
  <c r="I1086" i="1"/>
  <c r="J1085" i="1"/>
  <c r="I1085" i="1"/>
  <c r="J1084" i="1"/>
  <c r="I1084" i="1"/>
  <c r="J1083" i="1"/>
  <c r="I1083" i="1"/>
  <c r="J1082" i="1"/>
  <c r="I1082" i="1"/>
  <c r="J1081" i="1"/>
  <c r="I1081" i="1"/>
  <c r="J1080" i="1"/>
  <c r="I1080" i="1"/>
  <c r="J1079" i="1"/>
  <c r="I1079" i="1"/>
  <c r="J1078" i="1"/>
  <c r="I1078" i="1"/>
  <c r="J1077" i="1"/>
  <c r="I1077" i="1"/>
  <c r="J1076" i="1"/>
  <c r="I1076" i="1"/>
  <c r="J1075" i="1"/>
  <c r="I1075" i="1"/>
  <c r="J1074" i="1"/>
  <c r="I1074" i="1"/>
  <c r="J1073" i="1"/>
  <c r="I1073" i="1"/>
  <c r="J1072" i="1"/>
  <c r="I1072" i="1"/>
  <c r="J1071" i="1"/>
  <c r="I1071" i="1"/>
  <c r="J1070" i="1"/>
  <c r="I1070" i="1"/>
  <c r="J1069" i="1"/>
  <c r="I1069" i="1"/>
  <c r="J1068" i="1"/>
  <c r="I1068" i="1"/>
  <c r="J1067" i="1"/>
  <c r="I1067" i="1"/>
  <c r="J1066" i="1"/>
  <c r="I1066" i="1"/>
  <c r="J1065" i="1"/>
  <c r="I1065" i="1"/>
  <c r="J1064" i="1"/>
  <c r="I1064" i="1"/>
  <c r="J1063" i="1"/>
  <c r="I1063" i="1"/>
  <c r="J1062" i="1"/>
  <c r="I1062" i="1"/>
  <c r="J1061" i="1"/>
  <c r="I1061" i="1"/>
  <c r="J1060" i="1"/>
  <c r="I1060" i="1"/>
  <c r="J1059" i="1"/>
  <c r="I1059" i="1"/>
  <c r="J1058" i="1"/>
  <c r="I1058" i="1"/>
  <c r="J1057" i="1"/>
  <c r="I1057" i="1"/>
  <c r="J1056" i="1"/>
  <c r="I1056" i="1"/>
  <c r="J1055" i="1"/>
  <c r="I1055" i="1"/>
  <c r="J1054" i="1"/>
  <c r="I1054" i="1"/>
  <c r="J1053" i="1"/>
  <c r="I1053" i="1"/>
  <c r="J1052" i="1"/>
  <c r="I1052" i="1"/>
  <c r="J1051" i="1"/>
  <c r="I1051" i="1"/>
  <c r="J1050" i="1"/>
  <c r="I1050" i="1"/>
  <c r="J1049" i="1"/>
  <c r="I1049" i="1"/>
  <c r="J1048" i="1"/>
  <c r="I1048" i="1"/>
  <c r="J1047" i="1"/>
  <c r="I1047" i="1"/>
  <c r="J1046" i="1"/>
  <c r="I1046" i="1"/>
  <c r="J1045" i="1"/>
  <c r="I1045" i="1"/>
  <c r="J1044" i="1"/>
  <c r="I1044" i="1"/>
  <c r="J1043" i="1"/>
  <c r="I1043" i="1"/>
  <c r="J1042" i="1"/>
  <c r="I1042" i="1"/>
  <c r="J1041" i="1"/>
  <c r="I1041" i="1"/>
  <c r="J1040" i="1"/>
  <c r="I1040" i="1"/>
  <c r="J1039" i="1"/>
  <c r="I1039" i="1"/>
  <c r="J1038" i="1"/>
  <c r="I1038" i="1"/>
  <c r="J1037" i="1"/>
  <c r="I1037" i="1"/>
  <c r="J1036" i="1"/>
  <c r="I1036" i="1"/>
  <c r="J1035" i="1"/>
  <c r="I1035" i="1"/>
  <c r="J1034" i="1"/>
  <c r="I1034" i="1"/>
  <c r="J1033" i="1"/>
  <c r="I1033" i="1"/>
  <c r="J1032" i="1"/>
  <c r="I1032" i="1"/>
  <c r="J1031" i="1"/>
  <c r="I1031" i="1"/>
  <c r="J1030" i="1"/>
  <c r="I1030" i="1"/>
  <c r="J1029" i="1"/>
  <c r="I1029" i="1"/>
  <c r="J1028" i="1"/>
  <c r="I1028" i="1"/>
  <c r="J1027" i="1"/>
  <c r="I1027" i="1"/>
  <c r="J1026" i="1"/>
  <c r="I1026" i="1"/>
  <c r="J1025" i="1"/>
  <c r="I1025" i="1"/>
  <c r="J1024" i="1"/>
  <c r="I1024" i="1"/>
  <c r="J1023" i="1"/>
  <c r="I1023" i="1"/>
  <c r="J1022" i="1"/>
  <c r="I1022" i="1"/>
  <c r="J1021" i="1"/>
  <c r="I1021" i="1"/>
  <c r="J1020" i="1"/>
  <c r="I1020" i="1"/>
  <c r="J1019" i="1"/>
  <c r="I1019" i="1"/>
  <c r="J1018" i="1"/>
  <c r="I1018" i="1"/>
  <c r="J1017" i="1"/>
  <c r="I1017" i="1"/>
  <c r="J1016" i="1"/>
  <c r="I1016" i="1"/>
  <c r="J1015" i="1"/>
  <c r="I1015" i="1"/>
  <c r="J1014" i="1"/>
  <c r="I1014" i="1"/>
  <c r="J1013" i="1"/>
  <c r="I1013" i="1"/>
  <c r="J1012" i="1"/>
  <c r="I1012" i="1"/>
  <c r="J1011" i="1"/>
  <c r="I1011" i="1"/>
  <c r="J1010" i="1"/>
  <c r="I1010" i="1"/>
  <c r="J1009" i="1"/>
  <c r="I1009" i="1"/>
  <c r="J1008" i="1"/>
  <c r="I1008" i="1"/>
  <c r="J1007" i="1"/>
  <c r="I1007" i="1"/>
  <c r="J1006" i="1"/>
  <c r="I1006" i="1"/>
  <c r="J1005" i="1"/>
  <c r="I1005" i="1"/>
  <c r="J1004" i="1"/>
  <c r="I1004" i="1"/>
  <c r="J1003" i="1"/>
  <c r="I1003" i="1"/>
  <c r="J1002" i="1"/>
  <c r="I1002" i="1"/>
  <c r="J1001" i="1"/>
  <c r="I1001" i="1"/>
  <c r="J1000" i="1"/>
  <c r="I1000" i="1"/>
  <c r="J999" i="1"/>
  <c r="I999" i="1"/>
  <c r="J998" i="1"/>
  <c r="I998" i="1"/>
  <c r="J997" i="1"/>
  <c r="I997" i="1"/>
  <c r="J996" i="1"/>
  <c r="I996" i="1"/>
  <c r="J995" i="1"/>
  <c r="I995" i="1"/>
  <c r="J994" i="1"/>
  <c r="I994" i="1"/>
  <c r="J993" i="1"/>
  <c r="I993" i="1"/>
  <c r="J992" i="1"/>
  <c r="I992" i="1"/>
  <c r="J991" i="1"/>
  <c r="I991" i="1"/>
  <c r="J990" i="1"/>
  <c r="I990" i="1"/>
  <c r="J989" i="1"/>
  <c r="I989" i="1"/>
  <c r="J988" i="1"/>
  <c r="I988" i="1"/>
  <c r="J987" i="1"/>
  <c r="I987" i="1"/>
  <c r="J986" i="1"/>
  <c r="I986" i="1"/>
  <c r="J985" i="1"/>
  <c r="I985" i="1"/>
  <c r="J984" i="1"/>
  <c r="I984" i="1"/>
  <c r="J983" i="1"/>
  <c r="I983" i="1"/>
  <c r="J982" i="1"/>
  <c r="I982" i="1"/>
  <c r="J981" i="1"/>
  <c r="I981" i="1"/>
  <c r="J980" i="1"/>
  <c r="I980" i="1"/>
  <c r="J979" i="1"/>
  <c r="I979" i="1"/>
  <c r="J978" i="1"/>
  <c r="I978" i="1"/>
  <c r="J977" i="1"/>
  <c r="I977" i="1"/>
  <c r="J976" i="1"/>
  <c r="I976" i="1"/>
  <c r="J975" i="1"/>
  <c r="I975" i="1"/>
  <c r="J974" i="1"/>
  <c r="I974" i="1"/>
  <c r="J973" i="1"/>
  <c r="I973" i="1"/>
  <c r="J972" i="1"/>
  <c r="I972" i="1"/>
  <c r="J971" i="1"/>
  <c r="I971" i="1"/>
  <c r="J970" i="1"/>
  <c r="I970" i="1"/>
  <c r="J969" i="1"/>
  <c r="I969" i="1"/>
  <c r="J968" i="1"/>
  <c r="I968" i="1"/>
  <c r="J967" i="1"/>
  <c r="I967" i="1"/>
  <c r="J966" i="1"/>
  <c r="I966" i="1"/>
  <c r="J965" i="1"/>
  <c r="I965" i="1"/>
  <c r="J964" i="1"/>
  <c r="I964" i="1"/>
  <c r="J963" i="1"/>
  <c r="I963" i="1"/>
  <c r="J962" i="1"/>
  <c r="I962" i="1"/>
  <c r="J961" i="1"/>
  <c r="I961" i="1"/>
  <c r="J960" i="1"/>
  <c r="I960" i="1"/>
  <c r="J959" i="1"/>
  <c r="I959" i="1"/>
  <c r="J958" i="1"/>
  <c r="I958" i="1"/>
  <c r="J957" i="1"/>
  <c r="I957" i="1"/>
  <c r="J956" i="1"/>
  <c r="I956" i="1"/>
  <c r="J955" i="1"/>
  <c r="I955" i="1"/>
  <c r="J954" i="1"/>
  <c r="I954" i="1"/>
  <c r="J953" i="1"/>
  <c r="I953" i="1"/>
  <c r="J952" i="1"/>
  <c r="I952" i="1"/>
  <c r="J951" i="1"/>
  <c r="I951" i="1"/>
  <c r="J950" i="1"/>
  <c r="I950" i="1"/>
  <c r="J949" i="1"/>
  <c r="I949" i="1"/>
  <c r="J948" i="1"/>
  <c r="I948" i="1"/>
  <c r="J947" i="1"/>
  <c r="I947" i="1"/>
  <c r="J946" i="1"/>
  <c r="I946" i="1"/>
  <c r="J945" i="1"/>
  <c r="I945" i="1"/>
  <c r="J944" i="1"/>
  <c r="I944" i="1"/>
  <c r="J943" i="1"/>
  <c r="I943" i="1"/>
  <c r="J942" i="1"/>
  <c r="I942" i="1"/>
  <c r="J941" i="1"/>
  <c r="I941" i="1"/>
  <c r="J940" i="1"/>
  <c r="I940" i="1"/>
  <c r="J939" i="1"/>
  <c r="I939" i="1"/>
  <c r="J938" i="1"/>
  <c r="I938" i="1"/>
  <c r="J937" i="1"/>
  <c r="I937" i="1"/>
  <c r="J936" i="1"/>
  <c r="I936" i="1"/>
  <c r="J935" i="1"/>
  <c r="I935" i="1"/>
  <c r="J934" i="1"/>
  <c r="I934" i="1"/>
  <c r="J933" i="1"/>
  <c r="I933" i="1"/>
  <c r="J932" i="1"/>
  <c r="I932" i="1"/>
  <c r="J931" i="1"/>
  <c r="I931" i="1"/>
  <c r="J930" i="1"/>
  <c r="I930" i="1"/>
  <c r="J929" i="1"/>
  <c r="I929" i="1"/>
  <c r="J928" i="1"/>
  <c r="I928" i="1"/>
  <c r="J927" i="1"/>
  <c r="I927" i="1"/>
  <c r="J926" i="1"/>
  <c r="I926" i="1"/>
  <c r="J925" i="1"/>
  <c r="I925" i="1"/>
  <c r="J924" i="1"/>
  <c r="I924" i="1"/>
  <c r="J923" i="1"/>
  <c r="I923" i="1"/>
  <c r="J922" i="1"/>
  <c r="I922" i="1"/>
  <c r="J921" i="1"/>
  <c r="I921" i="1"/>
  <c r="J920" i="1"/>
  <c r="I920" i="1"/>
  <c r="J919" i="1"/>
  <c r="I919" i="1"/>
  <c r="J918" i="1"/>
  <c r="I918" i="1"/>
  <c r="J917" i="1"/>
  <c r="I917" i="1"/>
  <c r="J916" i="1"/>
  <c r="I916" i="1"/>
  <c r="J915" i="1"/>
  <c r="I915" i="1"/>
  <c r="J914" i="1"/>
  <c r="I914" i="1"/>
  <c r="J913" i="1"/>
  <c r="I913" i="1"/>
  <c r="J912" i="1"/>
  <c r="I912" i="1"/>
  <c r="J911" i="1"/>
  <c r="I911" i="1"/>
  <c r="J910" i="1"/>
  <c r="I910" i="1"/>
  <c r="J909" i="1"/>
  <c r="I909" i="1"/>
  <c r="J908" i="1"/>
  <c r="I908" i="1"/>
  <c r="J907" i="1"/>
  <c r="I907" i="1"/>
  <c r="J906" i="1"/>
  <c r="I906" i="1"/>
  <c r="J905" i="1"/>
  <c r="I905" i="1"/>
  <c r="J904" i="1"/>
  <c r="I904" i="1"/>
  <c r="J903" i="1"/>
  <c r="I903" i="1"/>
  <c r="J902" i="1"/>
  <c r="I902" i="1"/>
  <c r="J901" i="1"/>
  <c r="I901" i="1"/>
  <c r="J900" i="1"/>
  <c r="I900" i="1"/>
  <c r="J899" i="1"/>
  <c r="I899" i="1"/>
  <c r="J898" i="1"/>
  <c r="I898" i="1"/>
  <c r="J897" i="1"/>
  <c r="I897" i="1"/>
  <c r="J896" i="1"/>
  <c r="I896" i="1"/>
  <c r="J895" i="1"/>
  <c r="I895" i="1"/>
  <c r="J894" i="1"/>
  <c r="I894" i="1"/>
  <c r="J893" i="1"/>
  <c r="I893" i="1"/>
  <c r="J892" i="1"/>
  <c r="I892" i="1"/>
  <c r="J891" i="1"/>
  <c r="I891" i="1"/>
  <c r="J890" i="1"/>
  <c r="I890" i="1"/>
  <c r="J889" i="1"/>
  <c r="I889" i="1"/>
  <c r="J888" i="1"/>
  <c r="I888" i="1"/>
  <c r="J887" i="1"/>
  <c r="I887" i="1"/>
  <c r="J886" i="1"/>
  <c r="I886" i="1"/>
  <c r="J885" i="1"/>
  <c r="I885" i="1"/>
  <c r="J884" i="1"/>
  <c r="I884" i="1"/>
  <c r="J883" i="1"/>
  <c r="I883" i="1"/>
  <c r="J882" i="1"/>
  <c r="I882" i="1"/>
  <c r="J881" i="1"/>
  <c r="I881" i="1"/>
  <c r="J880" i="1"/>
  <c r="I880" i="1"/>
  <c r="J879" i="1"/>
  <c r="I879" i="1"/>
  <c r="J878" i="1"/>
  <c r="I878" i="1"/>
  <c r="J877" i="1"/>
  <c r="I877" i="1"/>
  <c r="J876" i="1"/>
  <c r="I876" i="1"/>
  <c r="J875" i="1"/>
  <c r="I875" i="1"/>
  <c r="J874" i="1"/>
  <c r="I874" i="1"/>
  <c r="J873" i="1"/>
  <c r="I873" i="1"/>
  <c r="J872" i="1"/>
  <c r="I872" i="1"/>
  <c r="J871" i="1"/>
  <c r="I871" i="1"/>
  <c r="J870" i="1"/>
  <c r="I870" i="1"/>
  <c r="J869" i="1"/>
  <c r="I869" i="1"/>
  <c r="J868" i="1"/>
  <c r="I868" i="1"/>
  <c r="J867" i="1"/>
  <c r="I867" i="1"/>
  <c r="J866" i="1"/>
  <c r="I866" i="1"/>
  <c r="J865" i="1"/>
  <c r="I865" i="1"/>
  <c r="J864" i="1"/>
  <c r="I864" i="1"/>
  <c r="J863" i="1"/>
  <c r="I863" i="1"/>
  <c r="J862" i="1"/>
  <c r="I862" i="1"/>
  <c r="J861" i="1"/>
  <c r="I861" i="1"/>
  <c r="J860" i="1"/>
  <c r="I860" i="1"/>
  <c r="J859" i="1"/>
  <c r="I859" i="1"/>
  <c r="J858" i="1"/>
  <c r="I858" i="1"/>
  <c r="J857" i="1"/>
  <c r="I857" i="1"/>
  <c r="J856" i="1"/>
  <c r="I856" i="1"/>
  <c r="J855" i="1"/>
  <c r="I855" i="1"/>
  <c r="J854" i="1"/>
  <c r="I854" i="1"/>
  <c r="J853" i="1"/>
  <c r="I853" i="1"/>
  <c r="J852" i="1"/>
  <c r="I852" i="1"/>
  <c r="J851" i="1"/>
  <c r="I851" i="1"/>
  <c r="J850" i="1"/>
  <c r="I850" i="1"/>
  <c r="J849" i="1"/>
  <c r="I849" i="1"/>
  <c r="J848" i="1"/>
  <c r="I848" i="1"/>
  <c r="J847" i="1"/>
  <c r="I847" i="1"/>
  <c r="J846" i="1"/>
  <c r="I846" i="1"/>
  <c r="J845" i="1"/>
  <c r="I845" i="1"/>
  <c r="J844" i="1"/>
  <c r="I844" i="1"/>
  <c r="J843" i="1"/>
  <c r="I843" i="1"/>
  <c r="J842" i="1"/>
  <c r="I842" i="1"/>
  <c r="J841" i="1"/>
  <c r="I841" i="1"/>
  <c r="J840" i="1"/>
  <c r="I840" i="1"/>
  <c r="J839" i="1"/>
  <c r="I839" i="1"/>
  <c r="J838" i="1"/>
  <c r="I838" i="1"/>
  <c r="J837" i="1"/>
  <c r="I837" i="1"/>
  <c r="J836" i="1"/>
  <c r="I836" i="1"/>
  <c r="J835" i="1"/>
  <c r="I835" i="1"/>
  <c r="J834" i="1"/>
  <c r="I834" i="1"/>
  <c r="J833" i="1"/>
  <c r="I833" i="1"/>
  <c r="J832" i="1"/>
  <c r="I832" i="1"/>
  <c r="J831" i="1"/>
  <c r="I831" i="1"/>
  <c r="J830" i="1"/>
  <c r="I830" i="1"/>
  <c r="J829" i="1"/>
  <c r="I829" i="1"/>
  <c r="J828" i="1"/>
  <c r="I828" i="1"/>
  <c r="J827" i="1"/>
  <c r="I827" i="1"/>
  <c r="J826" i="1"/>
  <c r="I826" i="1"/>
  <c r="J825" i="1"/>
  <c r="I825" i="1"/>
  <c r="J824" i="1"/>
  <c r="I824" i="1"/>
  <c r="J823" i="1"/>
  <c r="I823" i="1"/>
  <c r="J822" i="1"/>
  <c r="I822" i="1"/>
  <c r="J821" i="1"/>
  <c r="I821" i="1"/>
  <c r="J820" i="1"/>
  <c r="I820" i="1"/>
  <c r="J819" i="1"/>
  <c r="I819" i="1"/>
  <c r="J818" i="1"/>
  <c r="I818" i="1"/>
  <c r="J817" i="1"/>
  <c r="I817" i="1"/>
  <c r="J816" i="1"/>
  <c r="I816" i="1"/>
  <c r="J815" i="1"/>
  <c r="I815" i="1"/>
  <c r="J814" i="1"/>
  <c r="I814" i="1"/>
  <c r="J813" i="1"/>
  <c r="I813" i="1"/>
  <c r="J812" i="1"/>
  <c r="I812" i="1"/>
  <c r="J811" i="1"/>
  <c r="I811" i="1"/>
  <c r="J810" i="1"/>
  <c r="I810" i="1"/>
  <c r="J809" i="1"/>
  <c r="I809" i="1"/>
  <c r="J808" i="1"/>
  <c r="I808" i="1"/>
  <c r="J807" i="1"/>
  <c r="I807" i="1"/>
  <c r="J806" i="1"/>
  <c r="I806" i="1"/>
  <c r="J805" i="1"/>
  <c r="I805" i="1"/>
  <c r="J804" i="1"/>
  <c r="I804" i="1"/>
  <c r="J803" i="1"/>
  <c r="I803" i="1"/>
  <c r="J802" i="1"/>
  <c r="I802" i="1"/>
  <c r="J801" i="1"/>
  <c r="I801" i="1"/>
  <c r="J800" i="1"/>
  <c r="I800" i="1"/>
  <c r="J799" i="1"/>
  <c r="I799" i="1"/>
  <c r="J798" i="1"/>
  <c r="I798" i="1"/>
  <c r="J797" i="1"/>
  <c r="I797" i="1"/>
  <c r="J796" i="1"/>
  <c r="I796" i="1"/>
  <c r="J795" i="1"/>
  <c r="I795" i="1"/>
  <c r="J794" i="1"/>
  <c r="I794" i="1"/>
  <c r="J793" i="1"/>
  <c r="I793" i="1"/>
  <c r="J792" i="1"/>
  <c r="I792" i="1"/>
  <c r="J791" i="1"/>
  <c r="I791" i="1"/>
  <c r="J790" i="1"/>
  <c r="I790" i="1"/>
  <c r="J789" i="1"/>
  <c r="I789" i="1"/>
  <c r="J788" i="1"/>
  <c r="I788" i="1"/>
  <c r="J787" i="1"/>
  <c r="I787" i="1"/>
  <c r="J786" i="1"/>
  <c r="I786" i="1"/>
  <c r="J785" i="1"/>
  <c r="I785" i="1"/>
  <c r="J784" i="1"/>
  <c r="I784" i="1"/>
  <c r="J783" i="1"/>
  <c r="I783" i="1"/>
  <c r="J782" i="1"/>
  <c r="I782" i="1"/>
  <c r="J781" i="1"/>
  <c r="I781" i="1"/>
  <c r="J780" i="1"/>
  <c r="I780" i="1"/>
  <c r="J779" i="1"/>
  <c r="I779" i="1"/>
  <c r="J778" i="1"/>
  <c r="I778" i="1"/>
  <c r="J777" i="1"/>
  <c r="I777" i="1"/>
  <c r="J776" i="1"/>
  <c r="I776" i="1"/>
  <c r="J775" i="1"/>
  <c r="I775" i="1"/>
  <c r="J774" i="1"/>
  <c r="I774" i="1"/>
  <c r="J773" i="1"/>
  <c r="I773" i="1"/>
  <c r="J772" i="1"/>
  <c r="I772" i="1"/>
  <c r="J771" i="1"/>
  <c r="I771" i="1"/>
  <c r="J770" i="1"/>
  <c r="I770" i="1"/>
  <c r="J769" i="1"/>
  <c r="I769" i="1"/>
  <c r="J768" i="1"/>
  <c r="I768" i="1"/>
  <c r="J767" i="1"/>
  <c r="I767" i="1"/>
  <c r="J766" i="1"/>
  <c r="I766" i="1"/>
  <c r="J765" i="1"/>
  <c r="I765" i="1"/>
  <c r="J764" i="1"/>
  <c r="I764" i="1"/>
  <c r="J763" i="1"/>
  <c r="I763" i="1"/>
  <c r="J762" i="1"/>
  <c r="I762" i="1"/>
  <c r="J761" i="1"/>
  <c r="I761" i="1"/>
  <c r="J760" i="1"/>
  <c r="I760" i="1"/>
  <c r="J759" i="1"/>
  <c r="I759" i="1"/>
  <c r="J758" i="1"/>
  <c r="I758" i="1"/>
  <c r="J757" i="1"/>
  <c r="I757" i="1"/>
  <c r="J756" i="1"/>
  <c r="I756" i="1"/>
  <c r="J755" i="1"/>
  <c r="I755" i="1"/>
  <c r="J754" i="1"/>
  <c r="I754" i="1"/>
  <c r="J753" i="1"/>
  <c r="I753" i="1"/>
  <c r="J752" i="1"/>
  <c r="I752" i="1"/>
  <c r="J751" i="1"/>
  <c r="I751" i="1"/>
  <c r="J750" i="1"/>
  <c r="I750" i="1"/>
  <c r="J749" i="1"/>
  <c r="I749" i="1"/>
  <c r="J748" i="1"/>
  <c r="I748" i="1"/>
  <c r="J747" i="1"/>
  <c r="I747" i="1"/>
  <c r="J746" i="1"/>
  <c r="I746" i="1"/>
  <c r="J745" i="1"/>
  <c r="I745" i="1"/>
  <c r="J744" i="1"/>
  <c r="I744" i="1"/>
  <c r="J743" i="1"/>
  <c r="I743" i="1"/>
  <c r="J742" i="1"/>
  <c r="I742" i="1"/>
  <c r="J741" i="1"/>
  <c r="I741" i="1"/>
  <c r="J740" i="1"/>
  <c r="I740" i="1"/>
  <c r="J739" i="1"/>
  <c r="I739" i="1"/>
  <c r="J738" i="1"/>
  <c r="I738" i="1"/>
  <c r="J737" i="1"/>
  <c r="I737" i="1"/>
  <c r="J736" i="1"/>
  <c r="I736" i="1"/>
  <c r="J735" i="1"/>
  <c r="I735" i="1"/>
  <c r="J734" i="1"/>
  <c r="I734" i="1"/>
  <c r="J733" i="1"/>
  <c r="I733" i="1"/>
  <c r="J732" i="1"/>
  <c r="I732" i="1"/>
  <c r="J731" i="1"/>
  <c r="I731" i="1"/>
  <c r="J730" i="1"/>
  <c r="I730" i="1"/>
  <c r="J729" i="1"/>
  <c r="I729" i="1"/>
  <c r="J728" i="1"/>
  <c r="I728" i="1"/>
  <c r="J727" i="1"/>
  <c r="I727" i="1"/>
  <c r="J726" i="1"/>
  <c r="I726" i="1"/>
  <c r="J725" i="1"/>
  <c r="I725" i="1"/>
  <c r="J724" i="1"/>
  <c r="I724" i="1"/>
  <c r="J723" i="1"/>
  <c r="I723" i="1"/>
  <c r="J722" i="1"/>
  <c r="I722" i="1"/>
  <c r="J721" i="1"/>
  <c r="I721" i="1"/>
  <c r="J720" i="1"/>
  <c r="I720" i="1"/>
  <c r="J719" i="1"/>
  <c r="I719" i="1"/>
  <c r="J718" i="1"/>
  <c r="I718" i="1"/>
  <c r="J717" i="1"/>
  <c r="I717" i="1"/>
  <c r="J716" i="1"/>
  <c r="I716" i="1"/>
  <c r="J715" i="1"/>
  <c r="I715" i="1"/>
  <c r="J714" i="1"/>
  <c r="I714" i="1"/>
  <c r="J713" i="1"/>
  <c r="I713" i="1"/>
  <c r="J712" i="1"/>
  <c r="I712" i="1"/>
  <c r="J711" i="1"/>
  <c r="I711" i="1"/>
  <c r="J710" i="1"/>
  <c r="I710" i="1"/>
  <c r="J709" i="1"/>
  <c r="I709" i="1"/>
  <c r="J708" i="1"/>
  <c r="I708" i="1"/>
  <c r="J707" i="1"/>
  <c r="I707" i="1"/>
  <c r="J706" i="1"/>
  <c r="I706" i="1"/>
  <c r="J705" i="1"/>
  <c r="I705" i="1"/>
  <c r="J704" i="1"/>
  <c r="I704" i="1"/>
  <c r="J703" i="1"/>
  <c r="I703" i="1"/>
  <c r="J702" i="1"/>
  <c r="I702" i="1"/>
  <c r="J701" i="1"/>
  <c r="I701" i="1"/>
  <c r="J700" i="1"/>
  <c r="I700" i="1"/>
  <c r="J699" i="1"/>
  <c r="I699" i="1"/>
  <c r="J698" i="1"/>
  <c r="I698" i="1"/>
  <c r="J697" i="1"/>
  <c r="I697" i="1"/>
  <c r="J696" i="1"/>
  <c r="I696" i="1"/>
  <c r="J695" i="1"/>
  <c r="I695" i="1"/>
  <c r="J694" i="1"/>
  <c r="I694" i="1"/>
  <c r="J693" i="1"/>
  <c r="I693" i="1"/>
  <c r="J692" i="1"/>
  <c r="I692" i="1"/>
  <c r="J691" i="1"/>
  <c r="I691" i="1"/>
  <c r="J690" i="1"/>
  <c r="I690" i="1"/>
  <c r="J689" i="1"/>
  <c r="I689" i="1"/>
  <c r="J688" i="1"/>
  <c r="I688" i="1"/>
  <c r="J687" i="1"/>
  <c r="I687" i="1"/>
  <c r="J686" i="1"/>
  <c r="I686" i="1"/>
  <c r="J685" i="1"/>
  <c r="I685" i="1"/>
  <c r="J684" i="1"/>
  <c r="I684" i="1"/>
  <c r="J683" i="1"/>
  <c r="I683" i="1"/>
  <c r="J682" i="1"/>
  <c r="I682" i="1"/>
  <c r="J681" i="1"/>
  <c r="I681" i="1"/>
  <c r="J680" i="1"/>
  <c r="I680" i="1"/>
  <c r="J679" i="1"/>
  <c r="I679" i="1"/>
  <c r="J678" i="1"/>
  <c r="I678" i="1"/>
  <c r="J677" i="1"/>
  <c r="I677" i="1"/>
  <c r="J676" i="1"/>
  <c r="I676" i="1"/>
  <c r="J675" i="1"/>
  <c r="I675" i="1"/>
  <c r="J674" i="1"/>
  <c r="I674" i="1"/>
  <c r="J673" i="1"/>
  <c r="I673" i="1"/>
  <c r="J672" i="1"/>
  <c r="I672" i="1"/>
  <c r="J671" i="1"/>
  <c r="I671" i="1"/>
  <c r="J670" i="1"/>
  <c r="I670" i="1"/>
  <c r="J669" i="1"/>
  <c r="I669" i="1"/>
  <c r="J668" i="1"/>
  <c r="I668" i="1"/>
  <c r="J667" i="1"/>
  <c r="I667" i="1"/>
  <c r="J666" i="1"/>
  <c r="I666" i="1"/>
  <c r="J665" i="1"/>
  <c r="I665" i="1"/>
  <c r="J664" i="1"/>
  <c r="I664" i="1"/>
  <c r="J663" i="1"/>
  <c r="I663" i="1"/>
  <c r="J662" i="1"/>
  <c r="I662" i="1"/>
  <c r="J661" i="1"/>
  <c r="I661" i="1"/>
  <c r="J660" i="1"/>
  <c r="I660" i="1"/>
  <c r="J659" i="1"/>
  <c r="I659" i="1"/>
  <c r="J658" i="1"/>
  <c r="I658" i="1"/>
  <c r="J657" i="1"/>
  <c r="I657" i="1"/>
  <c r="J656" i="1"/>
  <c r="I656" i="1"/>
  <c r="J655" i="1"/>
  <c r="I655" i="1"/>
  <c r="J654" i="1"/>
  <c r="I654" i="1"/>
  <c r="J653" i="1"/>
  <c r="I653" i="1"/>
  <c r="J652" i="1"/>
  <c r="I652" i="1"/>
  <c r="J651" i="1"/>
  <c r="I651" i="1"/>
  <c r="J650" i="1"/>
  <c r="I650" i="1"/>
  <c r="J649" i="1"/>
  <c r="I649" i="1"/>
  <c r="J648" i="1"/>
  <c r="I648" i="1"/>
  <c r="J647" i="1"/>
  <c r="I647" i="1"/>
  <c r="J646" i="1"/>
  <c r="I646" i="1"/>
  <c r="J645" i="1"/>
  <c r="I645" i="1"/>
  <c r="J644" i="1"/>
  <c r="I644" i="1"/>
  <c r="J643" i="1"/>
  <c r="I643" i="1"/>
  <c r="J642" i="1"/>
  <c r="I642" i="1"/>
  <c r="J641" i="1"/>
  <c r="I641" i="1"/>
  <c r="J640" i="1"/>
  <c r="I640" i="1"/>
  <c r="J639" i="1"/>
  <c r="I639" i="1"/>
  <c r="J638" i="1"/>
  <c r="I638" i="1"/>
  <c r="J637" i="1"/>
  <c r="I637" i="1"/>
  <c r="J636" i="1"/>
  <c r="I636" i="1"/>
  <c r="J635" i="1"/>
  <c r="I635" i="1"/>
  <c r="J634" i="1"/>
  <c r="I634" i="1"/>
  <c r="J633" i="1"/>
  <c r="I633" i="1"/>
  <c r="J632" i="1"/>
  <c r="I632" i="1"/>
  <c r="J631" i="1"/>
  <c r="I631" i="1"/>
  <c r="J630" i="1"/>
  <c r="I630" i="1"/>
  <c r="J629" i="1"/>
  <c r="I629" i="1"/>
  <c r="J628" i="1"/>
  <c r="I628" i="1"/>
  <c r="J627" i="1"/>
  <c r="I627" i="1"/>
  <c r="J626" i="1"/>
  <c r="I626" i="1"/>
  <c r="J625" i="1"/>
  <c r="I625" i="1"/>
  <c r="J624" i="1"/>
  <c r="I624" i="1"/>
  <c r="J623" i="1"/>
  <c r="I623" i="1"/>
  <c r="J622" i="1"/>
  <c r="I622" i="1"/>
  <c r="J621" i="1"/>
  <c r="I621" i="1"/>
  <c r="J620" i="1"/>
  <c r="I620" i="1"/>
  <c r="J619" i="1"/>
  <c r="I619" i="1"/>
  <c r="J618" i="1"/>
  <c r="I618" i="1"/>
  <c r="J617" i="1"/>
  <c r="I617" i="1"/>
  <c r="J616" i="1"/>
  <c r="I616" i="1"/>
  <c r="J615" i="1"/>
  <c r="I615" i="1"/>
  <c r="J614" i="1"/>
  <c r="I614" i="1"/>
  <c r="J613" i="1"/>
  <c r="I613" i="1"/>
  <c r="J612" i="1"/>
  <c r="I612" i="1"/>
  <c r="J611" i="1"/>
  <c r="I611" i="1"/>
  <c r="J610" i="1"/>
  <c r="I610" i="1"/>
  <c r="J609" i="1"/>
  <c r="I609" i="1"/>
  <c r="J608" i="1"/>
  <c r="I608" i="1"/>
  <c r="J607" i="1"/>
  <c r="I607" i="1"/>
  <c r="J606" i="1"/>
  <c r="I606" i="1"/>
  <c r="J605" i="1"/>
  <c r="I605" i="1"/>
  <c r="J604" i="1"/>
  <c r="I604" i="1"/>
  <c r="J603" i="1"/>
  <c r="I603" i="1"/>
  <c r="J602" i="1"/>
  <c r="I602" i="1"/>
  <c r="J601" i="1"/>
  <c r="I601" i="1"/>
  <c r="J600" i="1"/>
  <c r="I600" i="1"/>
  <c r="J599" i="1"/>
  <c r="I599" i="1"/>
  <c r="J598" i="1"/>
  <c r="I598" i="1"/>
  <c r="J597" i="1"/>
  <c r="I597" i="1"/>
  <c r="J596" i="1"/>
  <c r="I596" i="1"/>
  <c r="J595" i="1"/>
  <c r="I595" i="1"/>
  <c r="J594" i="1"/>
  <c r="I594" i="1"/>
  <c r="J593" i="1"/>
  <c r="I593" i="1"/>
  <c r="J592" i="1"/>
  <c r="I592" i="1"/>
  <c r="J591" i="1"/>
  <c r="I591" i="1"/>
  <c r="J590" i="1"/>
  <c r="I590" i="1"/>
  <c r="J589" i="1"/>
  <c r="I589" i="1"/>
  <c r="J588" i="1"/>
  <c r="I588" i="1"/>
  <c r="J587" i="1"/>
  <c r="I587" i="1"/>
  <c r="J586" i="1"/>
  <c r="I586" i="1"/>
  <c r="J585" i="1"/>
  <c r="I585" i="1"/>
  <c r="J584" i="1"/>
  <c r="I584" i="1"/>
  <c r="J583" i="1"/>
  <c r="I583" i="1"/>
  <c r="J582" i="1"/>
  <c r="I582" i="1"/>
  <c r="J581" i="1"/>
  <c r="I581" i="1"/>
  <c r="J580" i="1"/>
  <c r="I580" i="1"/>
  <c r="J579" i="1"/>
  <c r="I579" i="1"/>
  <c r="J578" i="1"/>
  <c r="I578" i="1"/>
  <c r="J577" i="1"/>
  <c r="I577" i="1"/>
  <c r="J576" i="1"/>
  <c r="I576" i="1"/>
  <c r="J575" i="1"/>
  <c r="I575" i="1"/>
  <c r="J574" i="1"/>
  <c r="I574" i="1"/>
  <c r="J573" i="1"/>
  <c r="I573" i="1"/>
  <c r="J572" i="1"/>
  <c r="I572" i="1"/>
  <c r="J571" i="1"/>
  <c r="I571" i="1"/>
  <c r="J570" i="1"/>
  <c r="I570" i="1"/>
  <c r="J569" i="1"/>
  <c r="I569" i="1"/>
  <c r="J568" i="1"/>
  <c r="I568" i="1"/>
  <c r="J567" i="1"/>
  <c r="I567" i="1"/>
  <c r="J566" i="1"/>
  <c r="I566" i="1"/>
  <c r="J565" i="1"/>
  <c r="I565" i="1"/>
  <c r="J564" i="1"/>
  <c r="I564" i="1"/>
  <c r="J563" i="1"/>
  <c r="I563" i="1"/>
  <c r="J562" i="1"/>
  <c r="I562" i="1"/>
  <c r="J561" i="1"/>
  <c r="I561" i="1"/>
  <c r="J560" i="1"/>
  <c r="I560" i="1"/>
  <c r="J559" i="1"/>
  <c r="I559" i="1"/>
  <c r="J558" i="1"/>
  <c r="I558" i="1"/>
  <c r="J557" i="1"/>
  <c r="I557" i="1"/>
  <c r="J556" i="1"/>
  <c r="I556" i="1"/>
  <c r="J555" i="1"/>
  <c r="I555" i="1"/>
  <c r="J554" i="1"/>
  <c r="I554" i="1"/>
  <c r="J553" i="1"/>
  <c r="I553" i="1"/>
  <c r="J552" i="1"/>
  <c r="I552" i="1"/>
  <c r="J551" i="1"/>
  <c r="I551" i="1"/>
  <c r="J550" i="1"/>
  <c r="I550" i="1"/>
  <c r="J549" i="1"/>
  <c r="I549" i="1"/>
  <c r="J548" i="1"/>
  <c r="I548" i="1"/>
  <c r="J547" i="1"/>
  <c r="I547" i="1"/>
  <c r="J546" i="1"/>
  <c r="I546" i="1"/>
  <c r="J545" i="1"/>
  <c r="I545" i="1"/>
  <c r="J544" i="1"/>
  <c r="I544" i="1"/>
  <c r="J543" i="1"/>
  <c r="I543" i="1"/>
  <c r="J542" i="1"/>
  <c r="I542" i="1"/>
  <c r="J541" i="1"/>
  <c r="I541" i="1"/>
  <c r="J540" i="1"/>
  <c r="I540" i="1"/>
  <c r="J539" i="1"/>
  <c r="I539" i="1"/>
  <c r="J538" i="1"/>
  <c r="I538" i="1"/>
  <c r="J537" i="1"/>
  <c r="I537" i="1"/>
  <c r="J536" i="1"/>
  <c r="I536" i="1"/>
  <c r="J535" i="1"/>
  <c r="I535" i="1"/>
  <c r="J534" i="1"/>
  <c r="I534" i="1"/>
  <c r="J533" i="1"/>
  <c r="I533" i="1"/>
  <c r="J532" i="1"/>
  <c r="I532" i="1"/>
  <c r="J531" i="1"/>
  <c r="I531" i="1"/>
  <c r="J530" i="1"/>
  <c r="I530" i="1"/>
  <c r="J529" i="1"/>
  <c r="I529" i="1"/>
  <c r="J528" i="1"/>
  <c r="I528" i="1"/>
  <c r="J527" i="1"/>
  <c r="I527" i="1"/>
  <c r="J526" i="1"/>
  <c r="I526" i="1"/>
  <c r="J525" i="1"/>
  <c r="I525" i="1"/>
  <c r="J524" i="1"/>
  <c r="I524" i="1"/>
  <c r="J523" i="1"/>
  <c r="I523" i="1"/>
  <c r="J522" i="1"/>
  <c r="I522" i="1"/>
  <c r="J521" i="1"/>
  <c r="I521" i="1"/>
  <c r="J520" i="1"/>
  <c r="I520" i="1"/>
  <c r="J519" i="1"/>
  <c r="I519" i="1"/>
  <c r="J518" i="1"/>
  <c r="I518" i="1"/>
  <c r="J517" i="1"/>
  <c r="I517" i="1"/>
  <c r="J516" i="1"/>
  <c r="I516" i="1"/>
  <c r="J515" i="1"/>
  <c r="I515" i="1"/>
  <c r="J514" i="1"/>
  <c r="I514" i="1"/>
  <c r="J513" i="1"/>
  <c r="I513" i="1"/>
  <c r="J512" i="1"/>
  <c r="I512" i="1"/>
  <c r="J511" i="1"/>
  <c r="I511" i="1"/>
  <c r="J510" i="1"/>
  <c r="I510" i="1"/>
  <c r="J509" i="1"/>
  <c r="I509" i="1"/>
  <c r="J508" i="1"/>
  <c r="I508" i="1"/>
  <c r="J507" i="1"/>
  <c r="I507" i="1"/>
  <c r="J506" i="1"/>
  <c r="I506" i="1"/>
  <c r="J505" i="1"/>
  <c r="I505" i="1"/>
  <c r="J504" i="1"/>
  <c r="I504" i="1"/>
  <c r="J503" i="1"/>
  <c r="I503" i="1"/>
  <c r="J502" i="1"/>
  <c r="I502" i="1"/>
  <c r="J501" i="1"/>
  <c r="I501" i="1"/>
  <c r="J500" i="1"/>
  <c r="I500" i="1"/>
  <c r="J499" i="1"/>
  <c r="I499" i="1"/>
  <c r="J498" i="1"/>
  <c r="I498" i="1"/>
  <c r="J497" i="1"/>
  <c r="I497" i="1"/>
  <c r="J496" i="1"/>
  <c r="I496" i="1"/>
  <c r="J495" i="1"/>
  <c r="I495" i="1"/>
  <c r="J494" i="1"/>
  <c r="I494" i="1"/>
  <c r="J493" i="1"/>
  <c r="I493" i="1"/>
  <c r="J492" i="1"/>
  <c r="I492" i="1"/>
  <c r="J491" i="1"/>
  <c r="I491" i="1"/>
  <c r="J490" i="1"/>
  <c r="I490" i="1"/>
  <c r="J489" i="1"/>
  <c r="I489" i="1"/>
  <c r="J488" i="1"/>
  <c r="I488" i="1"/>
  <c r="J487" i="1"/>
  <c r="I487" i="1"/>
  <c r="J486" i="1"/>
  <c r="I486" i="1"/>
  <c r="J485" i="1"/>
  <c r="I485" i="1"/>
  <c r="J484" i="1"/>
  <c r="I484" i="1"/>
  <c r="J483" i="1"/>
  <c r="I483" i="1"/>
  <c r="J482" i="1"/>
  <c r="I482" i="1"/>
  <c r="J481" i="1"/>
  <c r="I481" i="1"/>
  <c r="J480" i="1"/>
  <c r="I480" i="1"/>
  <c r="J479" i="1"/>
  <c r="I479" i="1"/>
  <c r="J478" i="1"/>
  <c r="I478" i="1"/>
  <c r="J477" i="1"/>
  <c r="I477" i="1"/>
  <c r="J476" i="1"/>
  <c r="I476" i="1"/>
  <c r="J475" i="1"/>
  <c r="I475" i="1"/>
  <c r="J474" i="1"/>
  <c r="I474" i="1"/>
  <c r="J473" i="1"/>
  <c r="I473" i="1"/>
  <c r="J472" i="1"/>
  <c r="I472" i="1"/>
  <c r="J471" i="1"/>
  <c r="I471" i="1"/>
  <c r="J470" i="1"/>
  <c r="I470" i="1"/>
  <c r="J469" i="1"/>
  <c r="I469" i="1"/>
  <c r="J468" i="1"/>
  <c r="I468" i="1"/>
  <c r="J467" i="1"/>
  <c r="I467" i="1"/>
  <c r="J466" i="1"/>
  <c r="I466" i="1"/>
  <c r="J465" i="1"/>
  <c r="I465" i="1"/>
  <c r="J464" i="1"/>
  <c r="I464" i="1"/>
  <c r="J463" i="1"/>
  <c r="I463" i="1"/>
  <c r="J462" i="1"/>
  <c r="I462" i="1"/>
  <c r="J461" i="1"/>
  <c r="I461" i="1"/>
  <c r="J460" i="1"/>
  <c r="I460" i="1"/>
  <c r="J459" i="1"/>
  <c r="I459" i="1"/>
  <c r="J458" i="1"/>
  <c r="I458" i="1"/>
  <c r="J457" i="1"/>
  <c r="I457" i="1"/>
  <c r="J456" i="1"/>
  <c r="I456" i="1"/>
  <c r="J455" i="1"/>
  <c r="I455" i="1"/>
  <c r="J454" i="1"/>
  <c r="I454" i="1"/>
  <c r="J453" i="1"/>
  <c r="I453" i="1"/>
  <c r="J452" i="1"/>
  <c r="I452" i="1"/>
  <c r="J451" i="1"/>
  <c r="I451" i="1"/>
  <c r="J450" i="1"/>
  <c r="I450" i="1"/>
  <c r="J449" i="1"/>
  <c r="I449" i="1"/>
  <c r="J448" i="1"/>
  <c r="I448" i="1"/>
  <c r="J447" i="1"/>
  <c r="I447" i="1"/>
  <c r="J446" i="1"/>
  <c r="I446" i="1"/>
  <c r="J445" i="1"/>
  <c r="I445" i="1"/>
  <c r="J444" i="1"/>
  <c r="I444" i="1"/>
  <c r="J443" i="1"/>
  <c r="I443" i="1"/>
  <c r="J442" i="1"/>
  <c r="I442" i="1"/>
  <c r="J441" i="1"/>
  <c r="I441" i="1"/>
  <c r="J440" i="1"/>
  <c r="I440" i="1"/>
  <c r="J439" i="1"/>
  <c r="I439" i="1"/>
  <c r="J438" i="1"/>
  <c r="I438" i="1"/>
  <c r="J437" i="1"/>
  <c r="I437" i="1"/>
  <c r="J436" i="1"/>
  <c r="I436" i="1"/>
  <c r="J435" i="1"/>
  <c r="I435" i="1"/>
  <c r="J434" i="1"/>
  <c r="I434" i="1"/>
  <c r="J433" i="1"/>
  <c r="I433" i="1"/>
  <c r="J432" i="1"/>
  <c r="I432" i="1"/>
  <c r="J431" i="1"/>
  <c r="I431" i="1"/>
  <c r="J430" i="1"/>
  <c r="I430" i="1"/>
  <c r="J429" i="1"/>
  <c r="I429" i="1"/>
  <c r="J428" i="1"/>
  <c r="I428" i="1"/>
  <c r="J427" i="1"/>
  <c r="I427" i="1"/>
  <c r="J426" i="1"/>
  <c r="I426" i="1"/>
  <c r="J425" i="1"/>
  <c r="I425" i="1"/>
  <c r="J424" i="1"/>
  <c r="I424" i="1"/>
  <c r="J423" i="1"/>
  <c r="I423" i="1"/>
  <c r="J422" i="1"/>
  <c r="I422" i="1"/>
  <c r="J421" i="1"/>
  <c r="I421" i="1"/>
  <c r="J420" i="1"/>
  <c r="I420" i="1"/>
  <c r="J419" i="1"/>
  <c r="I419" i="1"/>
  <c r="J418" i="1"/>
  <c r="I418" i="1"/>
  <c r="J417" i="1"/>
  <c r="I417" i="1"/>
  <c r="J416" i="1"/>
  <c r="I416" i="1"/>
  <c r="J415" i="1"/>
  <c r="I415" i="1"/>
  <c r="J414" i="1"/>
  <c r="I414" i="1"/>
  <c r="J413" i="1"/>
  <c r="I413" i="1"/>
  <c r="J412" i="1"/>
  <c r="I412" i="1"/>
  <c r="J411" i="1"/>
  <c r="I411" i="1"/>
  <c r="J410" i="1"/>
  <c r="I410" i="1"/>
  <c r="J409" i="1"/>
  <c r="I409" i="1"/>
  <c r="J408" i="1"/>
  <c r="I408" i="1"/>
  <c r="J407" i="1"/>
  <c r="I407" i="1"/>
  <c r="J406" i="1"/>
  <c r="I406" i="1"/>
  <c r="J405" i="1"/>
  <c r="I405" i="1"/>
  <c r="J404" i="1"/>
  <c r="I404" i="1"/>
  <c r="J403" i="1"/>
  <c r="I403" i="1"/>
  <c r="J402" i="1"/>
  <c r="I402" i="1"/>
  <c r="J401" i="1"/>
  <c r="I401" i="1"/>
  <c r="J400" i="1"/>
  <c r="I400" i="1"/>
  <c r="J399" i="1"/>
  <c r="I399" i="1"/>
  <c r="J398" i="1"/>
  <c r="I398" i="1"/>
  <c r="J397" i="1"/>
  <c r="I397" i="1"/>
  <c r="J396" i="1"/>
  <c r="I396" i="1"/>
  <c r="J395" i="1"/>
  <c r="I395" i="1"/>
  <c r="J394" i="1"/>
  <c r="I394" i="1"/>
  <c r="J393" i="1"/>
  <c r="I393" i="1"/>
  <c r="J392" i="1"/>
  <c r="I392" i="1"/>
  <c r="J391" i="1"/>
  <c r="I391" i="1"/>
  <c r="J390" i="1"/>
  <c r="I390" i="1"/>
  <c r="J389" i="1"/>
  <c r="I389" i="1"/>
  <c r="J388" i="1"/>
  <c r="I388" i="1"/>
  <c r="J387" i="1"/>
  <c r="I387" i="1"/>
  <c r="J386" i="1"/>
  <c r="I386" i="1"/>
  <c r="J385" i="1"/>
  <c r="I385" i="1"/>
  <c r="J384" i="1"/>
  <c r="I384" i="1"/>
  <c r="J383" i="1"/>
  <c r="I383" i="1"/>
  <c r="J382" i="1"/>
  <c r="I382" i="1"/>
  <c r="J381" i="1"/>
  <c r="I381" i="1"/>
  <c r="J380" i="1"/>
  <c r="I380" i="1"/>
  <c r="J379" i="1"/>
  <c r="I379" i="1"/>
  <c r="J378" i="1"/>
  <c r="I378" i="1"/>
  <c r="J377" i="1"/>
  <c r="I377" i="1"/>
  <c r="J376" i="1"/>
  <c r="I376" i="1"/>
  <c r="J375" i="1"/>
  <c r="I375" i="1"/>
  <c r="J374" i="1"/>
  <c r="I374" i="1"/>
  <c r="J373" i="1"/>
  <c r="I373" i="1"/>
  <c r="J372" i="1"/>
  <c r="I372" i="1"/>
  <c r="J371" i="1"/>
  <c r="I371" i="1"/>
  <c r="J370" i="1"/>
  <c r="I370" i="1"/>
  <c r="J369" i="1"/>
  <c r="I369" i="1"/>
  <c r="J368" i="1"/>
  <c r="I368" i="1"/>
  <c r="J367" i="1"/>
  <c r="I367" i="1"/>
  <c r="J366" i="1"/>
  <c r="I366" i="1"/>
  <c r="J365" i="1"/>
  <c r="I365" i="1"/>
  <c r="J364" i="1"/>
  <c r="I364" i="1"/>
  <c r="J363" i="1"/>
  <c r="I363" i="1"/>
  <c r="J362" i="1"/>
  <c r="I362" i="1"/>
  <c r="J361" i="1"/>
  <c r="I361" i="1"/>
  <c r="J360" i="1"/>
  <c r="I360" i="1"/>
  <c r="J359" i="1"/>
  <c r="I359" i="1"/>
  <c r="J358" i="1"/>
  <c r="I358" i="1"/>
  <c r="J357" i="1"/>
  <c r="I357" i="1"/>
  <c r="J356" i="1"/>
  <c r="I356" i="1"/>
  <c r="J355" i="1"/>
  <c r="I355" i="1"/>
  <c r="J354" i="1"/>
  <c r="I354" i="1"/>
  <c r="J353" i="1"/>
  <c r="I353" i="1"/>
  <c r="J352" i="1"/>
  <c r="I352" i="1"/>
  <c r="J351" i="1"/>
  <c r="I351" i="1"/>
  <c r="J350" i="1"/>
  <c r="I350" i="1"/>
  <c r="J349" i="1"/>
  <c r="I349" i="1"/>
  <c r="J348" i="1"/>
  <c r="I348" i="1"/>
  <c r="J347" i="1"/>
  <c r="I347" i="1"/>
  <c r="J346" i="1"/>
  <c r="I346" i="1"/>
  <c r="J345" i="1"/>
  <c r="I345" i="1"/>
  <c r="J344" i="1"/>
  <c r="I344" i="1"/>
  <c r="J343" i="1"/>
  <c r="I343" i="1"/>
  <c r="J342" i="1"/>
  <c r="I342" i="1"/>
  <c r="J341" i="1"/>
  <c r="I341" i="1"/>
  <c r="J340" i="1"/>
  <c r="I340" i="1"/>
  <c r="J339" i="1"/>
  <c r="I339" i="1"/>
  <c r="J338" i="1"/>
  <c r="I338" i="1"/>
  <c r="J337" i="1"/>
  <c r="I337" i="1"/>
  <c r="J336" i="1"/>
  <c r="I336" i="1"/>
  <c r="J335" i="1"/>
  <c r="I335" i="1"/>
  <c r="J334" i="1"/>
  <c r="I334" i="1"/>
  <c r="J333" i="1"/>
  <c r="I333" i="1"/>
  <c r="J332" i="1"/>
  <c r="I332" i="1"/>
  <c r="J331" i="1"/>
  <c r="I331" i="1"/>
  <c r="J330" i="1"/>
  <c r="I330" i="1"/>
  <c r="J329" i="1"/>
  <c r="I329" i="1"/>
  <c r="J328" i="1"/>
  <c r="I328" i="1"/>
  <c r="J327" i="1"/>
  <c r="I327" i="1"/>
  <c r="J326" i="1"/>
  <c r="I326" i="1"/>
  <c r="J325" i="1"/>
  <c r="I325" i="1"/>
  <c r="J324" i="1"/>
  <c r="I324" i="1"/>
  <c r="J323" i="1"/>
  <c r="I323" i="1"/>
  <c r="J322" i="1"/>
  <c r="I322" i="1"/>
  <c r="J321" i="1"/>
  <c r="I321" i="1"/>
  <c r="J320" i="1"/>
  <c r="I320" i="1"/>
  <c r="J319" i="1"/>
  <c r="I319" i="1"/>
  <c r="J318" i="1"/>
  <c r="I318" i="1"/>
  <c r="J317" i="1"/>
  <c r="I317" i="1"/>
  <c r="J316" i="1"/>
  <c r="I316" i="1"/>
  <c r="J315" i="1"/>
  <c r="I315" i="1"/>
  <c r="J314" i="1"/>
  <c r="I314" i="1"/>
  <c r="J313" i="1"/>
  <c r="I313" i="1"/>
  <c r="J312" i="1"/>
  <c r="I312" i="1"/>
  <c r="J311" i="1"/>
  <c r="I311" i="1"/>
  <c r="J310" i="1"/>
  <c r="I310" i="1"/>
  <c r="J309" i="1"/>
  <c r="I309" i="1"/>
  <c r="J308" i="1"/>
  <c r="I308" i="1"/>
  <c r="J307" i="1"/>
  <c r="I307" i="1"/>
  <c r="J306" i="1"/>
  <c r="I306" i="1"/>
  <c r="J305" i="1"/>
  <c r="I305" i="1"/>
  <c r="J304" i="1"/>
  <c r="I304" i="1"/>
  <c r="J303" i="1"/>
  <c r="I303" i="1"/>
  <c r="J302" i="1"/>
  <c r="I302" i="1"/>
  <c r="J301" i="1"/>
  <c r="I301" i="1"/>
  <c r="J300" i="1"/>
  <c r="I300" i="1"/>
  <c r="J299" i="1"/>
  <c r="I299" i="1"/>
  <c r="J298" i="1"/>
  <c r="I298" i="1"/>
  <c r="J297" i="1"/>
  <c r="I297" i="1"/>
  <c r="J296" i="1"/>
  <c r="I296" i="1"/>
  <c r="J295" i="1"/>
  <c r="I295" i="1"/>
  <c r="J294" i="1"/>
  <c r="I294" i="1"/>
  <c r="J293" i="1"/>
  <c r="I293" i="1"/>
  <c r="J292" i="1"/>
  <c r="I292" i="1"/>
  <c r="J291" i="1"/>
  <c r="I291" i="1"/>
  <c r="J290" i="1"/>
  <c r="I290" i="1"/>
  <c r="J289" i="1"/>
  <c r="I289" i="1"/>
  <c r="J288" i="1"/>
  <c r="I288" i="1"/>
  <c r="J287" i="1"/>
  <c r="I287" i="1"/>
  <c r="J286" i="1"/>
  <c r="I286" i="1"/>
  <c r="J285" i="1"/>
  <c r="I285" i="1"/>
  <c r="J284" i="1"/>
  <c r="I284" i="1"/>
  <c r="J283" i="1"/>
  <c r="I283" i="1"/>
  <c r="J282" i="1"/>
  <c r="I282" i="1"/>
  <c r="J281" i="1"/>
  <c r="I281" i="1"/>
  <c r="J280" i="1"/>
  <c r="I280" i="1"/>
  <c r="J279" i="1"/>
  <c r="I279" i="1"/>
  <c r="J278" i="1"/>
  <c r="I278" i="1"/>
  <c r="J277" i="1"/>
  <c r="I277" i="1"/>
  <c r="J276" i="1"/>
  <c r="I276" i="1"/>
  <c r="J275" i="1"/>
  <c r="I275" i="1"/>
  <c r="J274" i="1"/>
  <c r="I274" i="1"/>
  <c r="J273" i="1"/>
  <c r="I273" i="1"/>
  <c r="J272" i="1"/>
  <c r="I272" i="1"/>
  <c r="J271" i="1"/>
  <c r="I271" i="1"/>
  <c r="J270" i="1"/>
  <c r="I270" i="1"/>
  <c r="J269" i="1"/>
  <c r="I269" i="1"/>
  <c r="J268" i="1"/>
  <c r="I268" i="1"/>
  <c r="J267" i="1"/>
  <c r="I267" i="1"/>
  <c r="J266" i="1"/>
  <c r="I266" i="1"/>
  <c r="J265" i="1"/>
  <c r="I265" i="1"/>
  <c r="J264" i="1"/>
  <c r="I264" i="1"/>
  <c r="J263" i="1"/>
  <c r="I263" i="1"/>
  <c r="J262" i="1"/>
  <c r="I262" i="1"/>
  <c r="J261" i="1"/>
  <c r="I261" i="1"/>
  <c r="J260" i="1"/>
  <c r="I260" i="1"/>
  <c r="J259" i="1"/>
  <c r="I259" i="1"/>
  <c r="J258" i="1"/>
  <c r="I258" i="1"/>
  <c r="J257" i="1"/>
  <c r="I257" i="1"/>
  <c r="J256" i="1"/>
  <c r="I256" i="1"/>
  <c r="J255" i="1"/>
  <c r="I255" i="1"/>
  <c r="J254" i="1"/>
  <c r="I254" i="1"/>
  <c r="J253" i="1"/>
  <c r="I253" i="1"/>
  <c r="J252" i="1"/>
  <c r="I252" i="1"/>
  <c r="J251" i="1"/>
  <c r="I251" i="1"/>
  <c r="J250" i="1"/>
  <c r="I250" i="1"/>
  <c r="J249" i="1"/>
  <c r="I249" i="1"/>
  <c r="J248" i="1"/>
  <c r="I248" i="1"/>
  <c r="J247" i="1"/>
  <c r="I247" i="1"/>
  <c r="J246" i="1"/>
  <c r="I246" i="1"/>
  <c r="J245" i="1"/>
  <c r="I245" i="1"/>
  <c r="J244" i="1"/>
  <c r="I244" i="1"/>
  <c r="J243" i="1"/>
  <c r="I243" i="1"/>
  <c r="J242" i="1"/>
  <c r="I242" i="1"/>
  <c r="J241" i="1"/>
  <c r="I241" i="1"/>
  <c r="J240" i="1"/>
  <c r="I240" i="1"/>
  <c r="J239" i="1"/>
  <c r="I239" i="1"/>
  <c r="J238" i="1"/>
  <c r="I238" i="1"/>
  <c r="J237" i="1"/>
  <c r="I237" i="1"/>
  <c r="J236" i="1"/>
  <c r="I236" i="1"/>
  <c r="J235" i="1"/>
  <c r="I235" i="1"/>
  <c r="J234" i="1"/>
  <c r="I234" i="1"/>
  <c r="J233" i="1"/>
  <c r="I233" i="1"/>
  <c r="J232" i="1"/>
  <c r="I232" i="1"/>
  <c r="J231" i="1"/>
  <c r="I231" i="1"/>
  <c r="J230" i="1"/>
  <c r="I230" i="1"/>
  <c r="J229" i="1"/>
  <c r="I229" i="1"/>
  <c r="J228" i="1"/>
  <c r="I228" i="1"/>
  <c r="J227" i="1"/>
  <c r="I227" i="1"/>
  <c r="J226" i="1"/>
  <c r="I226" i="1"/>
  <c r="J225" i="1"/>
  <c r="I225" i="1"/>
  <c r="J224" i="1"/>
  <c r="I224" i="1"/>
  <c r="J223" i="1"/>
  <c r="I223" i="1"/>
  <c r="J222" i="1"/>
  <c r="I222" i="1"/>
  <c r="J221" i="1"/>
  <c r="I221" i="1"/>
  <c r="J220" i="1"/>
  <c r="I220" i="1"/>
  <c r="J219" i="1"/>
  <c r="I219" i="1"/>
  <c r="J218" i="1"/>
  <c r="I218" i="1"/>
  <c r="J217" i="1"/>
  <c r="I217" i="1"/>
  <c r="J216" i="1"/>
  <c r="I216" i="1"/>
  <c r="J215" i="1"/>
  <c r="I215" i="1"/>
  <c r="J214" i="1"/>
  <c r="I214" i="1"/>
  <c r="J213" i="1"/>
  <c r="I213" i="1"/>
  <c r="J212" i="1"/>
  <c r="I212" i="1"/>
  <c r="J211" i="1"/>
  <c r="I211" i="1"/>
  <c r="J210" i="1"/>
  <c r="I210" i="1"/>
  <c r="J209" i="1"/>
  <c r="I209" i="1"/>
  <c r="J208" i="1"/>
  <c r="I208" i="1"/>
  <c r="J207" i="1"/>
  <c r="I207" i="1"/>
  <c r="J206" i="1"/>
  <c r="I206" i="1"/>
  <c r="J205" i="1"/>
  <c r="I205" i="1"/>
  <c r="J204" i="1"/>
  <c r="I204" i="1"/>
  <c r="J203" i="1"/>
  <c r="I203" i="1"/>
  <c r="J202" i="1"/>
  <c r="I202" i="1"/>
  <c r="J201" i="1"/>
  <c r="I201" i="1"/>
  <c r="J200" i="1"/>
  <c r="I200" i="1"/>
  <c r="J199" i="1"/>
  <c r="I199" i="1"/>
  <c r="J198" i="1"/>
  <c r="I198" i="1"/>
  <c r="J197" i="1"/>
  <c r="I197" i="1"/>
  <c r="J196" i="1"/>
  <c r="I196" i="1"/>
  <c r="J195" i="1"/>
  <c r="I195" i="1"/>
  <c r="J194" i="1"/>
  <c r="I194" i="1"/>
  <c r="J193" i="1"/>
  <c r="I193" i="1"/>
  <c r="J192" i="1"/>
  <c r="I192" i="1"/>
  <c r="J191" i="1"/>
  <c r="I191" i="1"/>
  <c r="J190" i="1"/>
  <c r="I190" i="1"/>
  <c r="J189" i="1"/>
  <c r="I189" i="1"/>
  <c r="J188" i="1"/>
  <c r="I188" i="1"/>
  <c r="J187" i="1"/>
  <c r="I187" i="1"/>
  <c r="J186" i="1"/>
  <c r="I186" i="1"/>
  <c r="J185" i="1"/>
  <c r="I185" i="1"/>
  <c r="J184" i="1"/>
  <c r="I184" i="1"/>
  <c r="J183" i="1"/>
  <c r="I183" i="1"/>
  <c r="J182" i="1"/>
  <c r="I182" i="1"/>
  <c r="J181" i="1"/>
  <c r="I181" i="1"/>
  <c r="J180" i="1"/>
  <c r="I180" i="1"/>
  <c r="J179" i="1"/>
  <c r="I179" i="1"/>
  <c r="J178" i="1"/>
  <c r="I178" i="1"/>
  <c r="J177" i="1"/>
  <c r="I177" i="1"/>
  <c r="J176" i="1"/>
  <c r="I176" i="1"/>
  <c r="J175" i="1"/>
  <c r="I175" i="1"/>
  <c r="J174" i="1"/>
  <c r="I174" i="1"/>
  <c r="J173" i="1"/>
  <c r="I173" i="1"/>
  <c r="J172" i="1"/>
  <c r="I172" i="1"/>
  <c r="J171" i="1"/>
  <c r="I171" i="1"/>
  <c r="J170" i="1"/>
  <c r="I170" i="1"/>
  <c r="J169" i="1"/>
  <c r="I169" i="1"/>
  <c r="J168" i="1"/>
  <c r="I168" i="1"/>
  <c r="J167" i="1"/>
  <c r="I167" i="1"/>
  <c r="J166" i="1"/>
  <c r="I166" i="1"/>
  <c r="J165" i="1"/>
  <c r="I165" i="1"/>
  <c r="J164" i="1"/>
  <c r="I164" i="1"/>
  <c r="J163" i="1"/>
  <c r="I163" i="1"/>
  <c r="J162" i="1"/>
  <c r="I162" i="1"/>
  <c r="J161" i="1"/>
  <c r="I161" i="1"/>
  <c r="J160" i="1"/>
  <c r="I160" i="1"/>
  <c r="J159" i="1"/>
  <c r="I159" i="1"/>
  <c r="J158" i="1"/>
  <c r="I158" i="1"/>
  <c r="J157" i="1"/>
  <c r="I157" i="1"/>
  <c r="J156" i="1"/>
  <c r="I156" i="1"/>
  <c r="J155" i="1"/>
  <c r="I155" i="1"/>
  <c r="J154" i="1"/>
  <c r="I154" i="1"/>
  <c r="J153" i="1"/>
  <c r="I153" i="1"/>
  <c r="J152" i="1"/>
  <c r="I152" i="1"/>
  <c r="J151" i="1"/>
  <c r="I151" i="1"/>
  <c r="J150" i="1"/>
  <c r="I150" i="1"/>
  <c r="J149" i="1"/>
  <c r="I149" i="1"/>
  <c r="J148" i="1"/>
  <c r="I148" i="1"/>
  <c r="J147" i="1"/>
  <c r="I147" i="1"/>
  <c r="J146" i="1"/>
  <c r="I146" i="1"/>
  <c r="J145" i="1"/>
  <c r="I145" i="1"/>
  <c r="J144" i="1"/>
  <c r="I144" i="1"/>
  <c r="J143" i="1"/>
  <c r="I143" i="1"/>
  <c r="J142" i="1"/>
  <c r="I142" i="1"/>
  <c r="J141" i="1"/>
  <c r="I141" i="1"/>
  <c r="J140" i="1"/>
  <c r="I140" i="1"/>
  <c r="J139" i="1"/>
  <c r="I139" i="1"/>
  <c r="J138" i="1"/>
  <c r="I138" i="1"/>
  <c r="J137" i="1"/>
  <c r="I137" i="1"/>
  <c r="J136" i="1"/>
  <c r="I136" i="1"/>
  <c r="J135" i="1"/>
  <c r="I135" i="1"/>
  <c r="J134" i="1"/>
  <c r="I134" i="1"/>
  <c r="J133" i="1"/>
  <c r="I133" i="1"/>
  <c r="J132" i="1"/>
  <c r="I132" i="1"/>
  <c r="J131" i="1"/>
  <c r="I131" i="1"/>
  <c r="J130" i="1"/>
  <c r="I130" i="1"/>
  <c r="J129" i="1"/>
  <c r="I129" i="1"/>
  <c r="J128" i="1"/>
  <c r="I128" i="1"/>
  <c r="J127" i="1"/>
  <c r="I127" i="1"/>
  <c r="J126" i="1"/>
  <c r="I126" i="1"/>
  <c r="J125" i="1"/>
  <c r="I125" i="1"/>
  <c r="J124" i="1"/>
  <c r="I124" i="1"/>
  <c r="J123" i="1"/>
  <c r="I123" i="1"/>
  <c r="J122" i="1"/>
  <c r="I122" i="1"/>
  <c r="J121" i="1"/>
  <c r="I121" i="1"/>
  <c r="J120" i="1"/>
  <c r="I120" i="1"/>
  <c r="J119" i="1"/>
  <c r="I119" i="1"/>
  <c r="J118" i="1"/>
  <c r="I118" i="1"/>
  <c r="J117" i="1"/>
  <c r="I117" i="1"/>
  <c r="J116" i="1"/>
  <c r="I116" i="1"/>
  <c r="J115" i="1"/>
  <c r="I115" i="1"/>
  <c r="J114" i="1"/>
  <c r="I114" i="1"/>
  <c r="J113" i="1"/>
  <c r="I113" i="1"/>
  <c r="J112" i="1"/>
  <c r="I112" i="1"/>
  <c r="J111" i="1"/>
  <c r="I111" i="1"/>
  <c r="J110" i="1"/>
  <c r="I110" i="1"/>
  <c r="J109" i="1"/>
  <c r="I109" i="1"/>
  <c r="J108" i="1"/>
  <c r="I108" i="1"/>
  <c r="J107" i="1"/>
  <c r="I107" i="1"/>
  <c r="J106" i="1"/>
  <c r="I106" i="1"/>
  <c r="J105" i="1"/>
  <c r="I105" i="1"/>
  <c r="J104" i="1"/>
  <c r="I104" i="1"/>
  <c r="J103" i="1"/>
  <c r="I103" i="1"/>
  <c r="J102" i="1"/>
  <c r="I102" i="1"/>
  <c r="J101" i="1"/>
  <c r="I101" i="1"/>
  <c r="J100" i="1"/>
  <c r="I100" i="1"/>
  <c r="J99" i="1"/>
  <c r="I99" i="1"/>
  <c r="J98" i="1"/>
  <c r="I98" i="1"/>
  <c r="J97" i="1"/>
  <c r="I97" i="1"/>
  <c r="J96" i="1"/>
  <c r="I96" i="1"/>
  <c r="J95" i="1"/>
  <c r="I95" i="1"/>
  <c r="J94" i="1"/>
  <c r="I94" i="1"/>
  <c r="J93" i="1"/>
  <c r="I93" i="1"/>
  <c r="J92" i="1"/>
  <c r="I92" i="1"/>
  <c r="J91" i="1"/>
  <c r="I91" i="1"/>
  <c r="J90" i="1"/>
  <c r="I90" i="1"/>
  <c r="J89" i="1"/>
  <c r="I89" i="1"/>
  <c r="J88" i="1"/>
  <c r="I88" i="1"/>
  <c r="J87" i="1"/>
  <c r="I87" i="1"/>
  <c r="J86" i="1"/>
  <c r="I86" i="1"/>
  <c r="J85" i="1"/>
  <c r="I85" i="1"/>
  <c r="J84" i="1"/>
  <c r="I84" i="1"/>
  <c r="J83" i="1"/>
  <c r="I83" i="1"/>
  <c r="J82" i="1"/>
  <c r="I82" i="1"/>
  <c r="J81" i="1"/>
  <c r="I81" i="1"/>
  <c r="J80" i="1"/>
  <c r="I80" i="1"/>
  <c r="J79" i="1"/>
  <c r="I79" i="1"/>
  <c r="J78" i="1"/>
  <c r="I78" i="1"/>
  <c r="J77" i="1"/>
  <c r="I77" i="1"/>
  <c r="J76" i="1"/>
  <c r="I76" i="1"/>
  <c r="J75" i="1"/>
  <c r="I75" i="1"/>
  <c r="J74" i="1"/>
  <c r="I74" i="1"/>
  <c r="J73" i="1"/>
  <c r="I73" i="1"/>
  <c r="J72" i="1"/>
  <c r="I72" i="1"/>
  <c r="J71" i="1"/>
  <c r="I71" i="1"/>
  <c r="J70" i="1"/>
  <c r="I70" i="1"/>
  <c r="J69" i="1"/>
  <c r="I69" i="1"/>
  <c r="J68" i="1"/>
  <c r="I68" i="1"/>
  <c r="J67" i="1"/>
  <c r="I67" i="1"/>
  <c r="J66" i="1"/>
  <c r="I66" i="1"/>
  <c r="J65" i="1"/>
  <c r="I65" i="1"/>
  <c r="J64" i="1"/>
  <c r="I64" i="1"/>
  <c r="J63" i="1"/>
  <c r="I63" i="1"/>
  <c r="J62" i="1"/>
  <c r="I62" i="1"/>
  <c r="J61" i="1"/>
  <c r="I61" i="1"/>
  <c r="J60" i="1"/>
  <c r="I60" i="1"/>
  <c r="J59" i="1"/>
  <c r="I59" i="1"/>
  <c r="J58" i="1"/>
  <c r="I58" i="1"/>
  <c r="J57" i="1"/>
  <c r="I57" i="1"/>
  <c r="J56" i="1"/>
  <c r="I56" i="1"/>
  <c r="J55" i="1"/>
  <c r="I55" i="1"/>
  <c r="J54" i="1"/>
  <c r="I54" i="1"/>
  <c r="J53" i="1"/>
  <c r="I53" i="1"/>
  <c r="J52" i="1"/>
  <c r="I52" i="1"/>
  <c r="J51" i="1"/>
  <c r="I51" i="1"/>
  <c r="J50" i="1"/>
  <c r="I50" i="1"/>
  <c r="J49" i="1"/>
  <c r="I49" i="1"/>
  <c r="J48" i="1"/>
  <c r="I48" i="1"/>
  <c r="J47" i="1"/>
  <c r="I47" i="1"/>
  <c r="J46" i="1"/>
  <c r="I46" i="1"/>
  <c r="J45" i="1"/>
  <c r="I45" i="1"/>
  <c r="J44" i="1"/>
  <c r="I44" i="1"/>
  <c r="J43" i="1"/>
  <c r="I43" i="1"/>
  <c r="J42" i="1"/>
  <c r="I42" i="1"/>
  <c r="J41" i="1"/>
  <c r="I41" i="1"/>
  <c r="J40" i="1"/>
  <c r="I40" i="1"/>
  <c r="J39" i="1"/>
  <c r="I39" i="1"/>
  <c r="J38" i="1"/>
  <c r="I38" i="1"/>
  <c r="J37" i="1"/>
  <c r="I37" i="1"/>
  <c r="J36" i="1"/>
  <c r="I36" i="1"/>
  <c r="J35" i="1"/>
  <c r="I35" i="1"/>
  <c r="J34" i="1"/>
  <c r="I34" i="1"/>
  <c r="J33" i="1"/>
  <c r="I33" i="1"/>
  <c r="J32" i="1"/>
  <c r="I32" i="1"/>
  <c r="J31" i="1"/>
  <c r="I31" i="1"/>
  <c r="J30" i="1"/>
  <c r="I30" i="1"/>
  <c r="J29" i="1"/>
  <c r="I29" i="1"/>
  <c r="J28" i="1"/>
  <c r="I28" i="1"/>
  <c r="J27" i="1"/>
  <c r="I27" i="1"/>
  <c r="J26" i="1"/>
  <c r="I26" i="1"/>
  <c r="J25" i="1"/>
  <c r="I25" i="1"/>
  <c r="J24" i="1"/>
  <c r="I24" i="1"/>
  <c r="J23" i="1"/>
  <c r="I23" i="1"/>
  <c r="J22" i="1"/>
  <c r="I22" i="1"/>
  <c r="J21" i="1"/>
  <c r="I21" i="1"/>
  <c r="J20" i="1"/>
  <c r="I20" i="1"/>
  <c r="J19" i="1"/>
  <c r="I19" i="1"/>
  <c r="J18" i="1"/>
  <c r="I18" i="1"/>
  <c r="J17" i="1"/>
  <c r="I17" i="1"/>
  <c r="J16" i="1"/>
  <c r="I16" i="1"/>
  <c r="J15" i="1"/>
  <c r="I15" i="1"/>
  <c r="J14" i="1"/>
  <c r="I14" i="1"/>
  <c r="J13" i="1"/>
  <c r="I13" i="1"/>
  <c r="J12" i="1"/>
  <c r="I12" i="1"/>
  <c r="J11" i="1"/>
  <c r="I11" i="1"/>
  <c r="J10" i="1"/>
  <c r="I10" i="1"/>
  <c r="J9" i="1"/>
  <c r="I9" i="1"/>
  <c r="J8" i="1"/>
  <c r="I8" i="1"/>
  <c r="J7" i="1"/>
  <c r="I7" i="1"/>
  <c r="J6" i="1"/>
  <c r="I6" i="1"/>
  <c r="J5" i="1"/>
  <c r="I5" i="1"/>
  <c r="J4" i="1"/>
  <c r="I4" i="1"/>
  <c r="J3" i="1"/>
  <c r="I3" i="1"/>
</calcChain>
</file>

<file path=xl/sharedStrings.xml><?xml version="1.0" encoding="utf-8"?>
<sst xmlns="http://schemas.openxmlformats.org/spreadsheetml/2006/main" count="9725" uniqueCount="2624">
  <si>
    <t>No</t>
  </si>
  <si>
    <t>시설명</t>
  </si>
  <si>
    <t>상품명</t>
  </si>
  <si>
    <t>대분류</t>
  </si>
  <si>
    <t>중분류</t>
  </si>
  <si>
    <t>소분류</t>
  </si>
  <si>
    <t>지정/세부품목</t>
  </si>
  <si>
    <t xml:space="preserve"> LED터널용등기구</t>
  </si>
  <si>
    <t>시설/설비</t>
  </si>
  <si>
    <t>조명기구</t>
  </si>
  <si>
    <t>실내조명기구</t>
  </si>
  <si>
    <t>77</t>
  </si>
  <si>
    <t>일굼터</t>
  </si>
  <si>
    <t>1+3인용 쇼파</t>
  </si>
  <si>
    <t>가구</t>
  </si>
  <si>
    <t>가구류</t>
  </si>
  <si>
    <t>가정용 가구</t>
  </si>
  <si>
    <t>해당분류명 없음</t>
  </si>
  <si>
    <t>107</t>
  </si>
  <si>
    <t>1인용 옷장[ILNHC555]</t>
  </si>
  <si>
    <t>108</t>
  </si>
  <si>
    <t xml:space="preserve">1인용쇼파  </t>
  </si>
  <si>
    <t>109</t>
  </si>
  <si>
    <t>1인용쇼파 [ILID0201]</t>
  </si>
  <si>
    <t>110</t>
  </si>
  <si>
    <t>1인용쇼파 [ILIDS3101]</t>
  </si>
  <si>
    <t>공감보호작업장</t>
  </si>
  <si>
    <t>140</t>
  </si>
  <si>
    <t>2015년 봉동양수장 수배전반 제조구매</t>
  </si>
  <si>
    <t>배전반/분전반</t>
  </si>
  <si>
    <t>배전반</t>
  </si>
  <si>
    <t>144</t>
  </si>
  <si>
    <t>2015년 합강양수장 수배전반 제조구매</t>
  </si>
  <si>
    <t>298</t>
  </si>
  <si>
    <t>2단 올문장</t>
  </si>
  <si>
    <t>사물함</t>
  </si>
  <si>
    <t>299</t>
  </si>
  <si>
    <t>300</t>
  </si>
  <si>
    <t>2단오픈장</t>
  </si>
  <si>
    <t>301</t>
  </si>
  <si>
    <t>302</t>
  </si>
  <si>
    <t>2단캐비닛[ILNHC802]</t>
  </si>
  <si>
    <t>303</t>
  </si>
  <si>
    <t>304</t>
  </si>
  <si>
    <t>2단캐비닛올문형[ILNHC8021]</t>
  </si>
  <si>
    <t>305</t>
  </si>
  <si>
    <t>306</t>
  </si>
  <si>
    <t>함께사는세상</t>
  </si>
  <si>
    <t>2층침대</t>
  </si>
  <si>
    <t>313</t>
  </si>
  <si>
    <t>3단 오픈장</t>
  </si>
  <si>
    <t>314</t>
  </si>
  <si>
    <t>3단올문장</t>
  </si>
  <si>
    <t>315</t>
  </si>
  <si>
    <t>3단이동서랍[ILHD303A]</t>
  </si>
  <si>
    <t>서랍장</t>
  </si>
  <si>
    <t>316</t>
  </si>
  <si>
    <t>3단이중캐비닛 [ILNHC8033]</t>
  </si>
  <si>
    <t>317</t>
  </si>
  <si>
    <t>3단캐비닛 [비규격]</t>
  </si>
  <si>
    <t>318</t>
  </si>
  <si>
    <t>319</t>
  </si>
  <si>
    <t>3단캐비닛 상부개방형[ILNHC8031]</t>
  </si>
  <si>
    <t>320</t>
  </si>
  <si>
    <t>3단캐비닛[ILNHC803]</t>
  </si>
  <si>
    <t>321</t>
  </si>
  <si>
    <t>3단캐비닛올문형[ILNHC8032]</t>
  </si>
  <si>
    <t>322</t>
  </si>
  <si>
    <t>323</t>
  </si>
  <si>
    <t xml:space="preserve">3인용쇼파 </t>
  </si>
  <si>
    <t>329</t>
  </si>
  <si>
    <t>4단 올문장</t>
  </si>
  <si>
    <t>330</t>
  </si>
  <si>
    <t>4단 하문상유리장</t>
  </si>
  <si>
    <t>331</t>
  </si>
  <si>
    <t>4단 하문장</t>
  </si>
  <si>
    <t>332</t>
  </si>
  <si>
    <t>4단오픈장</t>
  </si>
  <si>
    <t>333</t>
  </si>
  <si>
    <t>334</t>
  </si>
  <si>
    <t>진열장</t>
  </si>
  <si>
    <t>335</t>
  </si>
  <si>
    <t>4단캐비닛 상부개방형[ILNHC8041]</t>
  </si>
  <si>
    <t>336</t>
  </si>
  <si>
    <t>4단캐비닛[ILNHC804]</t>
  </si>
  <si>
    <t>337</t>
  </si>
  <si>
    <t>338</t>
  </si>
  <si>
    <t>4단캐비닛올문형[ILNHC8042]</t>
  </si>
  <si>
    <t>346</t>
  </si>
  <si>
    <t>4인용식탁SET</t>
  </si>
  <si>
    <t>355</t>
  </si>
  <si>
    <t>5단 4도어장</t>
  </si>
  <si>
    <t>356</t>
  </si>
  <si>
    <t>357</t>
  </si>
  <si>
    <t>5단 올문장</t>
  </si>
  <si>
    <t>358</t>
  </si>
  <si>
    <t>359</t>
  </si>
  <si>
    <t>5단 하문상유리장</t>
  </si>
  <si>
    <t>360</t>
  </si>
  <si>
    <t>5단 하문장</t>
  </si>
  <si>
    <t>361</t>
  </si>
  <si>
    <t>5단서랍장</t>
  </si>
  <si>
    <t>362</t>
  </si>
  <si>
    <t>5단오픈장</t>
  </si>
  <si>
    <t>363</t>
  </si>
  <si>
    <t>5단캐비닛[ILNHC805]</t>
  </si>
  <si>
    <t>364</t>
  </si>
  <si>
    <t>5단캐비닛상부개방형[ILNHC8051]</t>
  </si>
  <si>
    <t>365</t>
  </si>
  <si>
    <t>5단캐비닛상부유리[ILNHC805G]</t>
  </si>
  <si>
    <t>366</t>
  </si>
  <si>
    <t>5단캐비닛올문형[ILNHC8052]</t>
  </si>
  <si>
    <t>367</t>
  </si>
  <si>
    <t>373</t>
  </si>
  <si>
    <t>6단캐비닛4도어[ILNHC8062]</t>
  </si>
  <si>
    <t>374</t>
  </si>
  <si>
    <t>6단캐비닛[ILNHC806]</t>
  </si>
  <si>
    <t>375</t>
  </si>
  <si>
    <t>6단캐비닛상부개방형[ILNHC8061]</t>
  </si>
  <si>
    <t>376</t>
  </si>
  <si>
    <t>6단캐비닛상부유리[ILNHC806G]</t>
  </si>
  <si>
    <t>377</t>
  </si>
  <si>
    <t>6단캐비닛상하분리형[ILNHC8062B]</t>
  </si>
  <si>
    <t>464</t>
  </si>
  <si>
    <t>Air Preheater Hopper</t>
  </si>
  <si>
    <t>480</t>
  </si>
  <si>
    <t>CCTV</t>
  </si>
  <si>
    <t>디지털/가전</t>
  </si>
  <si>
    <t>방송장치</t>
  </si>
  <si>
    <t>구내방송장치A/VSET</t>
  </si>
  <si>
    <t>481</t>
  </si>
  <si>
    <t>482</t>
  </si>
  <si>
    <t>483</t>
  </si>
  <si>
    <t>영상/촬영장치</t>
  </si>
  <si>
    <t>484</t>
  </si>
  <si>
    <t>485</t>
  </si>
  <si>
    <t>희망자리</t>
  </si>
  <si>
    <t>CCTV 돔 카메라</t>
  </si>
  <si>
    <t>486</t>
  </si>
  <si>
    <t>사)해오름장애인협회</t>
  </si>
  <si>
    <t>CCTV(HOR-SP330)</t>
  </si>
  <si>
    <t>영상감시장치</t>
  </si>
  <si>
    <t>에스알씨(SRC)직업재활센터</t>
  </si>
  <si>
    <t>712</t>
  </si>
  <si>
    <t>사)장애인인권센터ICT사업단</t>
  </si>
  <si>
    <t>HCDP-4522HIR</t>
  </si>
  <si>
    <t>713</t>
  </si>
  <si>
    <t>HCDP-8N</t>
  </si>
  <si>
    <t>714</t>
  </si>
  <si>
    <t>HCDP-DC120</t>
  </si>
  <si>
    <t>715</t>
  </si>
  <si>
    <t>HCDP-N100</t>
  </si>
  <si>
    <t>716</t>
  </si>
  <si>
    <t>HCDP-P5236W12R</t>
  </si>
  <si>
    <t>717</t>
  </si>
  <si>
    <t>HCDP-S2016L</t>
  </si>
  <si>
    <t>718</t>
  </si>
  <si>
    <t>HCDP64-31920</t>
  </si>
  <si>
    <t>719</t>
  </si>
  <si>
    <t>HD Network IR Camera</t>
  </si>
  <si>
    <t>722</t>
  </si>
  <si>
    <t>HOR-2CD2020-I</t>
  </si>
  <si>
    <t>723</t>
  </si>
  <si>
    <t>HOR-L6083R</t>
  </si>
  <si>
    <t>758</t>
  </si>
  <si>
    <t>ILST05Y</t>
  </si>
  <si>
    <t>759</t>
  </si>
  <si>
    <t>IP DOME CAMERA 1.3M</t>
  </si>
  <si>
    <t>760</t>
  </si>
  <si>
    <t>IP DOME CAMERA 2M</t>
  </si>
  <si>
    <t>761</t>
  </si>
  <si>
    <t>IR Network Camera(KDSD-200X201R)</t>
  </si>
  <si>
    <t>763</t>
  </si>
  <si>
    <t>정립전자</t>
  </si>
  <si>
    <t>JL-120D(CCTV카메라)</t>
  </si>
  <si>
    <t>전자제품</t>
  </si>
  <si>
    <t>기타전자제품</t>
  </si>
  <si>
    <t>764</t>
  </si>
  <si>
    <t>JL-200HD(CCTV카메라)</t>
  </si>
  <si>
    <t>765</t>
  </si>
  <si>
    <t>JL-255(지폐계수기)</t>
  </si>
  <si>
    <t>766</t>
  </si>
  <si>
    <t>JL-306S26</t>
  </si>
  <si>
    <t>767</t>
  </si>
  <si>
    <t>JL-312MB5457KP</t>
  </si>
  <si>
    <t>768</t>
  </si>
  <si>
    <t>JL-312S36EFk</t>
  </si>
  <si>
    <t>769</t>
  </si>
  <si>
    <t>JL-312S36LE01</t>
  </si>
  <si>
    <t>770</t>
  </si>
  <si>
    <t>JL-312S40</t>
  </si>
  <si>
    <t>771</t>
  </si>
  <si>
    <t>JL-312S40D</t>
  </si>
  <si>
    <t>772</t>
  </si>
  <si>
    <t>JL-312S40E</t>
  </si>
  <si>
    <t>773</t>
  </si>
  <si>
    <t>JL-312S40EFk</t>
  </si>
  <si>
    <t>774</t>
  </si>
  <si>
    <t>JL-312S40K</t>
  </si>
  <si>
    <t>775</t>
  </si>
  <si>
    <t>JL-312S45</t>
  </si>
  <si>
    <t>776</t>
  </si>
  <si>
    <t>JL-312S45EFK</t>
  </si>
  <si>
    <t>777</t>
  </si>
  <si>
    <t>JL-312S45LE01</t>
  </si>
  <si>
    <t>778</t>
  </si>
  <si>
    <t>JL-312S50</t>
  </si>
  <si>
    <t>779</t>
  </si>
  <si>
    <t>JL-330A24EFk</t>
  </si>
  <si>
    <t>780</t>
  </si>
  <si>
    <t>JL-3600PTZ(CCTV카메라)</t>
  </si>
  <si>
    <t>781</t>
  </si>
  <si>
    <t>JL-360HD(CCTV카메라)</t>
  </si>
  <si>
    <t>782</t>
  </si>
  <si>
    <t>JL-5000S(CCTV)</t>
  </si>
  <si>
    <t>구내방송장치A/VSET(삭제)</t>
  </si>
  <si>
    <t>783</t>
  </si>
  <si>
    <t>JL-5200PT(CCTV)</t>
  </si>
  <si>
    <t>784</t>
  </si>
  <si>
    <t>JL-520BR(CCTV카메라)</t>
  </si>
  <si>
    <t>785</t>
  </si>
  <si>
    <t>JL-5500IRD(CCTV)</t>
  </si>
  <si>
    <t>786</t>
  </si>
  <si>
    <t>JL-6500IRD(CCTV카메라)</t>
  </si>
  <si>
    <t>787</t>
  </si>
  <si>
    <t>JL-660A36EFk</t>
  </si>
  <si>
    <t>788</t>
  </si>
  <si>
    <t>JL-660A36LE01</t>
  </si>
  <si>
    <t>789</t>
  </si>
  <si>
    <t>JL-660A40</t>
  </si>
  <si>
    <t>790</t>
  </si>
  <si>
    <t>JL-660A40E</t>
  </si>
  <si>
    <t>791</t>
  </si>
  <si>
    <t>JL-660A40EFK</t>
  </si>
  <si>
    <t>792</t>
  </si>
  <si>
    <t>JL-660A45</t>
  </si>
  <si>
    <t>793</t>
  </si>
  <si>
    <t>JL-660A45EFK</t>
  </si>
  <si>
    <t>794</t>
  </si>
  <si>
    <t>JL-660A45LE01</t>
  </si>
  <si>
    <t>795</t>
  </si>
  <si>
    <t>JL-660A50</t>
  </si>
  <si>
    <t>796</t>
  </si>
  <si>
    <t>JL-660A55</t>
  </si>
  <si>
    <t>797</t>
  </si>
  <si>
    <t>JL-AW8-TW</t>
  </si>
  <si>
    <t>798</t>
  </si>
  <si>
    <t>JL-BR228AF(BULLET)</t>
  </si>
  <si>
    <t>799</t>
  </si>
  <si>
    <t>JL-D783S(데스크탑컴퓨터)슬림형</t>
  </si>
  <si>
    <t>개인컴퓨터</t>
  </si>
  <si>
    <t>데스크탑컴퓨터</t>
  </si>
  <si>
    <t>800</t>
  </si>
  <si>
    <t>JL-D783S-F1iG(데스크탑컴퓨터)슬림형</t>
  </si>
  <si>
    <t>801</t>
  </si>
  <si>
    <t>JL-D783S-F1iT(데스크탑컴퓨터)슬림형</t>
  </si>
  <si>
    <t>802</t>
  </si>
  <si>
    <t>JL-D783S-FzVG(데스트탑컴퓨터)슬림형</t>
  </si>
  <si>
    <t>803</t>
  </si>
  <si>
    <t>JL-D783S-FzVT(데스크탑컴퓨터)슬림형</t>
  </si>
  <si>
    <t>804</t>
  </si>
  <si>
    <t>JL-D783S-P1VG(데스크탑컴퓨터)슬림형</t>
  </si>
  <si>
    <t>805</t>
  </si>
  <si>
    <t>JL-D783S-P1VT(데스크탑컴퓨터)슬림형</t>
  </si>
  <si>
    <t>806</t>
  </si>
  <si>
    <t>JL-D784T(데스크탑컴퓨터)타워형</t>
  </si>
  <si>
    <t>807</t>
  </si>
  <si>
    <t>JL-DL610</t>
  </si>
  <si>
    <t>808</t>
  </si>
  <si>
    <t>JL-DL610SL</t>
  </si>
  <si>
    <t>809</t>
  </si>
  <si>
    <t>JL-DL612</t>
  </si>
  <si>
    <t>810</t>
  </si>
  <si>
    <t>JL-DL615</t>
  </si>
  <si>
    <t>811</t>
  </si>
  <si>
    <t>JL-DL61550KP</t>
  </si>
  <si>
    <t>812</t>
  </si>
  <si>
    <t>JL-DL615K</t>
  </si>
  <si>
    <t>813</t>
  </si>
  <si>
    <t>JL-DL615SL</t>
  </si>
  <si>
    <t>814</t>
  </si>
  <si>
    <t>JL-DL618</t>
  </si>
  <si>
    <t>815</t>
  </si>
  <si>
    <t>JL-DL62050KP</t>
  </si>
  <si>
    <t>816</t>
  </si>
  <si>
    <t>JL-DL820</t>
  </si>
  <si>
    <t>817</t>
  </si>
  <si>
    <t>JL-DL830</t>
  </si>
  <si>
    <t>818</t>
  </si>
  <si>
    <t>JL-DL830SL</t>
  </si>
  <si>
    <t>819</t>
  </si>
  <si>
    <t>JL-DL840</t>
  </si>
  <si>
    <t>820</t>
  </si>
  <si>
    <t>JL-DR228AF</t>
  </si>
  <si>
    <t>821</t>
  </si>
  <si>
    <t>JL-E383S(데스크탑컴퓨터)슬림형</t>
  </si>
  <si>
    <t>822</t>
  </si>
  <si>
    <t>JL-E384T(데스크탑컴퓨터)타워형</t>
  </si>
  <si>
    <t>823</t>
  </si>
  <si>
    <t>JL-IR3030HD(CCTV카메라)</t>
  </si>
  <si>
    <t>824</t>
  </si>
  <si>
    <t>JL-L80</t>
  </si>
  <si>
    <t>825</t>
  </si>
  <si>
    <t>JL-LED3200SP</t>
  </si>
  <si>
    <t>826</t>
  </si>
  <si>
    <t>JL-P120S</t>
  </si>
  <si>
    <t>827</t>
  </si>
  <si>
    <t>JL-P300S</t>
  </si>
  <si>
    <t>828</t>
  </si>
  <si>
    <t>JL-P400S</t>
  </si>
  <si>
    <t>829</t>
  </si>
  <si>
    <t>830</t>
  </si>
  <si>
    <t>JL-P60S</t>
  </si>
  <si>
    <t>831</t>
  </si>
  <si>
    <t>JL-P90S</t>
  </si>
  <si>
    <t>832</t>
  </si>
  <si>
    <t>JL-S06L19</t>
  </si>
  <si>
    <t>833</t>
  </si>
  <si>
    <t>JL-S12L18</t>
  </si>
  <si>
    <t>834</t>
  </si>
  <si>
    <t>JL-S12L18K</t>
  </si>
  <si>
    <t>835</t>
  </si>
  <si>
    <t>JL-S12L20</t>
  </si>
  <si>
    <t>836</t>
  </si>
  <si>
    <t>JL-S12L25</t>
  </si>
  <si>
    <t>837</t>
  </si>
  <si>
    <t>JL-S12L36</t>
  </si>
  <si>
    <t>838</t>
  </si>
  <si>
    <t>JL-S12L38</t>
  </si>
  <si>
    <t>839</t>
  </si>
  <si>
    <t>JL-S583S(데스크탑컴퓨터)슬림형</t>
  </si>
  <si>
    <t>840</t>
  </si>
  <si>
    <t>JL-S584T(데스크탑컴퓨터)타워형</t>
  </si>
  <si>
    <t>841</t>
  </si>
  <si>
    <t>JL-SL-120</t>
  </si>
  <si>
    <t>842</t>
  </si>
  <si>
    <t>JL-SL-150</t>
  </si>
  <si>
    <t>843</t>
  </si>
  <si>
    <t>JL-SL-90</t>
  </si>
  <si>
    <t>844</t>
  </si>
  <si>
    <t>JL-SL525S</t>
  </si>
  <si>
    <t>845</t>
  </si>
  <si>
    <t>JL-SL550A</t>
  </si>
  <si>
    <t>846</t>
  </si>
  <si>
    <t>JL-SL560A</t>
  </si>
  <si>
    <t>847</t>
  </si>
  <si>
    <t>JL-SL71</t>
  </si>
  <si>
    <t>848</t>
  </si>
  <si>
    <t>JL-SS06L10</t>
  </si>
  <si>
    <t>849</t>
  </si>
  <si>
    <t>JL-SS06L15</t>
  </si>
  <si>
    <t>850</t>
  </si>
  <si>
    <t>JL-SS12L20</t>
  </si>
  <si>
    <t>851</t>
  </si>
  <si>
    <t>JL-SS12L25</t>
  </si>
  <si>
    <t>852</t>
  </si>
  <si>
    <t>JL-TA-100EXS</t>
  </si>
  <si>
    <t>853</t>
  </si>
  <si>
    <t>JL-TA-200EXS</t>
  </si>
  <si>
    <t>854</t>
  </si>
  <si>
    <t>JL-TBT2512L2450KP</t>
  </si>
  <si>
    <t>855</t>
  </si>
  <si>
    <t>JL-TLT812L11</t>
  </si>
  <si>
    <t>856</t>
  </si>
  <si>
    <t>JL-TLT812L18</t>
  </si>
  <si>
    <t>857</t>
  </si>
  <si>
    <t>JL-TLT812L19KG</t>
  </si>
  <si>
    <t>858</t>
  </si>
  <si>
    <t>JL-TLT812L22</t>
  </si>
  <si>
    <t>859</t>
  </si>
  <si>
    <t>JL-i5SVGB(데스크탑컴퓨터)슬림형</t>
  </si>
  <si>
    <t>861</t>
  </si>
  <si>
    <t>Jl-S12L36</t>
  </si>
  <si>
    <t>862</t>
  </si>
  <si>
    <t>KA-B200</t>
  </si>
  <si>
    <t>863</t>
  </si>
  <si>
    <t>KAB-SP200EX</t>
  </si>
  <si>
    <t>864</t>
  </si>
  <si>
    <t>KAOVA-IRD</t>
  </si>
  <si>
    <t>865</t>
  </si>
  <si>
    <t>KAOVA-IRSD-A</t>
  </si>
  <si>
    <t>866</t>
  </si>
  <si>
    <t>KAOVA-K200R</t>
  </si>
  <si>
    <t>867</t>
  </si>
  <si>
    <t>KAOVA-K330HIR</t>
  </si>
  <si>
    <t>868</t>
  </si>
  <si>
    <t>KDSD-200X20IR</t>
  </si>
  <si>
    <t>869</t>
  </si>
  <si>
    <t>KSCIA-DH-40</t>
  </si>
  <si>
    <t>가로등기구</t>
  </si>
  <si>
    <t>870</t>
  </si>
  <si>
    <t>KSCIA-STH-50</t>
  </si>
  <si>
    <t>871</t>
  </si>
  <si>
    <t>KSCIA-STL-100</t>
  </si>
  <si>
    <t>876</t>
  </si>
  <si>
    <t>양혜근로작업장</t>
  </si>
  <si>
    <t>LED 가로등기구 80W (YH4101L80B)</t>
  </si>
  <si>
    <t>LED조명기구</t>
  </si>
  <si>
    <t>LED가로등기구</t>
  </si>
  <si>
    <t>877</t>
  </si>
  <si>
    <t>LED 가로등기구(YH4101L100)</t>
  </si>
  <si>
    <t>878</t>
  </si>
  <si>
    <t>LED 가로등기구(YH4101L100A)</t>
  </si>
  <si>
    <t>879</t>
  </si>
  <si>
    <t>LED 가로등기구(YH4101L150B)</t>
  </si>
  <si>
    <t>880</t>
  </si>
  <si>
    <t>LED 가로등기구(YH4101L80)</t>
  </si>
  <si>
    <t>881</t>
  </si>
  <si>
    <t>LED 거실등 120W(YH8002L120)</t>
  </si>
  <si>
    <t>LED램프</t>
  </si>
  <si>
    <t>882</t>
  </si>
  <si>
    <t>LED 경관조명 10W(YH4101L10)</t>
  </si>
  <si>
    <t>883</t>
  </si>
  <si>
    <t>LED 고정형등기구 (YH1202L)</t>
  </si>
  <si>
    <t>LED실내조명기구</t>
  </si>
  <si>
    <t>884</t>
  </si>
  <si>
    <t>LED 고정형등기구 망벽부등 10.1W(YH8002L10)</t>
  </si>
  <si>
    <t>885</t>
  </si>
  <si>
    <t>LED 고정형등기구 방폭형(YH7002L44)</t>
  </si>
  <si>
    <t>886</t>
  </si>
  <si>
    <t>LED 고정형등기구 방폭형(YH7002L80-30)</t>
  </si>
  <si>
    <t>887</t>
  </si>
  <si>
    <t>LED 고정형등기구 방폭형(YH7002L80-30B)</t>
  </si>
  <si>
    <t>888</t>
  </si>
  <si>
    <t>LED 고정형등기구 방폭형(YH7002L80-45)</t>
  </si>
  <si>
    <t>889</t>
  </si>
  <si>
    <t>LED 고정형등기구 방폭형(YH7002L80-45B)</t>
  </si>
  <si>
    <t>890</t>
  </si>
  <si>
    <t>LED 고정형등기구 방폭형(YH7002L80-60)</t>
  </si>
  <si>
    <t>891</t>
  </si>
  <si>
    <t>LED 고정형등기구 방폭형(YH7002L80-60A)</t>
  </si>
  <si>
    <t>892</t>
  </si>
  <si>
    <t>LED 고정형등기구 방폭형(YH7002L80-60B)</t>
  </si>
  <si>
    <t>893</t>
  </si>
  <si>
    <t>LED 고정형등기구 방폭형(YH7002L80-80)</t>
  </si>
  <si>
    <t>894</t>
  </si>
  <si>
    <t>LED 고정형등기구 방폭형(YH7002L80A-30)</t>
  </si>
  <si>
    <t>895</t>
  </si>
  <si>
    <t>LED 고정형등기구 방폭형(YH7002L80A-45)</t>
  </si>
  <si>
    <t>896</t>
  </si>
  <si>
    <t>LED 고정형등기구 방폭형(YH7002L80A-60)</t>
  </si>
  <si>
    <t>897</t>
  </si>
  <si>
    <t>LED 고정형등기구 방폭형(YH7002L80A-80)</t>
  </si>
  <si>
    <t>898</t>
  </si>
  <si>
    <t>LED 고정형등기구 방폭형(YH7002L80C-60)</t>
  </si>
  <si>
    <t>899</t>
  </si>
  <si>
    <t>LED 고정형등기구 투광등형(YH4102L60)</t>
  </si>
  <si>
    <t>900</t>
  </si>
  <si>
    <t>LED 다운라이트 6인치 12W</t>
  </si>
  <si>
    <t>901</t>
  </si>
  <si>
    <t>LED 다운라이트 6인치 15W</t>
  </si>
  <si>
    <t>902</t>
  </si>
  <si>
    <t>LED 다운라이트 6인친 10W</t>
  </si>
  <si>
    <t>903</t>
  </si>
  <si>
    <t>LED 다운라이트(YH1002LD6)</t>
  </si>
  <si>
    <t>904</t>
  </si>
  <si>
    <t>LED 다운라이트(YH1502LD6)</t>
  </si>
  <si>
    <t>905</t>
  </si>
  <si>
    <t>LED 다운라이트(YH1502LD6-1)</t>
  </si>
  <si>
    <t>906</t>
  </si>
  <si>
    <t>LED 다운라이트(YH1502LD6A)</t>
  </si>
  <si>
    <t>907</t>
  </si>
  <si>
    <t>LED 다운라이트(YH1502LD6A-A)</t>
  </si>
  <si>
    <t>908</t>
  </si>
  <si>
    <t>LED 다운라이트(YH1502LD6A-B)</t>
  </si>
  <si>
    <t>909</t>
  </si>
  <si>
    <t>LED 다운라이트(YH2002LD6)</t>
  </si>
  <si>
    <t>910</t>
  </si>
  <si>
    <t>LED 다운라이트(YH3002LD8)</t>
  </si>
  <si>
    <t>911</t>
  </si>
  <si>
    <t>LED 면광원 40W 300*1200</t>
  </si>
  <si>
    <t>912</t>
  </si>
  <si>
    <t>LED 방등 40W(YH8002L40)</t>
  </si>
  <si>
    <t>913</t>
  </si>
  <si>
    <t>LED 방등 50W(YH8002L50)</t>
  </si>
  <si>
    <t>914</t>
  </si>
  <si>
    <t>LED 방등 50W(YH8002L50CA)</t>
  </si>
  <si>
    <t>915</t>
  </si>
  <si>
    <t>LED 방등 60W(YH8002L60)</t>
  </si>
  <si>
    <t>916</t>
  </si>
  <si>
    <t>LED 방등 60W(YH8002L60AA)</t>
  </si>
  <si>
    <t>917</t>
  </si>
  <si>
    <t>LED 복도등(YH8002L15B)</t>
  </si>
  <si>
    <t>918</t>
  </si>
  <si>
    <t>LED 식탁등(YH8002L9)</t>
  </si>
  <si>
    <t>919</t>
  </si>
  <si>
    <t>LED 원형 직부 15W</t>
  </si>
  <si>
    <t>920</t>
  </si>
  <si>
    <t>LED 원형직부 센서 15W</t>
  </si>
  <si>
    <t>921</t>
  </si>
  <si>
    <t>LED 원형직부등(YH8002L12B)</t>
  </si>
  <si>
    <t>922</t>
  </si>
  <si>
    <t>LED 원형직부등(YH8002L12B-A)</t>
  </si>
  <si>
    <t>923</t>
  </si>
  <si>
    <t>LED 원형직부등(YH8002L15)</t>
  </si>
  <si>
    <t>924</t>
  </si>
  <si>
    <t>LED 원형직부등-센서추가(YH8002L12B-B)</t>
  </si>
  <si>
    <t>925</t>
  </si>
  <si>
    <t>LED 원형직부센서등(YH8002L12C)</t>
  </si>
  <si>
    <t>926</t>
  </si>
  <si>
    <t>LED 원형직부센서등(YH8002L12C-A)</t>
  </si>
  <si>
    <t>927</t>
  </si>
  <si>
    <t>LED 조명기구</t>
  </si>
  <si>
    <t>928</t>
  </si>
  <si>
    <t>LED 주방등(YH8002L35)</t>
  </si>
  <si>
    <t>929</t>
  </si>
  <si>
    <t>LED 직관등(YH5020L15-A)</t>
  </si>
  <si>
    <t>930</t>
  </si>
  <si>
    <t>LED 직부등 30W(YH3002L-A)</t>
  </si>
  <si>
    <t>931</t>
  </si>
  <si>
    <t>LED 직부등 40W</t>
  </si>
  <si>
    <t>932</t>
  </si>
  <si>
    <t>LED 직부등 60W</t>
  </si>
  <si>
    <t>933</t>
  </si>
  <si>
    <t>LED 직부등(YH1502L)</t>
  </si>
  <si>
    <t>934</t>
  </si>
  <si>
    <t>LED 직부등(YH1902L)</t>
  </si>
  <si>
    <t>935</t>
  </si>
  <si>
    <t>LED 직부등(YH1902L-A)</t>
  </si>
  <si>
    <t>936</t>
  </si>
  <si>
    <t>LED 직부등(YH3002L)</t>
  </si>
  <si>
    <t>937</t>
  </si>
  <si>
    <t>LED 직부등(YH4502L)</t>
  </si>
  <si>
    <t>938</t>
  </si>
  <si>
    <t>LED 컨버터(YH-1280L)</t>
  </si>
  <si>
    <t>939</t>
  </si>
  <si>
    <t>LED 컨버터(YH-6002L)</t>
  </si>
  <si>
    <t>940</t>
  </si>
  <si>
    <t>LED 터널등기구(YH4101T100A)</t>
  </si>
  <si>
    <t>LED터널용등기구</t>
  </si>
  <si>
    <t>941</t>
  </si>
  <si>
    <t>LED 터널등기구(YH4101T200A)</t>
  </si>
  <si>
    <t>942</t>
  </si>
  <si>
    <t>LED 터널등기구(YH4103L100)</t>
  </si>
  <si>
    <t>943</t>
  </si>
  <si>
    <t>LED 터널등기구(YH4103L200)</t>
  </si>
  <si>
    <t>944</t>
  </si>
  <si>
    <t>LED 투광등기구 100W(YH4102L100)</t>
  </si>
  <si>
    <t>945</t>
  </si>
  <si>
    <t>LED 투광등기구 150W(YH4102L150)</t>
  </si>
  <si>
    <t>LED경관조명기구</t>
  </si>
  <si>
    <t>946</t>
  </si>
  <si>
    <t>LED 투광등기구 200W(YH4102L200)</t>
  </si>
  <si>
    <t>947</t>
  </si>
  <si>
    <t>LED 투광등기구 200W(YH4102L200A)</t>
  </si>
  <si>
    <t>948</t>
  </si>
  <si>
    <t>LED 투광등기구 200W(YH4102L200B)</t>
  </si>
  <si>
    <t>949</t>
  </si>
  <si>
    <t>LED 투광등기구 400W(YH4102L400)</t>
  </si>
  <si>
    <t>950</t>
  </si>
  <si>
    <t>LED 투광등기구 400W(YH4102L400A)</t>
  </si>
  <si>
    <t>951</t>
  </si>
  <si>
    <t>LED 투광등기구 400W(YH4102L400B)</t>
  </si>
  <si>
    <t>952</t>
  </si>
  <si>
    <t>LED 투광등기구 60W(YH4102L60B)</t>
  </si>
  <si>
    <t>953</t>
  </si>
  <si>
    <t>LED 투광등기구 60W(YH4102L60C)</t>
  </si>
  <si>
    <t>954</t>
  </si>
  <si>
    <t>LED 투광등기구 60W(YH4102L60D)</t>
  </si>
  <si>
    <t>955</t>
  </si>
  <si>
    <t>LED 투광등기구 60W(YH7002L100-060)</t>
  </si>
  <si>
    <t>956</t>
  </si>
  <si>
    <t>LED 투광등기구 72W(YH4102L72)</t>
  </si>
  <si>
    <t>957</t>
  </si>
  <si>
    <t>LED 투광등기구 90W(YH4102L90)</t>
  </si>
  <si>
    <t>958</t>
  </si>
  <si>
    <t>LED 투광등기구(YH4102L115)</t>
  </si>
  <si>
    <t>959</t>
  </si>
  <si>
    <t>LED 투광등기구(YH4102L115-A)</t>
  </si>
  <si>
    <t>960</t>
  </si>
  <si>
    <t>LED 투광등기구(YH4102L60A)</t>
  </si>
  <si>
    <t>961</t>
  </si>
  <si>
    <t>LED 투광등기구80W (YH4102L80C)</t>
  </si>
  <si>
    <t>962</t>
  </si>
  <si>
    <t>LED 투광등기구80W(YH4102L80)</t>
  </si>
  <si>
    <t>963</t>
  </si>
  <si>
    <t>LED 투광등기구80W(YH4102L80A)</t>
  </si>
  <si>
    <t>964</t>
  </si>
  <si>
    <t xml:space="preserve">LED 평판, 다운라이트, 매입형 </t>
  </si>
  <si>
    <t>965</t>
  </si>
  <si>
    <t>LED 평판등 300*1200 50W</t>
  </si>
  <si>
    <t>966</t>
  </si>
  <si>
    <t>LED 평판등 600*600 40W</t>
  </si>
  <si>
    <t>967</t>
  </si>
  <si>
    <t>LED 평판등 600*600 50W</t>
  </si>
  <si>
    <t>968</t>
  </si>
  <si>
    <t>LED 평판등(YH1280L)</t>
  </si>
  <si>
    <t>969</t>
  </si>
  <si>
    <t>LED 평판등(YH2502L600)</t>
  </si>
  <si>
    <t>970</t>
  </si>
  <si>
    <t>LED 평판등(YH2502L600-A)</t>
  </si>
  <si>
    <t>971</t>
  </si>
  <si>
    <t>LED 평판등(YH3502L1200)</t>
  </si>
  <si>
    <t>972</t>
  </si>
  <si>
    <t>LED 평판등(YH3502L600)</t>
  </si>
  <si>
    <t>973</t>
  </si>
  <si>
    <t>LED 평판등(YH3502L600-A)</t>
  </si>
  <si>
    <t>974</t>
  </si>
  <si>
    <t>LED 평판등(YH4002L1200)</t>
  </si>
  <si>
    <t>975</t>
  </si>
  <si>
    <t>LED 평판등(YH4002L1200-A)</t>
  </si>
  <si>
    <t>976</t>
  </si>
  <si>
    <t>LED 평판등(YH4002L1200L)</t>
  </si>
  <si>
    <t>977</t>
  </si>
  <si>
    <t>LED 평판등(YH4002L600)</t>
  </si>
  <si>
    <t>978</t>
  </si>
  <si>
    <t>LED 평판등(YH4502L1200)</t>
  </si>
  <si>
    <t>979</t>
  </si>
  <si>
    <t>LED 평판등(YH4502L600)</t>
  </si>
  <si>
    <t>980</t>
  </si>
  <si>
    <t>LED 평판등(YH6002L)</t>
  </si>
  <si>
    <t>981</t>
  </si>
  <si>
    <t>LED 현관등(YH8002L15C)</t>
  </si>
  <si>
    <t>982</t>
  </si>
  <si>
    <t>성세재활자립원</t>
  </si>
  <si>
    <t>LED 형광등 1200</t>
  </si>
  <si>
    <t>983</t>
  </si>
  <si>
    <t>대구드림텍</t>
  </si>
  <si>
    <t>LED가로등(KA125C1G-BPB01)</t>
  </si>
  <si>
    <t>984</t>
  </si>
  <si>
    <t>LED가로등(KA150C1G-BPB01)</t>
  </si>
  <si>
    <t>985</t>
  </si>
  <si>
    <t>986</t>
  </si>
  <si>
    <t>987</t>
  </si>
  <si>
    <t>988</t>
  </si>
  <si>
    <t>늘푸름보호작업장</t>
  </si>
  <si>
    <t>989</t>
  </si>
  <si>
    <t>우리들보호작업장</t>
  </si>
  <si>
    <t>990</t>
  </si>
  <si>
    <t>LED가로등기구 100W</t>
  </si>
  <si>
    <t>991</t>
  </si>
  <si>
    <t>LED가로등기구 150W</t>
  </si>
  <si>
    <t>992</t>
  </si>
  <si>
    <t>LED가로등기구 75W</t>
  </si>
  <si>
    <t>993</t>
  </si>
  <si>
    <t>LED가로등기구 AC 120W</t>
  </si>
  <si>
    <t>994</t>
  </si>
  <si>
    <t>LED가로등기구 AC 150W</t>
  </si>
  <si>
    <t>995</t>
  </si>
  <si>
    <t>LED가로등기구 AC 180W</t>
  </si>
  <si>
    <t>996</t>
  </si>
  <si>
    <t>LED가로등기구 AC 90W</t>
  </si>
  <si>
    <t>997</t>
  </si>
  <si>
    <t xml:space="preserve">LED가로등기구(JJST-MD100) </t>
  </si>
  <si>
    <t>998</t>
  </si>
  <si>
    <t xml:space="preserve">LED가로등기구(JJST-MD120) </t>
  </si>
  <si>
    <t>999</t>
  </si>
  <si>
    <t>LED가로등기구(JJST-MD150)</t>
  </si>
  <si>
    <t>1000</t>
  </si>
  <si>
    <t xml:space="preserve">LED가로등기구(JJST-MD200) </t>
  </si>
  <si>
    <t>1001</t>
  </si>
  <si>
    <t>실로암장애인근로사업장</t>
  </si>
  <si>
    <t>LED가로등기구(SS-100K)</t>
  </si>
  <si>
    <t>1002</t>
  </si>
  <si>
    <t>LED가로등기구(SS-C150)</t>
  </si>
  <si>
    <t>1003</t>
  </si>
  <si>
    <t>LED가로등기구(YH4101L120)</t>
  </si>
  <si>
    <t>1004</t>
  </si>
  <si>
    <t>LED가로등기구(YH4101L150)</t>
  </si>
  <si>
    <t>LED보안등</t>
  </si>
  <si>
    <t>1006</t>
  </si>
  <si>
    <t>1007</t>
  </si>
  <si>
    <t>1008</t>
  </si>
  <si>
    <t>경관조명기구</t>
  </si>
  <si>
    <t>1009</t>
  </si>
  <si>
    <t>1026</t>
  </si>
  <si>
    <t>LED다운라이트</t>
  </si>
  <si>
    <t>1027</t>
  </si>
  <si>
    <t>1028</t>
  </si>
  <si>
    <t>1029</t>
  </si>
  <si>
    <t>1030</t>
  </si>
  <si>
    <t>1031</t>
  </si>
  <si>
    <t>LED다운라이트(6인치)</t>
  </si>
  <si>
    <t>1032</t>
  </si>
  <si>
    <t>LED다운라이트(SD10CDF-BPA01)</t>
  </si>
  <si>
    <t>1033</t>
  </si>
  <si>
    <t>LED다운라이트(SE11CDF-BPA01)</t>
  </si>
  <si>
    <t>1034</t>
  </si>
  <si>
    <t>1035</t>
  </si>
  <si>
    <t>1036</t>
  </si>
  <si>
    <t xml:space="preserve">LED램프(YH2002L) </t>
  </si>
  <si>
    <t>1037</t>
  </si>
  <si>
    <t>LED램프(YH2003L)</t>
  </si>
  <si>
    <t>1038</t>
  </si>
  <si>
    <t>LED램프(YH2003L36)</t>
  </si>
  <si>
    <t>1039</t>
  </si>
  <si>
    <t>LED램프(YH2003L45)</t>
  </si>
  <si>
    <t>1040</t>
  </si>
  <si>
    <t>LED램프(YH2003L60)</t>
  </si>
  <si>
    <t>1041</t>
  </si>
  <si>
    <t>LED램프(YH2007-1)</t>
  </si>
  <si>
    <t>1042</t>
  </si>
  <si>
    <t>LED면조명</t>
  </si>
  <si>
    <t>1043</t>
  </si>
  <si>
    <t>LED방폭등기구</t>
  </si>
  <si>
    <t>1044</t>
  </si>
  <si>
    <t>1045</t>
  </si>
  <si>
    <t>1046</t>
  </si>
  <si>
    <t>1047</t>
  </si>
  <si>
    <t>해든솔직업지원센터</t>
  </si>
  <si>
    <t>LED보안등 50W</t>
  </si>
  <si>
    <t>1048</t>
  </si>
  <si>
    <t>LED보안등(BO50C1G-CPB01)</t>
  </si>
  <si>
    <t>1049</t>
  </si>
  <si>
    <t>LED보안등기구</t>
  </si>
  <si>
    <t>1050</t>
  </si>
  <si>
    <t>1051</t>
  </si>
  <si>
    <t>1052</t>
  </si>
  <si>
    <t>LED보안등기구 25W</t>
  </si>
  <si>
    <t>1053</t>
  </si>
  <si>
    <t>LED보안등기구 50W</t>
  </si>
  <si>
    <t>1054</t>
  </si>
  <si>
    <t>LED보안등기구 AC 30W</t>
  </si>
  <si>
    <t>1055</t>
  </si>
  <si>
    <t>LED보안등기구 AC 60W</t>
  </si>
  <si>
    <t>1056</t>
  </si>
  <si>
    <t xml:space="preserve">LED보안등기구(JJGU-MD050) </t>
  </si>
  <si>
    <t>1057</t>
  </si>
  <si>
    <t>LED보안등기구(SP-50)</t>
  </si>
  <si>
    <t>1058</t>
  </si>
  <si>
    <t>LED보안등기구(YH4101L15)</t>
  </si>
  <si>
    <t>1059</t>
  </si>
  <si>
    <t>LED보안등기구(YH4101L30)</t>
  </si>
  <si>
    <t>1060</t>
  </si>
  <si>
    <t>LED보안등기구(YH4101L50)</t>
  </si>
  <si>
    <t>1061</t>
  </si>
  <si>
    <t>LED보안등기구(YH4101L60)</t>
  </si>
  <si>
    <t>1062</t>
  </si>
  <si>
    <t>LED보행자잔여시간표시기(시간형)</t>
  </si>
  <si>
    <t>1063</t>
  </si>
  <si>
    <t>LED실내조명</t>
  </si>
  <si>
    <t>1064</t>
  </si>
  <si>
    <t>LED실내조명등</t>
  </si>
  <si>
    <t>1065</t>
  </si>
  <si>
    <t>1066</t>
  </si>
  <si>
    <t>1067</t>
  </si>
  <si>
    <t>1068</t>
  </si>
  <si>
    <t>LED실내조명등(FB130U2G-BPB01)</t>
  </si>
  <si>
    <t>1069</t>
  </si>
  <si>
    <t>LED실내조명등(LE40C1T-BPA02)</t>
  </si>
  <si>
    <t>1070</t>
  </si>
  <si>
    <t>LED실내조명등(LR25C6M-BPB01)</t>
  </si>
  <si>
    <t>1071</t>
  </si>
  <si>
    <t>LED실내조명등(SS35C2G-DOM01)</t>
  </si>
  <si>
    <t>1072</t>
  </si>
  <si>
    <t>LED실내조명등(SS50C2G-DOM01)</t>
  </si>
  <si>
    <t>1073</t>
  </si>
  <si>
    <t>LED전광판</t>
  </si>
  <si>
    <t>1074</t>
  </si>
  <si>
    <t>LED조명</t>
  </si>
  <si>
    <t>1075</t>
  </si>
  <si>
    <t>1076</t>
  </si>
  <si>
    <t>LED직관등(YH5020L)</t>
  </si>
  <si>
    <t>1077</t>
  </si>
  <si>
    <t>LED직관등(YH5020L15)</t>
  </si>
  <si>
    <t>1078</t>
  </si>
  <si>
    <t>LED직관등(YH5020L18)</t>
  </si>
  <si>
    <t>1079</t>
  </si>
  <si>
    <t>LED터널등</t>
  </si>
  <si>
    <t>1080</t>
  </si>
  <si>
    <t>LED터널등(TN100C1K-BPB02)</t>
  </si>
  <si>
    <t>1081</t>
  </si>
  <si>
    <t>LED터널등(TN200C1K-BPB02)</t>
  </si>
  <si>
    <t>1082</t>
  </si>
  <si>
    <t>LED터널등기구(JJTN-MD050)</t>
  </si>
  <si>
    <t>1083</t>
  </si>
  <si>
    <t>LED터널등기구(JJTN-MD075)</t>
  </si>
  <si>
    <t>1084</t>
  </si>
  <si>
    <t>LED터널등기구(JJTN-MD100)</t>
  </si>
  <si>
    <t>1085</t>
  </si>
  <si>
    <t>LED터널등기구(JJTN-MD150)</t>
  </si>
  <si>
    <t>1086</t>
  </si>
  <si>
    <t>LED터널등기구(JJTN-MD200)</t>
  </si>
  <si>
    <t>1087</t>
  </si>
  <si>
    <t>LED터널등기구(ST-16)</t>
  </si>
  <si>
    <t>1088</t>
  </si>
  <si>
    <t>LED터널등기구(ST-180)</t>
  </si>
  <si>
    <t>1089</t>
  </si>
  <si>
    <t>LED터널등기구(ST-95)</t>
  </si>
  <si>
    <t>1090</t>
  </si>
  <si>
    <t>1091</t>
  </si>
  <si>
    <t>1092</t>
  </si>
  <si>
    <t>1093</t>
  </si>
  <si>
    <t>LED터널용등기구 100W</t>
  </si>
  <si>
    <t>1094</t>
  </si>
  <si>
    <t>LED터널용등기구 125W</t>
  </si>
  <si>
    <t>1095</t>
  </si>
  <si>
    <t>LED터널용등기구 150W</t>
  </si>
  <si>
    <t>1096</t>
  </si>
  <si>
    <t>LED터널용등기구 200W</t>
  </si>
  <si>
    <t>1097</t>
  </si>
  <si>
    <t>LED터널용등기구 50W</t>
  </si>
  <si>
    <t>1098</t>
  </si>
  <si>
    <t>LED터널용등기구 75W</t>
  </si>
  <si>
    <t>1099</t>
  </si>
  <si>
    <t>1100</t>
  </si>
  <si>
    <t xml:space="preserve">LED투광기구(JJFL-HS1200) </t>
  </si>
  <si>
    <t>1101</t>
  </si>
  <si>
    <t>LED투광기구(JJFL-HS400)</t>
  </si>
  <si>
    <t>1102</t>
  </si>
  <si>
    <t>LED투광기구(JJFL-HS800)</t>
  </si>
  <si>
    <t>1103</t>
  </si>
  <si>
    <t>1104</t>
  </si>
  <si>
    <t>LED투광등기구</t>
  </si>
  <si>
    <t>1105</t>
  </si>
  <si>
    <t>1106</t>
  </si>
  <si>
    <t>1107</t>
  </si>
  <si>
    <t>1108</t>
  </si>
  <si>
    <t>LED평판등(LA35C1M-BPC01)</t>
  </si>
  <si>
    <t>1109</t>
  </si>
  <si>
    <t>LED평판등(LE20C1M-BPB01)</t>
  </si>
  <si>
    <t>1110</t>
  </si>
  <si>
    <t>LED평판등(LE35C1M-BPC01)</t>
  </si>
  <si>
    <t>1111</t>
  </si>
  <si>
    <t>LED평판등(LE40C1M-BPA02)</t>
  </si>
  <si>
    <t>1112</t>
  </si>
  <si>
    <t>LED평판등(LE40C1T-BPA01)</t>
  </si>
  <si>
    <t>1113</t>
  </si>
  <si>
    <t>LED평판등(LE40C8M-BPA01)</t>
  </si>
  <si>
    <t>1114</t>
  </si>
  <si>
    <t>LED평판등(LE50C1M-BPA02)</t>
  </si>
  <si>
    <t>1115</t>
  </si>
  <si>
    <t>LED형광등(JK15H-BPC01)</t>
  </si>
  <si>
    <t>1140</t>
  </si>
  <si>
    <t>NVR (KADJ-N36D)</t>
  </si>
  <si>
    <t>1141</t>
  </si>
  <si>
    <t>NVR(KADJ-N04)</t>
  </si>
  <si>
    <t>1142</t>
  </si>
  <si>
    <t>NVR(KADJ-N09)</t>
  </si>
  <si>
    <t>1143</t>
  </si>
  <si>
    <t>NVR(KADJ-N100)</t>
  </si>
  <si>
    <t>1144</t>
  </si>
  <si>
    <t>NVR(KADJ-N16)</t>
  </si>
  <si>
    <t>1145</t>
  </si>
  <si>
    <t>NVR(KADJ-N36)</t>
  </si>
  <si>
    <t>1146</t>
  </si>
  <si>
    <t>NVR(KADJ-N64)</t>
  </si>
  <si>
    <t>1147</t>
  </si>
  <si>
    <t>NVR(KADJ-NH20)</t>
  </si>
  <si>
    <t>1148</t>
  </si>
  <si>
    <t>NVR(KADJ-NH24)</t>
  </si>
  <si>
    <t>1149</t>
  </si>
  <si>
    <t>NVR(KADJ-NH36)</t>
  </si>
  <si>
    <t>1150</t>
  </si>
  <si>
    <t>NVR(KADJ-NH40)</t>
  </si>
  <si>
    <t>1151</t>
  </si>
  <si>
    <t>NVR(녹화기)</t>
  </si>
  <si>
    <t>1152</t>
  </si>
  <si>
    <t>OA칸막이</t>
  </si>
  <si>
    <t>사무용 가구</t>
  </si>
  <si>
    <t>1153</t>
  </si>
  <si>
    <t>1154</t>
  </si>
  <si>
    <t>OA칸막이(목재파티션)</t>
  </si>
  <si>
    <t>1155</t>
  </si>
  <si>
    <t>OA칸막이마감바</t>
  </si>
  <si>
    <t>1156</t>
  </si>
  <si>
    <t>OA칸막이배선벨트</t>
  </si>
  <si>
    <t>1158</t>
  </si>
  <si>
    <t>OTG USB</t>
  </si>
  <si>
    <t>가전제품</t>
  </si>
  <si>
    <t>1159</t>
  </si>
  <si>
    <t>1160</t>
  </si>
  <si>
    <t>1161</t>
  </si>
  <si>
    <t>1162</t>
  </si>
  <si>
    <t>기타</t>
  </si>
  <si>
    <t>R-Card(USB)</t>
  </si>
  <si>
    <t>R-Disk (외장하드)</t>
  </si>
  <si>
    <t>R-Doubls(USB)</t>
  </si>
  <si>
    <t>R-JL(USB)</t>
  </si>
  <si>
    <t>R-Smart(USB)</t>
  </si>
  <si>
    <t>R-Swing(USB)</t>
  </si>
  <si>
    <t>R-Toutch Pan</t>
  </si>
  <si>
    <t>R-mirror</t>
  </si>
  <si>
    <t>R-pearl(USB)</t>
  </si>
  <si>
    <t>SRC 단독경보형화재감지기</t>
  </si>
  <si>
    <t>기타시설/설비</t>
  </si>
  <si>
    <t>화재감지기</t>
  </si>
  <si>
    <t>Siloam SHINE LED Tube</t>
  </si>
  <si>
    <t>TV 장식장</t>
  </si>
  <si>
    <t>TV받침대</t>
  </si>
  <si>
    <t>U형 보조책상</t>
  </si>
  <si>
    <t>책상</t>
  </si>
  <si>
    <t>U형보조책상[ILNHD6120]</t>
  </si>
  <si>
    <t>U형보조책상[ILNHD612]</t>
  </si>
  <si>
    <t>led가로등기구</t>
  </si>
  <si>
    <t>가동보</t>
  </si>
  <si>
    <t>수문</t>
  </si>
  <si>
    <t>라피드보호작업장</t>
  </si>
  <si>
    <t>가스브레이커(가스타이머콕)</t>
  </si>
  <si>
    <t>가정용조리대</t>
  </si>
  <si>
    <t>강연대</t>
  </si>
  <si>
    <t>개별형 멀티탭 2구 1.5M</t>
  </si>
  <si>
    <t>개별형 멀티탭 2구 2.5M</t>
  </si>
  <si>
    <t>개별형 멀티탭 2구 4.5M</t>
  </si>
  <si>
    <t>개별형 멀티탭 3구 1.5M</t>
  </si>
  <si>
    <t>개별형 멀티탭 3구 2.5M</t>
  </si>
  <si>
    <t>개별형 멀티탭 3구 4.5M</t>
  </si>
  <si>
    <t>개별형 멀티탭 4구 1.5M</t>
  </si>
  <si>
    <t>개별형 멀티탭 4구 2.5M</t>
  </si>
  <si>
    <t>개별형 멀티탭 4구 4.5M</t>
  </si>
  <si>
    <t>개별형 멀티탭 5구 1.5M</t>
  </si>
  <si>
    <t>개별형 멀티탭 5구 2.5M</t>
  </si>
  <si>
    <t>개별형 멀티탭 5구 4.5M</t>
  </si>
  <si>
    <t>개별형 멀티탭 6구 1.5M</t>
  </si>
  <si>
    <t>개별형 멀티탭 6구 2.5M</t>
  </si>
  <si>
    <t>개별형 멀티탭 6구 4.5M</t>
  </si>
  <si>
    <t>개인사물함</t>
  </si>
  <si>
    <t>개인용컴퓨터</t>
  </si>
  <si>
    <t>개인용컴퓨터(KSW-DT1701-B)</t>
  </si>
  <si>
    <t>개인용컴퓨터(KSW-DT1701-S)</t>
  </si>
  <si>
    <t>포이에마장애인보호작업장</t>
  </si>
  <si>
    <t xml:space="preserve">거실장 </t>
  </si>
  <si>
    <t>거울달린 수납장</t>
  </si>
  <si>
    <t>거품제거기</t>
  </si>
  <si>
    <t>하수처리장치및구성품</t>
  </si>
  <si>
    <t>게시판</t>
  </si>
  <si>
    <t>경사진열람대</t>
  </si>
  <si>
    <t>경사판침강장치</t>
  </si>
  <si>
    <t>보성엔티</t>
  </si>
  <si>
    <t>계장(계측)제어장치</t>
  </si>
  <si>
    <t>제어장치</t>
  </si>
  <si>
    <t>제어반</t>
  </si>
  <si>
    <t>계장제어</t>
  </si>
  <si>
    <t>계장제어 장치</t>
  </si>
  <si>
    <t>계장제어장치</t>
  </si>
  <si>
    <t>홍애원</t>
  </si>
  <si>
    <t>고압배전반</t>
  </si>
  <si>
    <t>공감 CCTV</t>
  </si>
  <si>
    <t>공감 LED가로등기구</t>
  </si>
  <si>
    <t>공감 LED보안등기구</t>
  </si>
  <si>
    <t>공감 LED터널등기구</t>
  </si>
  <si>
    <t>공감 개인용컴퓨터</t>
  </si>
  <si>
    <t>공감PC</t>
  </si>
  <si>
    <t>공기조화기</t>
  </si>
  <si>
    <t>광주전남혁신도시 A-4블럭 아파트 전기공사 6공구 수배전반 제작 및 설치</t>
  </si>
  <si>
    <t>교반기</t>
  </si>
  <si>
    <t>혼합기 및 교반기</t>
  </si>
  <si>
    <t>교실용걸상</t>
  </si>
  <si>
    <t>의자</t>
  </si>
  <si>
    <t>교통신호등(1면2색)(RA)</t>
  </si>
  <si>
    <t>교통신호등(1면2색)(RG)</t>
  </si>
  <si>
    <t>교통신호등(1면2색)(RR)</t>
  </si>
  <si>
    <t>교통신호등(1면2색)(YY)</t>
  </si>
  <si>
    <t>교통신호등(1면3색)(RRR)</t>
  </si>
  <si>
    <t>교통신호등(1면3색)(RYA)</t>
  </si>
  <si>
    <t>교통신호등(1면3색)(RYG)</t>
  </si>
  <si>
    <t>교통신호등(1면3색)(YYY)</t>
  </si>
  <si>
    <t>교통신호등(1면4색)(RYAG)</t>
  </si>
  <si>
    <t>교통신호등(보행등 1면2색)(RG)</t>
  </si>
  <si>
    <t>교통신호제어기</t>
  </si>
  <si>
    <t>교통안전표지</t>
  </si>
  <si>
    <t>교통정보전광판</t>
  </si>
  <si>
    <t>구내방송장치</t>
  </si>
  <si>
    <t>무궁화전자</t>
  </si>
  <si>
    <t>국내산선풍기</t>
  </si>
  <si>
    <t>군용사물함</t>
  </si>
  <si>
    <t>권양기</t>
  </si>
  <si>
    <t>행복한집</t>
  </si>
  <si>
    <t>김망(물김망.해삼망,해파리망,바다쓰레기망)</t>
  </si>
  <si>
    <t>차오름</t>
  </si>
  <si>
    <t>네모싱글침대</t>
  </si>
  <si>
    <t>네트워크 IR 스피드돔</t>
  </si>
  <si>
    <t>네트워크 영상 감시 녹화기(NVR)EW-NVR1601</t>
  </si>
  <si>
    <t>농산물망(배추.양파.마늘.생강.콩.나락.기타등등)</t>
  </si>
  <si>
    <t>희망세상보호작업장</t>
  </si>
  <si>
    <t>다용도 보관함,진열대,사물함,욕실장</t>
  </si>
  <si>
    <t>다운라이트</t>
  </si>
  <si>
    <t>다운라이트설비</t>
  </si>
  <si>
    <t>대형수족관</t>
  </si>
  <si>
    <t>덕트형책상</t>
  </si>
  <si>
    <t>데스크탑컴퓨터(PC)</t>
  </si>
  <si>
    <t>데스크톱 컴퓨터</t>
  </si>
  <si>
    <t>데스크톱컴퓨터(POS-361A1PE)</t>
  </si>
  <si>
    <t>데스크톱컴퓨터(POS-361G5PE)</t>
  </si>
  <si>
    <t>데스크톱컴퓨터(POS-361S1PE)</t>
  </si>
  <si>
    <t>데스크톱컴퓨터(POS-565A1PE)</t>
  </si>
  <si>
    <t>데스크톱컴퓨터(POS-565G5PE)</t>
  </si>
  <si>
    <t>데스크톱컴퓨터(POS-565S1PE)</t>
  </si>
  <si>
    <t>데스크톱컴퓨터(POS-G45G5HE)</t>
  </si>
  <si>
    <t>도로표지판</t>
  </si>
  <si>
    <t>도면함</t>
  </si>
  <si>
    <t>도서관반납합-주문제작</t>
  </si>
  <si>
    <t>도서관책장</t>
  </si>
  <si>
    <t>돔카메라(KADJ-D2003PR)</t>
  </si>
  <si>
    <t>돔카메라(KADJ-D80)</t>
  </si>
  <si>
    <t>동수들외4개소 동력분전반 제조,구매설치</t>
  </si>
  <si>
    <t>분전반</t>
  </si>
  <si>
    <t>드럼스크린</t>
  </si>
  <si>
    <t>디스크스크린</t>
  </si>
  <si>
    <t>라운지용의자</t>
  </si>
  <si>
    <t>라운지의자-주문제작</t>
  </si>
  <si>
    <t>로커</t>
  </si>
  <si>
    <t>로커1인용[ILHCW301]</t>
  </si>
  <si>
    <t>로커2인용[ILHCW302]</t>
  </si>
  <si>
    <t>로커2인용[ILHCW602]</t>
  </si>
  <si>
    <t>로커3인용[ILHCW903]</t>
  </si>
  <si>
    <t>로커4인용[ILHCW604]</t>
  </si>
  <si>
    <t>로커6인용[ILHCW906]</t>
  </si>
  <si>
    <t>인테리어용품</t>
  </si>
  <si>
    <t>매달림형형광등기구</t>
  </si>
  <si>
    <t>매입형LED등기구</t>
  </si>
  <si>
    <t>매입형형광등기구</t>
  </si>
  <si>
    <t>멀티캐비닛[ILNUC]</t>
  </si>
  <si>
    <t>모니터받침과 본체수납장</t>
  </si>
  <si>
    <t>모니터받침대</t>
  </si>
  <si>
    <t>모터콘트롤센터</t>
  </si>
  <si>
    <t>목재문</t>
  </si>
  <si>
    <t>목재칸막이</t>
  </si>
  <si>
    <t>무대장치</t>
  </si>
  <si>
    <t>무선스틱청소기</t>
  </si>
  <si>
    <t>무선핸디청소기</t>
  </si>
  <si>
    <t>문갑</t>
  </si>
  <si>
    <t>문갑,화장대</t>
  </si>
  <si>
    <t>미술교구장과 책장</t>
  </si>
  <si>
    <t>책꽂이</t>
  </si>
  <si>
    <t>박스카메라(KADJ-58E)</t>
  </si>
  <si>
    <t>밥솥 수납장</t>
  </si>
  <si>
    <t>방향표지판</t>
  </si>
  <si>
    <t>배선용 꽂음 접속기</t>
  </si>
  <si>
    <t>배연탈황기</t>
  </si>
  <si>
    <t>배연탈환기</t>
  </si>
  <si>
    <t>전동기제어반</t>
  </si>
  <si>
    <t>명성산전</t>
  </si>
  <si>
    <t>사)장우전기</t>
  </si>
  <si>
    <t>배전반(저압반)</t>
  </si>
  <si>
    <t>배전반, 자동제어,계장제어장치</t>
  </si>
  <si>
    <t>배전함</t>
  </si>
  <si>
    <t>벨트 컨베이어</t>
  </si>
  <si>
    <t>벨트컨베이어</t>
  </si>
  <si>
    <t>벽부형형광등기구</t>
  </si>
  <si>
    <t>벽시계</t>
  </si>
  <si>
    <t>변압기</t>
  </si>
  <si>
    <t>보강토옹벽용 블록 (마감형)</t>
  </si>
  <si>
    <t>콘크리트블록</t>
  </si>
  <si>
    <t>보강토옹벽용 블록(표준형)</t>
  </si>
  <si>
    <t>보안등기구</t>
  </si>
  <si>
    <t>보안용카메라</t>
  </si>
  <si>
    <t>보안용카메라(KAOVA-IRBL)</t>
  </si>
  <si>
    <t>보안용카메라(KAOVA-IRPT1318)</t>
  </si>
  <si>
    <t>보안용카메라(KAOVA-IRPT2020)</t>
  </si>
  <si>
    <t>보안용카메라(KAOVA-IRSD1318)</t>
  </si>
  <si>
    <t>보안용카메라(KAOVA-IRSD2020)</t>
  </si>
  <si>
    <t>보안용카메라(KAOVA-LB)</t>
  </si>
  <si>
    <t>보조책상</t>
  </si>
  <si>
    <t>지심퍼니처</t>
  </si>
  <si>
    <t>보조책상(NABJ02)</t>
  </si>
  <si>
    <t>보조책상(NABJ03)</t>
  </si>
  <si>
    <t>보조책상(NABJ04)</t>
  </si>
  <si>
    <t>보조책상[ILNHD0062]</t>
  </si>
  <si>
    <t>보조책상[ILNHD006]</t>
  </si>
  <si>
    <t>보조책상[ILNHD1062]</t>
  </si>
  <si>
    <t>보조책상[ILNHD106]</t>
  </si>
  <si>
    <t>부상분리장치</t>
  </si>
  <si>
    <t>부엌장</t>
  </si>
  <si>
    <t>분리형 이층침대</t>
  </si>
  <si>
    <t>분전함</t>
  </si>
  <si>
    <t>빌딩자동제어장치</t>
  </si>
  <si>
    <t>사무용의자</t>
  </si>
  <si>
    <t>사무용의자 [ILKO-043]</t>
  </si>
  <si>
    <t>사무용의자 [ILKO-074F]</t>
  </si>
  <si>
    <t>사무용의자 [ILKO-075A]</t>
  </si>
  <si>
    <t>사무용의자 [ILKO-075B]</t>
  </si>
  <si>
    <t>사무용의자 [ILKO-312AW]</t>
  </si>
  <si>
    <t>사무용의자 [ILKO-600D]</t>
  </si>
  <si>
    <t>사무용의자 [ILKO-718]</t>
  </si>
  <si>
    <t>사무용의자 [ILKO-CHME400]</t>
  </si>
  <si>
    <t>사무용의자 [ILTC-110]</t>
  </si>
  <si>
    <t>사무용의자(P5011PS)</t>
  </si>
  <si>
    <t>사무용의자(SGM-100)</t>
  </si>
  <si>
    <t>사무용칸막이</t>
  </si>
  <si>
    <t>사물함box</t>
  </si>
  <si>
    <t>사이드캐비닛,장식장,서가,캐비닛</t>
  </si>
  <si>
    <t>사회대, 강연대</t>
  </si>
  <si>
    <t>산업용작업대</t>
  </si>
  <si>
    <t>선반장, 상판, 데스크, 책장</t>
  </si>
  <si>
    <t>선풍기</t>
  </si>
  <si>
    <t>세면대 수납장</t>
  </si>
  <si>
    <t>세미나테이블</t>
  </si>
  <si>
    <t>테이블</t>
  </si>
  <si>
    <t>소파</t>
  </si>
  <si>
    <t>소파 사이드협탁</t>
  </si>
  <si>
    <t>소파테이블</t>
  </si>
  <si>
    <t>송배전케이블보호판</t>
  </si>
  <si>
    <t>공업자재</t>
  </si>
  <si>
    <t>전선보호판</t>
  </si>
  <si>
    <t>쇼파테이블, 협탁, 응접탁자 등</t>
  </si>
  <si>
    <t>쇼파테이블[ILIDF11]</t>
  </si>
  <si>
    <t>쇼파테이블[ILIDF15]</t>
  </si>
  <si>
    <t>쇼파테이블[ILIDF3]</t>
  </si>
  <si>
    <t>수강용탁다</t>
  </si>
  <si>
    <t>수강용탁자</t>
  </si>
  <si>
    <t>수납장</t>
  </si>
  <si>
    <t>수납장(붙박이형 사물함)</t>
  </si>
  <si>
    <t>수납장[비규격]</t>
  </si>
  <si>
    <t>수납함</t>
  </si>
  <si>
    <t>수납형 침대</t>
  </si>
  <si>
    <t>수문문비</t>
  </si>
  <si>
    <t>수문문틀</t>
  </si>
  <si>
    <t>수배전반</t>
  </si>
  <si>
    <t>배전반(삭제)</t>
  </si>
  <si>
    <t>수장고용수납장</t>
  </si>
  <si>
    <t>수중펌프</t>
  </si>
  <si>
    <t>펌프</t>
  </si>
  <si>
    <t>수중포기기</t>
  </si>
  <si>
    <t>스컴제거기</t>
  </si>
  <si>
    <t>스크루컨베이어</t>
  </si>
  <si>
    <t>스크류컨베이어</t>
  </si>
  <si>
    <t>슬러지수집기</t>
  </si>
  <si>
    <t>스크린OA칸막이</t>
  </si>
  <si>
    <t>스탠드옷걸이</t>
  </si>
  <si>
    <t>스피커</t>
  </si>
  <si>
    <t>협잡물처리기</t>
  </si>
  <si>
    <t>시약보관대</t>
  </si>
  <si>
    <t>시종1지구 재해대비 수리시설개보수사업 배전반 제조구매</t>
  </si>
  <si>
    <t>시흥목감지구 A-1BL 아파트 전기공사3공구 수배전반 제작 및 설치</t>
  </si>
  <si>
    <t>식생호안블록</t>
  </si>
  <si>
    <t>식탁</t>
  </si>
  <si>
    <t>신발장</t>
  </si>
  <si>
    <t>실험기구진열장</t>
  </si>
  <si>
    <t>실험용 가구</t>
  </si>
  <si>
    <t>실험대</t>
  </si>
  <si>
    <t>실험실용보관장</t>
  </si>
  <si>
    <t>실험실용싱크대</t>
  </si>
  <si>
    <t>실험실용씽크대</t>
  </si>
  <si>
    <t>싱글침대</t>
  </si>
  <si>
    <t>싱크대</t>
  </si>
  <si>
    <t>쓰레기망(스치로플.켄.비닐.기타등등)</t>
  </si>
  <si>
    <t>씽크대</t>
  </si>
  <si>
    <t>아답터</t>
  </si>
  <si>
    <t>악보장</t>
  </si>
  <si>
    <t>안내데스크</t>
  </si>
  <si>
    <t>안전각</t>
  </si>
  <si>
    <t>약장</t>
  </si>
  <si>
    <t>양수장 배전반 제조.구매 설치</t>
  </si>
  <si>
    <t>에어컨베어</t>
  </si>
  <si>
    <t>에어컨베이어</t>
  </si>
  <si>
    <t>여과사인양기</t>
  </si>
  <si>
    <t>연결식 회의용테이블</t>
  </si>
  <si>
    <t>연결형테이블 [ILNTT080]</t>
  </si>
  <si>
    <t>연결형테이블 [ILNTT100]</t>
  </si>
  <si>
    <t>연결형테이블 [ILNTT120]</t>
  </si>
  <si>
    <t>연결형테이블 [ILNTT140]</t>
  </si>
  <si>
    <t>연결형테이블 [ILNTT160]</t>
  </si>
  <si>
    <t>연결형테이블 [ILNTT180]</t>
  </si>
  <si>
    <t>연결형테이블 [ILNTT660]</t>
  </si>
  <si>
    <t>염소가스중화장치</t>
  </si>
  <si>
    <t>영농폐기물수거망</t>
  </si>
  <si>
    <t>영상감시장치(HOR-410B)</t>
  </si>
  <si>
    <t>영상저장분배서버(EW-NVRS508)</t>
  </si>
  <si>
    <t>오수처리산기장치</t>
  </si>
  <si>
    <t>오수처리용 산기장치</t>
  </si>
  <si>
    <t>오수처리용상기장치</t>
  </si>
  <si>
    <t>오수처리용산기장치</t>
  </si>
  <si>
    <t>온수매트</t>
  </si>
  <si>
    <t>옷장</t>
  </si>
  <si>
    <t>옷장, 붙박이장, 락카장</t>
  </si>
  <si>
    <t>옷장[ILDRKB-1]</t>
  </si>
  <si>
    <t>옷장[ILDRSB-1]</t>
  </si>
  <si>
    <t>옷장및이불장</t>
  </si>
  <si>
    <t>용수처리장치</t>
  </si>
  <si>
    <t>원심분리기</t>
  </si>
  <si>
    <t>원심펌프</t>
  </si>
  <si>
    <t>원형테이블[ILNHR092]</t>
  </si>
  <si>
    <t>원형테이블[ILNHR102]</t>
  </si>
  <si>
    <t>원형테이블[ILNHR122]</t>
  </si>
  <si>
    <t>웨이브책상</t>
  </si>
  <si>
    <t>응접탁자</t>
  </si>
  <si>
    <t>응접탁자 [ILST1200]</t>
  </si>
  <si>
    <t>응접탁자[ILSJU-500G]</t>
  </si>
  <si>
    <t>의료차트 수납함</t>
  </si>
  <si>
    <t>이동서랍</t>
  </si>
  <si>
    <t>이동서랍(NASP003)</t>
  </si>
  <si>
    <t>이동서랍(NASRD03)</t>
  </si>
  <si>
    <t>이동식서가</t>
  </si>
  <si>
    <t>이동식서가, 북트럭</t>
  </si>
  <si>
    <t>이동식칸막이벽</t>
  </si>
  <si>
    <t>이동식컨베이어</t>
  </si>
  <si>
    <t>이동형파일서랍</t>
  </si>
  <si>
    <t>인조화강석 보차도용콘크리트블록 T=60mm 불투수</t>
  </si>
  <si>
    <t>인조화강석 보차도용콘크리트블록 T=80mm 불투수</t>
  </si>
  <si>
    <t>일반형 멀티탭 2구 1.5M</t>
  </si>
  <si>
    <t>일반형 멀티탭 2구 2.5M</t>
  </si>
  <si>
    <t>일반형 멀티탭 2구 4.5M</t>
  </si>
  <si>
    <t>일반형 멀티탭 2구 9.5M</t>
  </si>
  <si>
    <t>일반형 멀티탭 3구 1.5M</t>
  </si>
  <si>
    <t>일반형 멀티탭 3구 2.5M</t>
  </si>
  <si>
    <t>일반형 멀티탭 3구 4.5M</t>
  </si>
  <si>
    <t>일반형 멀티탭 3구 9.5M</t>
  </si>
  <si>
    <t>일반형 멀티탭 4구 1.5M</t>
  </si>
  <si>
    <t>일반형 멀티탭 4구 2.5M</t>
  </si>
  <si>
    <t>일반형 멀티탭 4구 4.5M</t>
  </si>
  <si>
    <t>일반형 멀티탭 5구 1.5M</t>
  </si>
  <si>
    <t>일반형 멀티탭 5구 2.5M</t>
  </si>
  <si>
    <t>일반형 멀티탭 5구 4.5M</t>
  </si>
  <si>
    <t>일반형 멀티탭 6구 1.5M</t>
  </si>
  <si>
    <t>일반형 멀티탭 6구 2.5M</t>
  </si>
  <si>
    <t>일반형 멀티탭 6구 4.5M</t>
  </si>
  <si>
    <t>일자책상[비규격]</t>
  </si>
  <si>
    <t>일자책상목재하부</t>
  </si>
  <si>
    <t>일자책상목재하부[ILNHD1014]</t>
  </si>
  <si>
    <t>일자책상목재하부[ILNHD1016]</t>
  </si>
  <si>
    <t>일자책상목재하부[ILNHD1018]</t>
  </si>
  <si>
    <t>일자책상철재하부</t>
  </si>
  <si>
    <t>일자책상철재하부[ILNHD0014]</t>
  </si>
  <si>
    <t>일자책상철재하부[ILNHD0016]</t>
  </si>
  <si>
    <t>일자책상철재하부[ILNHD0018]</t>
  </si>
  <si>
    <t>일체형폐수처리장치</t>
  </si>
  <si>
    <t>입축사류펌프</t>
  </si>
  <si>
    <t>자동제어반</t>
  </si>
  <si>
    <t>자동제어반(빌딩,전력,조명,계측)</t>
  </si>
  <si>
    <t>자동제어장치</t>
  </si>
  <si>
    <t>작업대</t>
  </si>
  <si>
    <t>작업용의자</t>
  </si>
  <si>
    <t>잡지꽂이</t>
  </si>
  <si>
    <t>잡지꽂이 [ILSJ-600GG]</t>
  </si>
  <si>
    <t>장롱</t>
  </si>
  <si>
    <t>장의자</t>
  </si>
  <si>
    <t>재활용분리수거망</t>
  </si>
  <si>
    <t>저압배전반</t>
  </si>
  <si>
    <t>적외선돔카메라(KADJ-D80IR)</t>
  </si>
  <si>
    <t>적외선돔카메라(KDIR-100)</t>
  </si>
  <si>
    <t>적외선돔카메라(KDIR-66)</t>
  </si>
  <si>
    <t>적외선일체형메가픽셀카메라(KADJ-HD2013)</t>
  </si>
  <si>
    <t>전광판(HCDP-265DVMS)</t>
  </si>
  <si>
    <t>전기수배전반, 자동제어반, 계장제어반</t>
  </si>
  <si>
    <t>전동(가)1단계 정류기반 제조구매설치</t>
  </si>
  <si>
    <t>전동기제어</t>
  </si>
  <si>
    <t>전시용진열대</t>
  </si>
  <si>
    <t>전신거울 [소]</t>
  </si>
  <si>
    <t>접의식의자(SMA-2100)</t>
  </si>
  <si>
    <t>접이식의자</t>
  </si>
  <si>
    <t>접이의자</t>
  </si>
  <si>
    <t>접지동봉</t>
  </si>
  <si>
    <t>접지장치/조립품</t>
  </si>
  <si>
    <t>정수기수납장</t>
  </si>
  <si>
    <t>제진기</t>
  </si>
  <si>
    <t>컨베이어</t>
  </si>
  <si>
    <t>주방기기용 받침대</t>
  </si>
  <si>
    <t>주택용 분전반</t>
  </si>
  <si>
    <t>주택용분전반</t>
  </si>
  <si>
    <t>중역용의자</t>
  </si>
  <si>
    <t>중역용의자 [ILKO-035A]</t>
  </si>
  <si>
    <t>중역용의자 [ILKO-035B]</t>
  </si>
  <si>
    <t>중역용의자 [ILKO-043C]</t>
  </si>
  <si>
    <t>중역용의자 [ILKO-043D]</t>
  </si>
  <si>
    <t>중역용의자 [ILKO-154A]</t>
  </si>
  <si>
    <t>중역용의자 [ILKO-154B]</t>
  </si>
  <si>
    <t>중역용의자 [ILKO-159AA]</t>
  </si>
  <si>
    <t>중역용의자 [ILKO-180A]</t>
  </si>
  <si>
    <t>중역용의자 [ILKO-180B]</t>
  </si>
  <si>
    <t>중역용의자 [ILKO-180C]</t>
  </si>
  <si>
    <t>중역용의자 [ILKO-180E]</t>
  </si>
  <si>
    <t>중역용의자 [ILKO-180F]</t>
  </si>
  <si>
    <t>중역용의자 [ILKO-180G]</t>
  </si>
  <si>
    <t>중역용의자 [ILKO-300A]</t>
  </si>
  <si>
    <t>중역용의자 [ILKO-300B]</t>
  </si>
  <si>
    <t>중역용의자[ILKO-159B]</t>
  </si>
  <si>
    <t>지중케이블 보호판</t>
  </si>
  <si>
    <t>지중케이블보호관</t>
  </si>
  <si>
    <t>차량번호판독장치</t>
  </si>
  <si>
    <t>차량식별카메라(KADJ-IRC30)</t>
  </si>
  <si>
    <t>찬장</t>
  </si>
  <si>
    <t>책걸상</t>
  </si>
  <si>
    <t>책상(L형)</t>
  </si>
  <si>
    <t>책상(골드마스터)</t>
  </si>
  <si>
    <t>책상(일자형)</t>
  </si>
  <si>
    <t>책상(탑형)</t>
  </si>
  <si>
    <t>책상, 사이드책상</t>
  </si>
  <si>
    <t>책장</t>
  </si>
  <si>
    <t>책장(NAG190)</t>
  </si>
  <si>
    <t>책장(NAG190D)</t>
  </si>
  <si>
    <t>천장직부형형광등기구</t>
  </si>
  <si>
    <t>천창직부형형광등기구</t>
  </si>
  <si>
    <t>청소도구함</t>
  </si>
  <si>
    <t>청소도구함 [ILSJA-800CLA]</t>
  </si>
  <si>
    <t>체인컨베이어</t>
  </si>
  <si>
    <t>축조블록(옹벽블록)</t>
  </si>
  <si>
    <t>충격흡수장치(단부시설)</t>
  </si>
  <si>
    <t>도로안전시설물</t>
  </si>
  <si>
    <t>충격흡수장치</t>
  </si>
  <si>
    <t>충전기</t>
  </si>
  <si>
    <t>침대</t>
  </si>
  <si>
    <t>침대(2층침대)</t>
  </si>
  <si>
    <t>침대SS [ILBED-SB]</t>
  </si>
  <si>
    <t>침사인양기</t>
  </si>
  <si>
    <t>침실등</t>
  </si>
  <si>
    <t>카운터</t>
  </si>
  <si>
    <t>칸막이</t>
  </si>
  <si>
    <t>칸막이형 열람대</t>
  </si>
  <si>
    <t>칸막이형열람대</t>
  </si>
  <si>
    <t>캐비닛</t>
  </si>
  <si>
    <t>캐비닛(2단)</t>
  </si>
  <si>
    <t>캐비닛(3단)</t>
  </si>
  <si>
    <t>캐비닛(4단)</t>
  </si>
  <si>
    <t>캐비닛(5단)</t>
  </si>
  <si>
    <t>컴퓨터책상</t>
  </si>
  <si>
    <t>컴퓨터책상(1인용)</t>
  </si>
  <si>
    <t>컴퓨터책상(2인용)</t>
  </si>
  <si>
    <t>컴퓨터책상2</t>
  </si>
  <si>
    <t>코너테이블, 팩스받침대등, 검색테이블, 원형테이블,세미나테이블, 회의용탁자,각종테이블</t>
  </si>
  <si>
    <t>고양시구산동장애인직업재활원</t>
  </si>
  <si>
    <t>콘센트</t>
  </si>
  <si>
    <t>퀸사이즈 침대</t>
  </si>
  <si>
    <t>크레덴자</t>
  </si>
  <si>
    <t>크레덴쟈</t>
  </si>
  <si>
    <t>탈취기</t>
  </si>
  <si>
    <t>탈황기</t>
  </si>
  <si>
    <t>태양광가로등</t>
  </si>
  <si>
    <t>터널용등기구</t>
  </si>
  <si>
    <t>투광등기구</t>
  </si>
  <si>
    <t>파라보릭(FL,FPL)</t>
  </si>
  <si>
    <t>파일링캐비닛</t>
  </si>
  <si>
    <t>파티션기둥</t>
  </si>
  <si>
    <t>퍼즐책상목재하부[ILNHD0314 L/R)</t>
  </si>
  <si>
    <t>퍼즐책상목재하부[ILNHD1314 L/R]</t>
  </si>
  <si>
    <t>퍼즐책상목재하부[ILNHD1316 L/R]</t>
  </si>
  <si>
    <t>퍼즐책상목재하부[ILNHD1318 L/R]</t>
  </si>
  <si>
    <t>퍼즐책상철재하부[ILNHD0316 L/R)</t>
  </si>
  <si>
    <t>퍼즐책상철재하부[ILNHD0318 L/R]</t>
  </si>
  <si>
    <t>퍼즐형 책상</t>
  </si>
  <si>
    <t>평면스크린</t>
  </si>
  <si>
    <t>평상형 침대</t>
  </si>
  <si>
    <t>폐쇄형 배전반</t>
  </si>
  <si>
    <t>폐쇄형배전반</t>
  </si>
  <si>
    <t>폐쇄형배전반,케이디 파워 KDQ</t>
  </si>
  <si>
    <t>폐쇄형배전반,케이디파워 KDQ</t>
  </si>
  <si>
    <t>폐쇄형수배전반</t>
  </si>
  <si>
    <t>프로세스제어반</t>
  </si>
  <si>
    <t>프린터테이블 [비규격]</t>
  </si>
  <si>
    <t>필경대</t>
  </si>
  <si>
    <t>하수처리장치 및 구성품</t>
  </si>
  <si>
    <t>학색용책상</t>
  </si>
  <si>
    <t>학생용책상</t>
  </si>
  <si>
    <t>핸디청소기</t>
  </si>
  <si>
    <t>헌금 수납함</t>
  </si>
  <si>
    <t>협탁</t>
  </si>
  <si>
    <t>형광등기구(스림매입,직부)</t>
  </si>
  <si>
    <t>호퍼</t>
  </si>
  <si>
    <t>홍북지구 수리시설개보수사업 배전반 제조 구매</t>
  </si>
  <si>
    <t>활성탄공급장치</t>
  </si>
  <si>
    <t>활성탄장비</t>
  </si>
  <si>
    <t>활성탄재생장치</t>
  </si>
  <si>
    <t>활성탄투입기</t>
  </si>
  <si>
    <t>회의용 탁자</t>
  </si>
  <si>
    <t>회의용의자</t>
  </si>
  <si>
    <t>회의용의자 [ILJI-118F]</t>
  </si>
  <si>
    <t>회의용의자 [ILKO-043E]</t>
  </si>
  <si>
    <t>회의용의자 [ILKO-155D]</t>
  </si>
  <si>
    <t>회의용의자 [ILKO-159CC]</t>
  </si>
  <si>
    <t>회의용의자 [ILKO-180D]</t>
  </si>
  <si>
    <t>회의용의자 [ILKO-180H]</t>
  </si>
  <si>
    <t>회의용탁자</t>
  </si>
  <si>
    <t>회의용테이블</t>
  </si>
  <si>
    <t>회의용테이블 [주문제작]</t>
  </si>
  <si>
    <t>회의용테이블(연결형)</t>
  </si>
  <si>
    <t>회의용테이블[ILNH0360)</t>
  </si>
  <si>
    <t>회의용테이블[ILNHR092]</t>
  </si>
  <si>
    <t>회의테이블[ILNHR0182]</t>
  </si>
  <si>
    <t>회의테이블[ILNHR0242]</t>
  </si>
  <si>
    <t xml:space="preserve">조명기구 </t>
  </si>
  <si>
    <t xml:space="preserve"> 터널용등기구</t>
  </si>
  <si>
    <t xml:space="preserve">가구류 </t>
  </si>
  <si>
    <t xml:space="preserve"> 소파</t>
  </si>
  <si>
    <t xml:space="preserve"> 사물함</t>
  </si>
  <si>
    <t xml:space="preserve">배전반·제어장치 </t>
  </si>
  <si>
    <t xml:space="preserve"> 배전반</t>
  </si>
  <si>
    <t xml:space="preserve"> 분전반</t>
  </si>
  <si>
    <t xml:space="preserve"> 캐비닛</t>
  </si>
  <si>
    <t xml:space="preserve"> 책장</t>
  </si>
  <si>
    <t xml:space="preserve"> 가구류</t>
  </si>
  <si>
    <t xml:space="preserve"> 이동형파일서랍</t>
  </si>
  <si>
    <t xml:space="preserve"> 식탁</t>
  </si>
  <si>
    <t xml:space="preserve">CCTV </t>
  </si>
  <si>
    <t xml:space="preserve"> CCTV</t>
  </si>
  <si>
    <t xml:space="preserve"> 보안용카메라</t>
  </si>
  <si>
    <t xml:space="preserve"> 경사진열람대</t>
  </si>
  <si>
    <t xml:space="preserve"> 영상감시장치</t>
  </si>
  <si>
    <t xml:space="preserve"> LED조명</t>
  </si>
  <si>
    <t xml:space="preserve"> LED램프</t>
  </si>
  <si>
    <t xml:space="preserve">개인컴퓨터 </t>
  </si>
  <si>
    <t xml:space="preserve"> 데스크탑컴퓨터</t>
  </si>
  <si>
    <t xml:space="preserve"> LED다운라이트</t>
  </si>
  <si>
    <t xml:space="preserve"> 도로안전표지</t>
  </si>
  <si>
    <t xml:space="preserve">전광판 </t>
  </si>
  <si>
    <t xml:space="preserve"> LED전광판</t>
  </si>
  <si>
    <t xml:space="preserve"> LED투광등기구</t>
  </si>
  <si>
    <t xml:space="preserve"> LED보안등기구</t>
  </si>
  <si>
    <t xml:space="preserve">구내방송장치 </t>
  </si>
  <si>
    <t xml:space="preserve"> 구내방송장치</t>
  </si>
  <si>
    <t xml:space="preserve"> LED실내조명등</t>
  </si>
  <si>
    <t xml:space="preserve"> 가로등기구</t>
  </si>
  <si>
    <t xml:space="preserve"> 경관조명기구</t>
  </si>
  <si>
    <t xml:space="preserve"> 실내조명기구</t>
  </si>
  <si>
    <t xml:space="preserve"> LED방폭등</t>
  </si>
  <si>
    <t xml:space="preserve"> LED실내조명</t>
  </si>
  <si>
    <t xml:space="preserve"> 도로조명설비</t>
  </si>
  <si>
    <t xml:space="preserve"> LED가로등기구</t>
  </si>
  <si>
    <t xml:space="preserve"> LED경관조명기구</t>
  </si>
  <si>
    <t xml:space="preserve"> 경관조명</t>
  </si>
  <si>
    <t xml:space="preserve">교통신호등 </t>
  </si>
  <si>
    <t xml:space="preserve"> 교통신호등</t>
  </si>
  <si>
    <t xml:space="preserve"> 다운라이트</t>
  </si>
  <si>
    <t xml:space="preserve"> 거주로조명설비</t>
  </si>
  <si>
    <t xml:space="preserve"> 투광조명</t>
  </si>
  <si>
    <t xml:space="preserve"> OA칸막이</t>
  </si>
  <si>
    <t xml:space="preserve"> 패널시스템용칸막이</t>
  </si>
  <si>
    <t xml:space="preserve">USB </t>
  </si>
  <si>
    <t xml:space="preserve"> USB</t>
  </si>
  <si>
    <t xml:space="preserve">화재감지기 </t>
  </si>
  <si>
    <t xml:space="preserve"> 단독경보형감지기</t>
  </si>
  <si>
    <t xml:space="preserve"> TV받침대</t>
  </si>
  <si>
    <t xml:space="preserve"> 보조책상</t>
  </si>
  <si>
    <t xml:space="preserve">수문 </t>
  </si>
  <si>
    <t xml:space="preserve"> 가동보</t>
  </si>
  <si>
    <t xml:space="preserve">가스차단기 </t>
  </si>
  <si>
    <t xml:space="preserve"> 타이머형자동가스차단기</t>
  </si>
  <si>
    <t xml:space="preserve"> 가정용조리대</t>
  </si>
  <si>
    <t xml:space="preserve"> 강연대</t>
  </si>
  <si>
    <t xml:space="preserve">배선용꽂음접속기 </t>
  </si>
  <si>
    <t xml:space="preserve"> 배선용꽂음접속기</t>
  </si>
  <si>
    <t xml:space="preserve"> 크레덴자</t>
  </si>
  <si>
    <t xml:space="preserve">하수처리장치및구성품 </t>
  </si>
  <si>
    <t xml:space="preserve"> 거품제거기</t>
  </si>
  <si>
    <t xml:space="preserve"> 게시판또는액세서리</t>
  </si>
  <si>
    <t xml:space="preserve"> 경사판침강장치</t>
  </si>
  <si>
    <t xml:space="preserve"> 계장(계측)제어장치</t>
  </si>
  <si>
    <t xml:space="preserve">배전반 </t>
  </si>
  <si>
    <t xml:space="preserve"> 계장제어장치</t>
  </si>
  <si>
    <t xml:space="preserve">공기조화기 </t>
  </si>
  <si>
    <t xml:space="preserve"> 공기조화기</t>
  </si>
  <si>
    <t xml:space="preserve">혼합기및교반기 </t>
  </si>
  <si>
    <t xml:space="preserve"> 교반기</t>
  </si>
  <si>
    <t xml:space="preserve"> 교실용걸상</t>
  </si>
  <si>
    <t xml:space="preserve">도로표지판 </t>
  </si>
  <si>
    <t xml:space="preserve"> 교통표지</t>
  </si>
  <si>
    <t xml:space="preserve"> 전광판</t>
  </si>
  <si>
    <t xml:space="preserve">대중방송용장비 </t>
  </si>
  <si>
    <t xml:space="preserve"> 구내방송장치A/VSET</t>
  </si>
  <si>
    <t xml:space="preserve">선풍기 </t>
  </si>
  <si>
    <t xml:space="preserve"> 선풍기</t>
  </si>
  <si>
    <t xml:space="preserve"> 군용사물함</t>
  </si>
  <si>
    <t xml:space="preserve"> 수문권양기</t>
  </si>
  <si>
    <t xml:space="preserve">망사포대 </t>
  </si>
  <si>
    <t xml:space="preserve"> 망사포대</t>
  </si>
  <si>
    <t xml:space="preserve"> 책상</t>
  </si>
  <si>
    <t xml:space="preserve"> 도면함</t>
  </si>
  <si>
    <t xml:space="preserve"> 파일링캐비닛또는액세서리</t>
  </si>
  <si>
    <t xml:space="preserve"> 드럼스크린</t>
  </si>
  <si>
    <t xml:space="preserve"> 디스크스크린</t>
  </si>
  <si>
    <t xml:space="preserve"> 라운지용의자</t>
  </si>
  <si>
    <t xml:space="preserve"> 로커</t>
  </si>
  <si>
    <t xml:space="preserve"> 형광등기구</t>
  </si>
  <si>
    <t xml:space="preserve"> 매달림형형광등기구</t>
  </si>
  <si>
    <t xml:space="preserve"> 목재소품류</t>
  </si>
  <si>
    <t xml:space="preserve"> 전동기제어반</t>
  </si>
  <si>
    <t xml:space="preserve"> 목재문</t>
  </si>
  <si>
    <t xml:space="preserve"> 가리개용칸막이</t>
  </si>
  <si>
    <t xml:space="preserve">무대장치 </t>
  </si>
  <si>
    <t xml:space="preserve"> 무대장치</t>
  </si>
  <si>
    <t xml:space="preserve">청소기 </t>
  </si>
  <si>
    <t xml:space="preserve"> 청소기</t>
  </si>
  <si>
    <t xml:space="preserve"> 문갑</t>
  </si>
  <si>
    <t xml:space="preserve"> 배연탈황기</t>
  </si>
  <si>
    <t xml:space="preserve"> 벨트컨베이어</t>
  </si>
  <si>
    <t xml:space="preserve"> 벽부형형광등기구</t>
  </si>
  <si>
    <t xml:space="preserve">변압기 </t>
  </si>
  <si>
    <t xml:space="preserve"> 변압기</t>
  </si>
  <si>
    <t xml:space="preserve">콘크리트블럭 </t>
  </si>
  <si>
    <t xml:space="preserve"> 콘크리트호안및옹벽블록</t>
  </si>
  <si>
    <t xml:space="preserve"> 부상분리장치</t>
  </si>
  <si>
    <t xml:space="preserve"> 자동제어장치</t>
  </si>
  <si>
    <t xml:space="preserve"> 작업용의자</t>
  </si>
  <si>
    <t xml:space="preserve"> 산업용작업대</t>
  </si>
  <si>
    <t xml:space="preserve"> 응접탁자</t>
  </si>
  <si>
    <t xml:space="preserve">전선보호판 </t>
  </si>
  <si>
    <t xml:space="preserve"> 지중케이블보호판</t>
  </si>
  <si>
    <t xml:space="preserve"> 수강용탁자</t>
  </si>
  <si>
    <t xml:space="preserve"> 수납장</t>
  </si>
  <si>
    <t xml:space="preserve"> 수문</t>
  </si>
  <si>
    <t xml:space="preserve"> 수문문비</t>
  </si>
  <si>
    <t xml:space="preserve"> 수문문틀</t>
  </si>
  <si>
    <t xml:space="preserve"> 수배전반</t>
  </si>
  <si>
    <t xml:space="preserve"> 수장고용수납장</t>
  </si>
  <si>
    <t xml:space="preserve">모터펌프 </t>
  </si>
  <si>
    <t xml:space="preserve"> 수중펌프</t>
  </si>
  <si>
    <t xml:space="preserve"> 수중포기기</t>
  </si>
  <si>
    <t xml:space="preserve"> 스컴제거기</t>
  </si>
  <si>
    <t xml:space="preserve"> 스크루컨베이어</t>
  </si>
  <si>
    <t xml:space="preserve"> 슬러지수집기</t>
  </si>
  <si>
    <t xml:space="preserve"> 시약보관대</t>
  </si>
  <si>
    <t xml:space="preserve"> 신발장</t>
  </si>
  <si>
    <t xml:space="preserve"> 실험기구진열장</t>
  </si>
  <si>
    <t xml:space="preserve"> 실험대</t>
  </si>
  <si>
    <t xml:space="preserve"> 실험실용보관장또는보조용품</t>
  </si>
  <si>
    <t xml:space="preserve"> 실험실용싱크대</t>
  </si>
  <si>
    <t xml:space="preserve"> 가정용싱크대</t>
  </si>
  <si>
    <t xml:space="preserve"> 카운터</t>
  </si>
  <si>
    <t xml:space="preserve"> 에어컨베이어</t>
  </si>
  <si>
    <t xml:space="preserve"> 여과사인양기</t>
  </si>
  <si>
    <t xml:space="preserve"> 회의용탁자</t>
  </si>
  <si>
    <t xml:space="preserve"> 염소가스중화장치</t>
  </si>
  <si>
    <t xml:space="preserve"> 오수처리용산기장치</t>
  </si>
  <si>
    <t xml:space="preserve"> 장롱</t>
  </si>
  <si>
    <t xml:space="preserve"> 용수처리장치</t>
  </si>
  <si>
    <t xml:space="preserve"> 원심분리기</t>
  </si>
  <si>
    <t xml:space="preserve"> 원심펌프</t>
  </si>
  <si>
    <t xml:space="preserve"> 이동식서가</t>
  </si>
  <si>
    <t xml:space="preserve"> 이동식컨베이어</t>
  </si>
  <si>
    <t xml:space="preserve"> 보차도용콘크리트블록</t>
  </si>
  <si>
    <t xml:space="preserve"> 사류펌프</t>
  </si>
  <si>
    <t xml:space="preserve"> 자동제어반</t>
  </si>
  <si>
    <t xml:space="preserve"> 잡지꽂이</t>
  </si>
  <si>
    <t xml:space="preserve">전선관·보호판 </t>
  </si>
  <si>
    <t xml:space="preserve"> 교통정보전광판</t>
  </si>
  <si>
    <t xml:space="preserve"> 전시용진열대</t>
  </si>
  <si>
    <t xml:space="preserve"> 접의식의자</t>
  </si>
  <si>
    <t xml:space="preserve"> 접이식의자</t>
  </si>
  <si>
    <t xml:space="preserve">접지장치·조립품 </t>
  </si>
  <si>
    <t xml:space="preserve"> 접지봉</t>
  </si>
  <si>
    <t xml:space="preserve"> 제진기</t>
  </si>
  <si>
    <t xml:space="preserve"> 주방기기용받침대</t>
  </si>
  <si>
    <t xml:space="preserve"> 찬장</t>
  </si>
  <si>
    <t xml:space="preserve"> 책상용콤비의자</t>
  </si>
  <si>
    <t xml:space="preserve"> 책걸상</t>
  </si>
  <si>
    <t xml:space="preserve"> 천장직부형형광등기구</t>
  </si>
  <si>
    <t xml:space="preserve"> 청소도구함</t>
  </si>
  <si>
    <t xml:space="preserve"> 체인컨베이어</t>
  </si>
  <si>
    <t xml:space="preserve">충격흡수장치(단부시설) </t>
  </si>
  <si>
    <t xml:space="preserve"> 충격흡수장치(단부시설)</t>
  </si>
  <si>
    <t xml:space="preserve"> 침대</t>
  </si>
  <si>
    <t xml:space="preserve"> 칸막이형열람대</t>
  </si>
  <si>
    <t xml:space="preserve"> 컴퓨터책상</t>
  </si>
  <si>
    <t xml:space="preserve">대기전력차단콘센트 </t>
  </si>
  <si>
    <t xml:space="preserve"> 멀티탭</t>
  </si>
  <si>
    <t xml:space="preserve">탈취기 </t>
  </si>
  <si>
    <t xml:space="preserve"> 탈취기</t>
  </si>
  <si>
    <t xml:space="preserve"> 신재생에너지가로등</t>
  </si>
  <si>
    <t xml:space="preserve"> 탁자</t>
  </si>
  <si>
    <t xml:space="preserve"> 파일링캐비닛</t>
  </si>
  <si>
    <t xml:space="preserve"> 평면스크린</t>
  </si>
  <si>
    <t xml:space="preserve"> 폐쇄형배전반</t>
  </si>
  <si>
    <t xml:space="preserve"> 프로세스제어반</t>
  </si>
  <si>
    <t xml:space="preserve"> 하수처리장치및구성품</t>
  </si>
  <si>
    <t xml:space="preserve"> 학생용책상</t>
  </si>
  <si>
    <t xml:space="preserve"> 협잡물처리기</t>
  </si>
  <si>
    <t xml:space="preserve"> 호퍼</t>
  </si>
  <si>
    <t xml:space="preserve"> 활성탄공급장치</t>
  </si>
  <si>
    <t>소재지</t>
    <phoneticPr fontId="7" type="noConversion"/>
  </si>
  <si>
    <t>전화번호</t>
    <phoneticPr fontId="7" type="noConversion"/>
  </si>
  <si>
    <t>리드릭</t>
  </si>
  <si>
    <t>02-875-9744</t>
  </si>
  <si>
    <t>다니엘직업재활원</t>
  </si>
  <si>
    <t>02-445-4577</t>
  </si>
  <si>
    <t>조은세상</t>
  </si>
  <si>
    <t>02-439-9593</t>
  </si>
  <si>
    <t>부산 강서구 체육공원로52번길 79(대저1동)</t>
  </si>
  <si>
    <t>051-959-4511</t>
  </si>
  <si>
    <t>행복한일터</t>
  </si>
  <si>
    <t>02-487-4548</t>
  </si>
  <si>
    <t>02-2694-3338</t>
  </si>
  <si>
    <t>02-2689-8791</t>
  </si>
  <si>
    <t>부산장애인직업재활시설</t>
  </si>
  <si>
    <t>051-868-3534</t>
  </si>
  <si>
    <t>마포구립장애인직업재활센터(수아밀)</t>
  </si>
  <si>
    <t>02-302-0392</t>
  </si>
  <si>
    <t>02-3661-3402</t>
  </si>
  <si>
    <t>경기 성남시 중원구 순환로226번길 8 (상대원동)</t>
  </si>
  <si>
    <t>강원 춘천시 사우로 27 (사농동 105-5번지)</t>
  </si>
  <si>
    <t>033-818-2490</t>
  </si>
  <si>
    <t>창원시직업재활센터</t>
  </si>
  <si>
    <t>경남 창원시 의창구 원이대로 114번길 6</t>
  </si>
  <si>
    <t>055-288-3220</t>
  </si>
  <si>
    <t>051-343-7797</t>
  </si>
  <si>
    <t>명도자립센터</t>
  </si>
  <si>
    <t>061-284-4878</t>
  </si>
  <si>
    <t>여수시장애인보호작업장</t>
  </si>
  <si>
    <t>061-652-0044</t>
  </si>
  <si>
    <t>굿프랜드</t>
  </si>
  <si>
    <t>032-428-1741</t>
  </si>
  <si>
    <t>02-949-6739</t>
  </si>
  <si>
    <t>031-257-3544</t>
  </si>
  <si>
    <t>경기 수원시 팔달구 정조로651 매교상가A동 111, 112호</t>
  </si>
  <si>
    <t>031-252-7342</t>
  </si>
  <si>
    <t>051-896-7707</t>
  </si>
  <si>
    <t>사)한국장애인공존협회</t>
  </si>
  <si>
    <t>051-521-8815</t>
  </si>
  <si>
    <t>031-795-0574</t>
  </si>
  <si>
    <t>사)군포시장애인단체총연합회</t>
  </si>
  <si>
    <t>031-398-8887</t>
  </si>
  <si>
    <t>경기 수원시 장안구 수성로 258번길 31 (영화동)</t>
  </si>
  <si>
    <t>031-256-1331</t>
  </si>
  <si>
    <t>경기 화성시 태안로 99-1 (병점동)</t>
  </si>
  <si>
    <t>031-353-9082</t>
  </si>
  <si>
    <t>희망일굼터</t>
  </si>
  <si>
    <t>070-8935-2604</t>
  </si>
  <si>
    <t>제주 제주시 은남1길 4(연동)</t>
  </si>
  <si>
    <t>041-583-8815</t>
  </si>
  <si>
    <t>인천 남동구 용천로 208,114(간석동, 사회복지회관)</t>
  </si>
  <si>
    <t>032-576-0754</t>
  </si>
  <si>
    <t>제일장애인보호작업장</t>
  </si>
  <si>
    <t>대구 동구 송라로2길 17-4 (신천동 171-6, 15)</t>
  </si>
  <si>
    <t>053-752-9392</t>
  </si>
  <si>
    <t>풍경복지센터보호작업장</t>
  </si>
  <si>
    <t>062-417-7796</t>
  </si>
  <si>
    <t>부산 동구 중앙대로 196번길 12-3, 9층(초량동, 부산장애인종합회관)</t>
  </si>
  <si>
    <t>051-863-0650</t>
  </si>
  <si>
    <t>북부장애인직업재활시설</t>
  </si>
  <si>
    <t>서울 노원구 덕릉로 70가길 92</t>
  </si>
  <si>
    <t>02-2092-1791</t>
  </si>
  <si>
    <t>해울</t>
  </si>
  <si>
    <t>055-351-1101</t>
  </si>
  <si>
    <t>사)한빛장애인협회김포지부</t>
  </si>
  <si>
    <t>사)한국장애인케어협회</t>
  </si>
  <si>
    <t>02-3280-7755</t>
  </si>
  <si>
    <t>부산 동래구 안남로23, 3층 303호(낙민동, 보람프라자)</t>
  </si>
  <si>
    <t>051-531-2344</t>
  </si>
  <si>
    <t>033-682-3909</t>
  </si>
  <si>
    <t>서울 송파구 오금로 197, 501호 (방이동, 대연빌딩)</t>
  </si>
  <si>
    <t>02-6426-5615</t>
  </si>
  <si>
    <t>경기 남양주시 별내면 청학로중앙길41, 1층</t>
  </si>
  <si>
    <t>031-575-6292</t>
  </si>
  <si>
    <t>아나율장애인보호작업장</t>
  </si>
  <si>
    <t xml:space="preserve">울산 북구 아진로 76 (맑은샘빌딩) B동 601호 </t>
  </si>
  <si>
    <t>052-227-5448</t>
  </si>
  <si>
    <t>보라매보호작업장</t>
  </si>
  <si>
    <t>070-4418-9277</t>
  </si>
  <si>
    <t>대전 유성구 유성대로694번길 95, 2층</t>
  </si>
  <si>
    <t>042-824-9901</t>
  </si>
  <si>
    <t>강서나누리센터</t>
  </si>
  <si>
    <t>서울 강서구 공항대로7가길 21-3 (공항동)</t>
  </si>
  <si>
    <t>070-8715-3650</t>
  </si>
  <si>
    <t>사)덕성장애인생활자립협회</t>
  </si>
  <si>
    <t>경남 의령군 의령읍 남산로 15 (동동리) 1층</t>
  </si>
  <si>
    <t>055-574-0127</t>
  </si>
  <si>
    <t>서울 중랑구 봉우재로 195, 402호 (망우동, 창원빌딩)</t>
  </si>
  <si>
    <t>02-439-3334</t>
  </si>
  <si>
    <t>횡성군한우리작업장</t>
  </si>
  <si>
    <t>강원 횡성군 횡성읍 한우로 223 (읍하리)</t>
  </si>
  <si>
    <t>033-345-6886</t>
  </si>
  <si>
    <t>경기 구리시 이문안로 86 (수택동, 2층)</t>
  </si>
  <si>
    <t>031-562-0015</t>
  </si>
  <si>
    <t>사)사랑나눔장함</t>
  </si>
  <si>
    <t xml:space="preserve">경남 의령군 용덕면 소상로 343 (소상리) </t>
  </si>
  <si>
    <t>055-715-1500</t>
  </si>
  <si>
    <t>행복누리장애인보호작업장</t>
  </si>
  <si>
    <t xml:space="preserve">대구 달서구 성서서로19길 36 (월암동)  </t>
  </si>
  <si>
    <t>053-359-3523</t>
  </si>
  <si>
    <t xml:space="preserve">세종특별자치시 갈매로 353 (어진동, 에비뉴힐), 4층 4035호(어진동, 에비뉴힐A) </t>
  </si>
  <si>
    <t>044-868-7497</t>
  </si>
  <si>
    <t>사)한국장애인이워크협회일자리사업장</t>
  </si>
  <si>
    <t>사복)인정재단인정재활관</t>
  </si>
  <si>
    <t>사)한국장애인고용안정협회해가든전자사업부문</t>
  </si>
  <si>
    <t>사)한국척수장애인협회가구사업소</t>
  </si>
  <si>
    <t>사)대한정신장애인가족협회파주가구사업소</t>
  </si>
  <si>
    <t>사)시민참여복지회장애우복지공장</t>
  </si>
  <si>
    <t>사)충북신체장애인복지회충북재활공장</t>
  </si>
  <si>
    <t>사)장애인녹색일자리사랑회중전기사업단</t>
  </si>
  <si>
    <t>사)한국장애인단체총연맹양주지점</t>
  </si>
  <si>
    <t>사)한국지체장애인협회안성공장</t>
  </si>
  <si>
    <t>참사랑직업재활센터</t>
  </si>
  <si>
    <t>대한민국고엽제전우회조명기구사업소</t>
  </si>
  <si>
    <t>사)한국지체장애인협회공주사업소</t>
  </si>
  <si>
    <t>사)한국장애인연맹기전사업부</t>
  </si>
  <si>
    <t>사)대한정신장애인가족협회중전기사업단</t>
  </si>
  <si>
    <t>사)한국지체장애인협회영상음향사업소</t>
  </si>
  <si>
    <t>사)한국장애인기업협회가구사업소</t>
  </si>
  <si>
    <t>사)한올장애인자립복지회중전기사업소</t>
  </si>
  <si>
    <t>사)부산지체장애인단체협의회사업단</t>
  </si>
  <si>
    <t>사)한국장애인기업협회산전사업단</t>
  </si>
  <si>
    <t>사)장애인생산품판매지원협회자립작업장</t>
  </si>
  <si>
    <t>사)장애인녹색일자리사랑회엘이디조명사업단</t>
  </si>
  <si>
    <t>사)한국장애인일자리협회뉴미디어사업단</t>
  </si>
  <si>
    <t>사)한국척수장애인협회ENG사업소</t>
  </si>
  <si>
    <t>사)한국장애인고용창출협회나누리가구사업단</t>
  </si>
  <si>
    <t>사)힘찬장애인복지회기전사업단</t>
  </si>
  <si>
    <t>사)한국장애인일자리협회기전사업단</t>
  </si>
  <si>
    <t>사)부산지체장애인단체협의회제1공장</t>
  </si>
  <si>
    <t>사)대한용사장애인협회기전사업소</t>
  </si>
  <si>
    <t>사)대한민국공무원공상유공자회수배전반사업부</t>
  </si>
  <si>
    <t>사복)월남참전전우회장애인보호작업장</t>
  </si>
  <si>
    <t>사)한국교통장애인협회사업부</t>
  </si>
  <si>
    <t>사)한국장애인정보격차해소지원협회피아스톤사업부</t>
  </si>
  <si>
    <t>사)대한민국공무원공상유공자회기계사업부</t>
  </si>
  <si>
    <t>한국장애인문화협회장애인기업기전사업본부</t>
  </si>
  <si>
    <t>사)한국장애인문화협회정보통신전기무대기계사업본부</t>
  </si>
  <si>
    <t>사)한국참여자치장애인총연합회복지사업본부</t>
  </si>
  <si>
    <t>사)세계장애인문화복지진흥회경관조명사업본부</t>
  </si>
  <si>
    <t>사)한국사회적일자리개발원아이씨티사업단</t>
  </si>
  <si>
    <t>사)한국나눔복지연합회아이씨티사업소</t>
  </si>
  <si>
    <t>사)우리들행복나눔종합가구사업단</t>
  </si>
  <si>
    <t>사)한국장애인정치포럼산전사업단</t>
  </si>
  <si>
    <t>사)꿈드래장애인협회희망센터</t>
  </si>
  <si>
    <t>사)한국장애인고용안정협회해가든기전사업부문</t>
  </si>
  <si>
    <t>사)한국장애인단체총연맹자립작업장</t>
  </si>
  <si>
    <t>사복)곰두리복지재단중전기기사업단</t>
  </si>
  <si>
    <t>대한민국고엽제전우회화성시산전사업소</t>
  </si>
  <si>
    <t>사복)한국청각장애인복지회청음공방</t>
  </si>
  <si>
    <t>사)한국장애인고용안정협회해가든전자사업부문</t>
    <phoneticPr fontId="1" type="noConversion"/>
  </si>
  <si>
    <t>사)힘찬장애인복지회기전사업단</t>
    <phoneticPr fontId="1" type="noConversion"/>
  </si>
  <si>
    <t>사)한국장애인정보격차해소지원협회피아스톤사업부</t>
    <phoneticPr fontId="1" type="noConversion"/>
  </si>
  <si>
    <t>사복)한국청각장애인복지회청음공방</t>
    <phoneticPr fontId="1" type="noConversion"/>
  </si>
  <si>
    <t>대한민국고엽제전우회화성시산전사업소</t>
    <phoneticPr fontId="1" type="noConversion"/>
  </si>
  <si>
    <t>사)한국장애인단체총연맹자립작업장</t>
    <phoneticPr fontId="1" type="noConversion"/>
  </si>
  <si>
    <t>사복)곰두리복지재단중전기기사업단</t>
    <phoneticPr fontId="1" type="noConversion"/>
  </si>
  <si>
    <t>대한민국고엽제전우회가구사업소</t>
    <phoneticPr fontId="1" type="noConversion"/>
  </si>
  <si>
    <t>사복)한국청각장애인복지회청음공방</t>
    <phoneticPr fontId="1" type="noConversion"/>
  </si>
  <si>
    <t>1</t>
    <phoneticPr fontId="1" type="noConversion"/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</si>
  <si>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</si>
  <si>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</si>
  <si>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</si>
  <si>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</si>
  <si>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</si>
  <si>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</si>
  <si>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</si>
  <si>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</si>
  <si>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</si>
  <si>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</si>
  <si>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</si>
  <si>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</si>
  <si>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</si>
  <si>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</si>
  <si>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</si>
  <si>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</si>
  <si>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</si>
  <si>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</si>
  <si>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</si>
  <si>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</si>
  <si>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</si>
  <si>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</si>
  <si>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</si>
  <si>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</si>
  <si>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</si>
  <si>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</si>
  <si>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</si>
  <si>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</si>
  <si>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</si>
  <si>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</si>
  <si>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</si>
  <si>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</si>
  <si>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</si>
  <si>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</si>
  <si>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</si>
  <si>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</si>
  <si>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</si>
  <si>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</si>
  <si>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</si>
  <si>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</si>
  <si>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</si>
  <si>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</si>
  <si>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</si>
  <si>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</si>
  <si>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</si>
  <si>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</si>
  <si>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</si>
  <si>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</si>
  <si>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</si>
  <si>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</si>
  <si>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</si>
  <si>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</si>
  <si>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</si>
  <si>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</si>
  <si>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</si>
  <si>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</si>
  <si>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</si>
  <si>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</si>
  <si>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</si>
  <si>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</si>
  <si>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</si>
  <si>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</si>
  <si>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</si>
  <si>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</si>
  <si>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</si>
  <si>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</si>
  <si>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</si>
  <si>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</si>
  <si>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</si>
  <si>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</si>
  <si>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</si>
  <si>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</si>
  <si>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</si>
  <si>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</si>
  <si>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</si>
  <si>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</si>
  <si>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</si>
  <si>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</si>
  <si>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</si>
  <si>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</si>
  <si>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</si>
  <si>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</si>
  <si>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</si>
  <si>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</si>
  <si>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</si>
  <si>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</si>
  <si>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</si>
  <si>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</si>
  <si>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</si>
  <si>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</si>
  <si>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</si>
  <si>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</si>
  <si>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</si>
  <si>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</si>
  <si>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</si>
  <si>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</si>
  <si>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</si>
  <si>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</si>
  <si>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</si>
  <si>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</si>
  <si>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</si>
  <si>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</si>
  <si>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</si>
  <si>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</si>
  <si>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</si>
  <si>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</si>
  <si>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</si>
  <si>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</si>
  <si>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</si>
  <si>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</si>
  <si>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</si>
  <si>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</si>
  <si>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</si>
  <si>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</si>
  <si>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</si>
  <si>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</si>
  <si>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</si>
  <si>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</si>
  <si>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</si>
  <si>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</si>
  <si>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</si>
  <si>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</si>
  <si>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</si>
  <si>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</si>
  <si>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</si>
  <si>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</si>
  <si>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</si>
  <si>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</si>
  <si>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</si>
  <si>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</si>
  <si>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</si>
  <si>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</si>
  <si>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</si>
  <si>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141</t>
  </si>
  <si>
    <t>142</t>
  </si>
  <si>
    <t>143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</si>
  <si>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</si>
  <si>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</si>
  <si>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</si>
  <si>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</si>
  <si>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</si>
  <si>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</si>
  <si>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</si>
  <si>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</si>
  <si>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</si>
  <si>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</si>
  <si>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</si>
  <si>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</si>
  <si>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</si>
  <si>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</si>
  <si>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</si>
  <si>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</si>
  <si>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</si>
  <si>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</si>
  <si>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</si>
  <si>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</si>
  <si>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</si>
  <si>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</si>
  <si>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</si>
  <si>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</si>
  <si>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</si>
  <si>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</si>
  <si>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</si>
  <si>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</si>
  <si>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</si>
  <si>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</si>
  <si>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</si>
  <si>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</si>
  <si>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</si>
  <si>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</si>
  <si>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</si>
  <si>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</si>
  <si>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</si>
  <si>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</si>
  <si>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</si>
  <si>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</si>
  <si>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</si>
  <si>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</si>
  <si>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</si>
  <si>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</si>
  <si>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</si>
  <si>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</si>
  <si>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</si>
  <si>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</si>
  <si>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</si>
  <si>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</si>
  <si>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</si>
  <si>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</si>
  <si>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</si>
  <si>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</si>
  <si>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</si>
  <si>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</si>
  <si>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</si>
  <si>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</si>
  <si>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</si>
  <si>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</si>
  <si>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</si>
  <si>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</si>
  <si>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</si>
  <si>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</si>
  <si>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</si>
  <si>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</si>
  <si>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</si>
  <si>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</si>
  <si>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</si>
  <si>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</si>
  <si>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</si>
  <si>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</si>
  <si>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</si>
  <si>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</si>
  <si>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</si>
  <si>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</si>
  <si>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</si>
  <si>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</si>
  <si>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</si>
  <si>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</si>
  <si>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</si>
  <si>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</si>
  <si>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</si>
  <si>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</si>
  <si>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</si>
  <si>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</si>
  <si>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</si>
  <si>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</si>
  <si>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233</t>
  </si>
  <si>
    <t>234</t>
  </si>
  <si>
    <t>235</t>
  </si>
  <si>
    <t>236</t>
  </si>
  <si>
    <t>237</t>
  </si>
  <si>
    <t>238</t>
  </si>
  <si>
    <t>239</t>
  </si>
  <si>
    <t>240</t>
  </si>
  <si>
    <t>241</t>
  </si>
  <si>
    <t>242</t>
  </si>
  <si>
    <t>243</t>
  </si>
  <si>
    <t>244</t>
  </si>
  <si>
    <t>245</t>
  </si>
  <si>
    <t>246</t>
  </si>
  <si>
    <t>247</t>
  </si>
  <si>
    <t>248</t>
  </si>
  <si>
    <t>249</t>
  </si>
  <si>
    <t>250</t>
  </si>
  <si>
    <t>251</t>
  </si>
  <si>
    <t>252</t>
  </si>
  <si>
    <t>253</t>
  </si>
  <si>
    <t>254</t>
  </si>
  <si>
    <t>255</t>
  </si>
  <si>
    <t>256</t>
  </si>
  <si>
    <t>257</t>
  </si>
  <si>
    <t>258</t>
  </si>
  <si>
    <t>259</t>
  </si>
  <si>
    <t>260</t>
  </si>
  <si>
    <t>261</t>
  </si>
  <si>
    <t>262</t>
  </si>
  <si>
    <t>263</t>
  </si>
  <si>
    <t>264</t>
  </si>
  <si>
    <t>265</t>
  </si>
  <si>
    <t>266</t>
  </si>
  <si>
    <t>267</t>
  </si>
  <si>
    <t>268</t>
  </si>
  <si>
    <t>269</t>
  </si>
  <si>
    <t>270</t>
  </si>
  <si>
    <t>271</t>
  </si>
  <si>
    <t>272</t>
  </si>
  <si>
    <t>273</t>
  </si>
  <si>
    <t>274</t>
  </si>
  <si>
    <t>275</t>
  </si>
  <si>
    <t>276</t>
  </si>
  <si>
    <t>277</t>
  </si>
  <si>
    <t>278</t>
  </si>
  <si>
    <t>279</t>
  </si>
  <si>
    <t>280</t>
  </si>
  <si>
    <t>281</t>
  </si>
  <si>
    <t>282</t>
  </si>
  <si>
    <t>283</t>
  </si>
  <si>
    <t>284</t>
  </si>
  <si>
    <t>285</t>
  </si>
  <si>
    <t>286</t>
  </si>
  <si>
    <t>287</t>
  </si>
  <si>
    <t>288</t>
  </si>
  <si>
    <t>289</t>
  </si>
  <si>
    <t>290</t>
  </si>
  <si>
    <t>291</t>
  </si>
  <si>
    <t>292</t>
  </si>
  <si>
    <t>293</t>
  </si>
  <si>
    <t>294</t>
  </si>
  <si>
    <t>295</t>
  </si>
  <si>
    <t>296</t>
  </si>
  <si>
    <t>297</t>
  </si>
  <si>
    <t>307</t>
  </si>
  <si>
    <t>308</t>
  </si>
  <si>
    <t>309</t>
  </si>
  <si>
    <t>310</t>
  </si>
  <si>
    <t>311</t>
  </si>
  <si>
    <t>312</t>
  </si>
  <si>
    <t>324</t>
  </si>
  <si>
    <t>325</t>
  </si>
  <si>
    <t>326</t>
  </si>
  <si>
    <t>327</t>
  </si>
  <si>
    <t>328</t>
  </si>
  <si>
    <t>339</t>
  </si>
  <si>
    <t>340</t>
  </si>
  <si>
    <t>341</t>
  </si>
  <si>
    <t>342</t>
  </si>
  <si>
    <t>343</t>
  </si>
  <si>
    <t>344</t>
  </si>
  <si>
    <t>345</t>
  </si>
  <si>
    <t>347</t>
  </si>
  <si>
    <t>348</t>
  </si>
  <si>
    <t>349</t>
  </si>
  <si>
    <t>350</t>
  </si>
  <si>
    <t>351</t>
  </si>
  <si>
    <t>352</t>
  </si>
  <si>
    <t>353</t>
  </si>
  <si>
    <t>354</t>
  </si>
  <si>
    <t>368</t>
  </si>
  <si>
    <t>369</t>
  </si>
  <si>
    <t>370</t>
  </si>
  <si>
    <t>371</t>
  </si>
  <si>
    <t>372</t>
  </si>
  <si>
    <t>378</t>
  </si>
  <si>
    <t>379</t>
  </si>
  <si>
    <t>380</t>
  </si>
  <si>
    <t>381</t>
  </si>
  <si>
    <t>382</t>
  </si>
  <si>
    <t>383</t>
  </si>
  <si>
    <t>384</t>
  </si>
  <si>
    <t>385</t>
  </si>
  <si>
    <t>386</t>
  </si>
  <si>
    <t>387</t>
  </si>
  <si>
    <t>388</t>
  </si>
  <si>
    <t>389</t>
  </si>
  <si>
    <t>390</t>
  </si>
  <si>
    <t>391</t>
  </si>
  <si>
    <t>392</t>
  </si>
  <si>
    <t>393</t>
  </si>
  <si>
    <t>394</t>
  </si>
  <si>
    <t>395</t>
  </si>
  <si>
    <t>396</t>
  </si>
  <si>
    <t>397</t>
  </si>
  <si>
    <t>398</t>
  </si>
  <si>
    <t>399</t>
  </si>
  <si>
    <t>400</t>
  </si>
  <si>
    <t>401</t>
  </si>
  <si>
    <t>402</t>
  </si>
  <si>
    <t>403</t>
  </si>
  <si>
    <t>404</t>
  </si>
  <si>
    <t>405</t>
  </si>
  <si>
    <t>406</t>
  </si>
  <si>
    <t>407</t>
  </si>
  <si>
    <t>408</t>
  </si>
  <si>
    <t>409</t>
  </si>
  <si>
    <t>410</t>
  </si>
  <si>
    <t>411</t>
  </si>
  <si>
    <t>412</t>
  </si>
  <si>
    <t>413</t>
  </si>
  <si>
    <t>414</t>
  </si>
  <si>
    <t>415</t>
  </si>
  <si>
    <t>416</t>
  </si>
  <si>
    <t>417</t>
  </si>
  <si>
    <t>418</t>
  </si>
  <si>
    <t>419</t>
  </si>
  <si>
    <t>420</t>
  </si>
  <si>
    <t>421</t>
  </si>
  <si>
    <t>422</t>
  </si>
  <si>
    <t>423</t>
  </si>
  <si>
    <t>424</t>
  </si>
  <si>
    <t>425</t>
  </si>
  <si>
    <t>426</t>
  </si>
  <si>
    <t>427</t>
  </si>
  <si>
    <t>428</t>
  </si>
  <si>
    <t>429</t>
  </si>
  <si>
    <t>430</t>
  </si>
  <si>
    <t>431</t>
  </si>
  <si>
    <t>432</t>
  </si>
  <si>
    <t>433</t>
  </si>
  <si>
    <t>434</t>
  </si>
  <si>
    <t>435</t>
  </si>
  <si>
    <t>436</t>
  </si>
  <si>
    <t>437</t>
  </si>
  <si>
    <t>438</t>
  </si>
  <si>
    <t>439</t>
  </si>
  <si>
    <t>440</t>
  </si>
  <si>
    <t>441</t>
  </si>
  <si>
    <t>442</t>
  </si>
  <si>
    <t>443</t>
  </si>
  <si>
    <t>444</t>
  </si>
  <si>
    <t>445</t>
  </si>
  <si>
    <t>446</t>
  </si>
  <si>
    <t>447</t>
  </si>
  <si>
    <t>448</t>
  </si>
  <si>
    <t>449</t>
  </si>
  <si>
    <t>450</t>
  </si>
  <si>
    <t>451</t>
  </si>
  <si>
    <t>452</t>
  </si>
  <si>
    <t>453</t>
  </si>
  <si>
    <t>454</t>
  </si>
  <si>
    <t>455</t>
  </si>
  <si>
    <t>456</t>
  </si>
  <si>
    <t>457</t>
  </si>
  <si>
    <t>458</t>
  </si>
  <si>
    <t>459</t>
  </si>
  <si>
    <t>460</t>
  </si>
  <si>
    <t>461</t>
  </si>
  <si>
    <t>462</t>
  </si>
  <si>
    <t>463</t>
  </si>
  <si>
    <t>465</t>
  </si>
  <si>
    <t>466</t>
  </si>
  <si>
    <t>467</t>
  </si>
  <si>
    <t>468</t>
  </si>
  <si>
    <t>469</t>
  </si>
  <si>
    <t>470</t>
  </si>
  <si>
    <t>471</t>
  </si>
  <si>
    <t>472</t>
  </si>
  <si>
    <t>473</t>
  </si>
  <si>
    <t>474</t>
  </si>
  <si>
    <t>475</t>
  </si>
  <si>
    <t>476</t>
  </si>
  <si>
    <t>477</t>
  </si>
  <si>
    <t>478</t>
  </si>
  <si>
    <t>479</t>
  </si>
  <si>
    <t>487</t>
  </si>
  <si>
    <t>488</t>
  </si>
  <si>
    <t>489</t>
  </si>
  <si>
    <t>490</t>
  </si>
  <si>
    <t>491</t>
  </si>
  <si>
    <t>492</t>
  </si>
  <si>
    <t>493</t>
  </si>
  <si>
    <t>494</t>
  </si>
  <si>
    <t>495</t>
  </si>
  <si>
    <t>496</t>
  </si>
  <si>
    <t>497</t>
  </si>
  <si>
    <t>498</t>
  </si>
  <si>
    <t>499</t>
  </si>
  <si>
    <t>500</t>
  </si>
  <si>
    <t>501</t>
  </si>
  <si>
    <t>502</t>
  </si>
  <si>
    <t>503</t>
  </si>
  <si>
    <t>504</t>
  </si>
  <si>
    <t>505</t>
  </si>
  <si>
    <t>506</t>
  </si>
  <si>
    <t>507</t>
  </si>
  <si>
    <t>508</t>
  </si>
  <si>
    <t>509</t>
  </si>
  <si>
    <t>510</t>
  </si>
  <si>
    <t>511</t>
  </si>
  <si>
    <t>512</t>
  </si>
  <si>
    <t>513</t>
  </si>
  <si>
    <t>514</t>
  </si>
  <si>
    <t>515</t>
  </si>
  <si>
    <t>516</t>
  </si>
  <si>
    <t>517</t>
  </si>
  <si>
    <t>518</t>
  </si>
  <si>
    <t>519</t>
  </si>
  <si>
    <t>520</t>
  </si>
  <si>
    <t>521</t>
  </si>
  <si>
    <t>522</t>
  </si>
  <si>
    <t>523</t>
  </si>
  <si>
    <t>524</t>
  </si>
  <si>
    <t>525</t>
  </si>
  <si>
    <t>526</t>
  </si>
  <si>
    <t>527</t>
  </si>
  <si>
    <t>528</t>
  </si>
  <si>
    <t>529</t>
  </si>
  <si>
    <t>530</t>
  </si>
  <si>
    <t>531</t>
  </si>
  <si>
    <t>532</t>
  </si>
  <si>
    <t>533</t>
  </si>
  <si>
    <t>534</t>
  </si>
  <si>
    <t>535</t>
  </si>
  <si>
    <t>536</t>
  </si>
  <si>
    <t>537</t>
  </si>
  <si>
    <t>538</t>
  </si>
  <si>
    <t>539</t>
  </si>
  <si>
    <t>540</t>
  </si>
  <si>
    <t>541</t>
  </si>
  <si>
    <t>542</t>
  </si>
  <si>
    <t>543</t>
  </si>
  <si>
    <t>544</t>
  </si>
  <si>
    <t>545</t>
  </si>
  <si>
    <t>546</t>
  </si>
  <si>
    <t>547</t>
  </si>
  <si>
    <t>548</t>
  </si>
  <si>
    <t>549</t>
  </si>
  <si>
    <t>550</t>
  </si>
  <si>
    <t>551</t>
  </si>
  <si>
    <t>552</t>
  </si>
  <si>
    <t>553</t>
  </si>
  <si>
    <t>554</t>
  </si>
  <si>
    <t>555</t>
  </si>
  <si>
    <t>556</t>
  </si>
  <si>
    <t>557</t>
  </si>
  <si>
    <t>558</t>
  </si>
  <si>
    <t>559</t>
  </si>
  <si>
    <t>560</t>
  </si>
  <si>
    <t>561</t>
  </si>
  <si>
    <t>562</t>
  </si>
  <si>
    <t>563</t>
  </si>
  <si>
    <t>564</t>
  </si>
  <si>
    <t>565</t>
  </si>
  <si>
    <t>566</t>
  </si>
  <si>
    <t>567</t>
  </si>
  <si>
    <t>568</t>
  </si>
  <si>
    <t>569</t>
  </si>
  <si>
    <t>570</t>
  </si>
  <si>
    <t>571</t>
  </si>
  <si>
    <t>572</t>
  </si>
  <si>
    <t>573</t>
  </si>
  <si>
    <t>574</t>
  </si>
  <si>
    <t>575</t>
  </si>
  <si>
    <t>576</t>
  </si>
  <si>
    <t>577</t>
  </si>
  <si>
    <t>578</t>
  </si>
  <si>
    <t>579</t>
  </si>
  <si>
    <t>580</t>
  </si>
  <si>
    <t>581</t>
  </si>
  <si>
    <t>582</t>
  </si>
  <si>
    <t>583</t>
  </si>
  <si>
    <t>584</t>
  </si>
  <si>
    <t>585</t>
  </si>
  <si>
    <t>586</t>
  </si>
  <si>
    <t>587</t>
  </si>
  <si>
    <t>588</t>
  </si>
  <si>
    <t>589</t>
  </si>
  <si>
    <t>590</t>
  </si>
  <si>
    <t>591</t>
  </si>
  <si>
    <t>592</t>
  </si>
  <si>
    <t>593</t>
  </si>
  <si>
    <t>594</t>
  </si>
  <si>
    <t>595</t>
  </si>
  <si>
    <t>596</t>
  </si>
  <si>
    <t>597</t>
  </si>
  <si>
    <t>598</t>
  </si>
  <si>
    <t>599</t>
  </si>
  <si>
    <t>600</t>
  </si>
  <si>
    <t>601</t>
  </si>
  <si>
    <t>602</t>
  </si>
  <si>
    <t>603</t>
  </si>
  <si>
    <t>604</t>
  </si>
  <si>
    <t>605</t>
  </si>
  <si>
    <t>606</t>
  </si>
  <si>
    <t>607</t>
  </si>
  <si>
    <t>608</t>
  </si>
  <si>
    <t>609</t>
  </si>
  <si>
    <t>610</t>
  </si>
  <si>
    <t>611</t>
  </si>
  <si>
    <t>612</t>
  </si>
  <si>
    <t>613</t>
  </si>
  <si>
    <t>614</t>
  </si>
  <si>
    <t>615</t>
  </si>
  <si>
    <t>616</t>
  </si>
  <si>
    <t>617</t>
  </si>
  <si>
    <t>618</t>
  </si>
  <si>
    <t>619</t>
  </si>
  <si>
    <t>620</t>
  </si>
  <si>
    <t>621</t>
  </si>
  <si>
    <t>622</t>
  </si>
  <si>
    <t>623</t>
  </si>
  <si>
    <t>624</t>
  </si>
  <si>
    <t>625</t>
  </si>
  <si>
    <t>626</t>
  </si>
  <si>
    <t>627</t>
  </si>
  <si>
    <t>628</t>
  </si>
  <si>
    <t>629</t>
  </si>
  <si>
    <t>630</t>
  </si>
  <si>
    <t>631</t>
  </si>
  <si>
    <t>632</t>
  </si>
  <si>
    <t>633</t>
  </si>
  <si>
    <t>634</t>
  </si>
  <si>
    <t>635</t>
  </si>
  <si>
    <t>636</t>
  </si>
  <si>
    <t>637</t>
  </si>
  <si>
    <t>638</t>
  </si>
  <si>
    <t>639</t>
  </si>
  <si>
    <t>640</t>
  </si>
  <si>
    <t>641</t>
  </si>
  <si>
    <t>642</t>
  </si>
  <si>
    <t>643</t>
  </si>
  <si>
    <t>644</t>
  </si>
  <si>
    <t>645</t>
  </si>
  <si>
    <t>646</t>
  </si>
  <si>
    <t>647</t>
  </si>
  <si>
    <t>648</t>
  </si>
  <si>
    <t>649</t>
  </si>
  <si>
    <t>650</t>
  </si>
  <si>
    <t>651</t>
  </si>
  <si>
    <t>652</t>
  </si>
  <si>
    <t>653</t>
  </si>
  <si>
    <t>654</t>
  </si>
  <si>
    <t>655</t>
  </si>
  <si>
    <t>656</t>
  </si>
  <si>
    <t>657</t>
  </si>
  <si>
    <t>658</t>
  </si>
  <si>
    <t>659</t>
  </si>
  <si>
    <t>660</t>
  </si>
  <si>
    <t>661</t>
  </si>
  <si>
    <t>662</t>
  </si>
  <si>
    <t>663</t>
  </si>
  <si>
    <t>664</t>
  </si>
  <si>
    <t>665</t>
  </si>
  <si>
    <t>666</t>
  </si>
  <si>
    <t>667</t>
  </si>
  <si>
    <t>668</t>
  </si>
  <si>
    <t>669</t>
  </si>
  <si>
    <t>670</t>
  </si>
  <si>
    <t>671</t>
  </si>
  <si>
    <t>672</t>
  </si>
  <si>
    <t>673</t>
  </si>
  <si>
    <t>674</t>
  </si>
  <si>
    <t>675</t>
  </si>
  <si>
    <t>676</t>
  </si>
  <si>
    <t>677</t>
  </si>
  <si>
    <t>678</t>
  </si>
  <si>
    <t>679</t>
  </si>
  <si>
    <t>680</t>
  </si>
  <si>
    <t>681</t>
  </si>
  <si>
    <t>682</t>
  </si>
  <si>
    <t>683</t>
  </si>
  <si>
    <t>684</t>
  </si>
  <si>
    <t>685</t>
  </si>
  <si>
    <t>686</t>
  </si>
  <si>
    <t>687</t>
  </si>
  <si>
    <t>688</t>
  </si>
  <si>
    <t>689</t>
  </si>
  <si>
    <t>690</t>
  </si>
  <si>
    <t>691</t>
  </si>
  <si>
    <t>692</t>
  </si>
  <si>
    <t>693</t>
  </si>
  <si>
    <t>694</t>
  </si>
  <si>
    <t>695</t>
  </si>
  <si>
    <t>696</t>
  </si>
  <si>
    <t>697</t>
  </si>
  <si>
    <t>698</t>
  </si>
  <si>
    <t>699</t>
  </si>
  <si>
    <t>700</t>
  </si>
  <si>
    <t>701</t>
  </si>
  <si>
    <t>702</t>
  </si>
  <si>
    <t>703</t>
  </si>
  <si>
    <t>704</t>
  </si>
  <si>
    <t>705</t>
  </si>
  <si>
    <t>706</t>
  </si>
  <si>
    <t>707</t>
  </si>
  <si>
    <t>708</t>
  </si>
  <si>
    <t>709</t>
  </si>
  <si>
    <t>710</t>
  </si>
  <si>
    <t>711</t>
  </si>
  <si>
    <t>720</t>
  </si>
  <si>
    <t>721</t>
  </si>
  <si>
    <t>724</t>
  </si>
  <si>
    <t>725</t>
  </si>
  <si>
    <t>726</t>
  </si>
  <si>
    <t>727</t>
  </si>
  <si>
    <t>728</t>
  </si>
  <si>
    <t>729</t>
  </si>
  <si>
    <t>730</t>
  </si>
  <si>
    <t>731</t>
  </si>
  <si>
    <t>732</t>
  </si>
  <si>
    <t>733</t>
  </si>
  <si>
    <t>734</t>
  </si>
  <si>
    <t>735</t>
  </si>
  <si>
    <t>736</t>
  </si>
  <si>
    <t>737</t>
  </si>
  <si>
    <t>738</t>
  </si>
  <si>
    <t>739</t>
  </si>
  <si>
    <t>740</t>
  </si>
  <si>
    <t>741</t>
  </si>
  <si>
    <t>742</t>
  </si>
  <si>
    <t>743</t>
  </si>
  <si>
    <t>744</t>
  </si>
  <si>
    <t>745</t>
  </si>
  <si>
    <t>746</t>
  </si>
  <si>
    <t>747</t>
  </si>
  <si>
    <t>748</t>
  </si>
  <si>
    <t>749</t>
  </si>
  <si>
    <t>750</t>
  </si>
  <si>
    <t>751</t>
  </si>
  <si>
    <t>752</t>
  </si>
  <si>
    <t>753</t>
  </si>
  <si>
    <t>754</t>
  </si>
  <si>
    <t>755</t>
  </si>
  <si>
    <t>756</t>
  </si>
  <si>
    <t>757</t>
  </si>
  <si>
    <t>762</t>
  </si>
  <si>
    <t>860</t>
  </si>
  <si>
    <t>872</t>
  </si>
  <si>
    <t>873</t>
  </si>
  <si>
    <t>874</t>
  </si>
  <si>
    <t>875</t>
  </si>
  <si>
    <t>1005</t>
  </si>
  <si>
    <t>1010</t>
  </si>
  <si>
    <t>1011</t>
  </si>
  <si>
    <t>1012</t>
  </si>
  <si>
    <t>1013</t>
  </si>
  <si>
    <t>1014</t>
  </si>
  <si>
    <t>1015</t>
  </si>
  <si>
    <t>1016</t>
  </si>
  <si>
    <t>1017</t>
  </si>
  <si>
    <t>1018</t>
  </si>
  <si>
    <t>1019</t>
  </si>
  <si>
    <t>1020</t>
  </si>
  <si>
    <t>1021</t>
  </si>
  <si>
    <t>1022</t>
  </si>
  <si>
    <t>1023</t>
  </si>
  <si>
    <t>1024</t>
  </si>
  <si>
    <t>1025</t>
  </si>
  <si>
    <t>1116</t>
  </si>
  <si>
    <t>1117</t>
  </si>
  <si>
    <t>1118</t>
  </si>
  <si>
    <t>1119</t>
  </si>
  <si>
    <t>1120</t>
  </si>
  <si>
    <t>1121</t>
  </si>
  <si>
    <t>1122</t>
  </si>
  <si>
    <t>1123</t>
  </si>
  <si>
    <t>1124</t>
  </si>
  <si>
    <t>1125</t>
  </si>
  <si>
    <t>1126</t>
  </si>
  <si>
    <t>1127</t>
  </si>
  <si>
    <t>1128</t>
  </si>
  <si>
    <t>1129</t>
  </si>
  <si>
    <t>1130</t>
  </si>
  <si>
    <t>1131</t>
  </si>
  <si>
    <t>1132</t>
  </si>
  <si>
    <t>1133</t>
  </si>
  <si>
    <t>1134</t>
  </si>
  <si>
    <t>1135</t>
  </si>
  <si>
    <t>1136</t>
  </si>
  <si>
    <t>1137</t>
  </si>
  <si>
    <t>1138</t>
  </si>
  <si>
    <t>1139</t>
  </si>
  <si>
    <t>1157</t>
  </si>
  <si>
    <t>1163</t>
  </si>
  <si>
    <t>1164</t>
  </si>
  <si>
    <t>1165</t>
  </si>
  <si>
    <t>1166</t>
  </si>
  <si>
    <t>1167</t>
  </si>
  <si>
    <t>1168</t>
  </si>
  <si>
    <t>1169</t>
  </si>
  <si>
    <t>1170</t>
  </si>
  <si>
    <t>1171</t>
  </si>
  <si>
    <t>1172</t>
  </si>
  <si>
    <t>1173</t>
  </si>
  <si>
    <t>1174</t>
  </si>
  <si>
    <t>1175</t>
  </si>
  <si>
    <t>1176</t>
  </si>
  <si>
    <t>지정번호</t>
    <phoneticPr fontId="7" type="noConversion"/>
  </si>
  <si>
    <t>시설명</t>
    <phoneticPr fontId="7" type="noConversion"/>
  </si>
  <si>
    <t>소재지</t>
    <phoneticPr fontId="7" type="noConversion"/>
  </si>
  <si>
    <t>전화번호</t>
    <phoneticPr fontId="7" type="noConversion"/>
  </si>
  <si>
    <t>생산품목</t>
    <phoneticPr fontId="7" type="noConversion"/>
  </si>
  <si>
    <t>2009-028</t>
    <phoneticPr fontId="7" type="noConversion"/>
  </si>
  <si>
    <t>서울 영등포구 양산로 96 (당산동2가)</t>
    <phoneticPr fontId="7" type="noConversion"/>
  </si>
  <si>
    <t>02-3667-4945</t>
    <phoneticPr fontId="7" type="noConversion"/>
  </si>
  <si>
    <t>스캔용역, DM발송</t>
    <phoneticPr fontId="7" type="noConversion"/>
  </si>
  <si>
    <t>2009-033</t>
    <phoneticPr fontId="7" type="noConversion"/>
  </si>
  <si>
    <t>서울 서초구 헌릉로468길 21-16</t>
    <phoneticPr fontId="7" type="noConversion"/>
  </si>
  <si>
    <t xml:space="preserve"> 청소, 소독방역, 세차</t>
    <phoneticPr fontId="7" type="noConversion"/>
  </si>
  <si>
    <t>2009-051</t>
    <phoneticPr fontId="7" type="noConversion"/>
  </si>
  <si>
    <t>사)한국장애인자립협회</t>
    <phoneticPr fontId="7" type="noConversion"/>
  </si>
  <si>
    <t>이사용역</t>
    <phoneticPr fontId="7" type="noConversion"/>
  </si>
  <si>
    <t>2009-084</t>
    <phoneticPr fontId="7" type="noConversion"/>
  </si>
  <si>
    <t>드림장애인보호작업장</t>
    <phoneticPr fontId="7" type="noConversion"/>
  </si>
  <si>
    <t>서울 양천구 지양로 7</t>
    <phoneticPr fontId="7" type="noConversion"/>
  </si>
  <si>
    <t>청소, 소독방역</t>
    <phoneticPr fontId="7" type="noConversion"/>
  </si>
  <si>
    <t>2010-019</t>
    <phoneticPr fontId="7" type="noConversion"/>
  </si>
  <si>
    <t>구로구립장애인보호작업장</t>
    <phoneticPr fontId="7" type="noConversion"/>
  </si>
  <si>
    <t>서울 구로구 경인로 21 (온수동)</t>
    <phoneticPr fontId="7" type="noConversion"/>
  </si>
  <si>
    <t>2010-034</t>
    <phoneticPr fontId="7" type="noConversion"/>
  </si>
  <si>
    <t>서울 마포구 매봉산로 18 (상암동)</t>
    <phoneticPr fontId="7" type="noConversion"/>
  </si>
  <si>
    <t>청소</t>
    <phoneticPr fontId="7" type="noConversion"/>
  </si>
  <si>
    <t>2011-038</t>
  </si>
  <si>
    <t>사복)로뎀복지재단 로뎀직업재활센터</t>
    <phoneticPr fontId="7" type="noConversion"/>
  </si>
  <si>
    <t>부산 북구 의성로 109번길 8 (덕천동)</t>
    <phoneticPr fontId="7" type="noConversion"/>
  </si>
  <si>
    <t>소독·방역, 청소</t>
    <phoneticPr fontId="7" type="noConversion"/>
  </si>
  <si>
    <t>2012-093</t>
  </si>
  <si>
    <t>경기도장애인복지지원센터</t>
    <phoneticPr fontId="7" type="noConversion"/>
  </si>
  <si>
    <t>경기 수원시 팔달구 장다리로 271, 2층</t>
    <phoneticPr fontId="7" type="noConversion"/>
  </si>
  <si>
    <t>청소</t>
  </si>
  <si>
    <t>2013-010</t>
  </si>
  <si>
    <t>사)경기도장애인복지회 수원시지부 위생관리용역사업소</t>
    <phoneticPr fontId="7" type="noConversion"/>
  </si>
  <si>
    <t>청소용역</t>
  </si>
  <si>
    <t>2013-024</t>
  </si>
  <si>
    <t>사)한국장애인기업협회 부산광역시지부</t>
  </si>
  <si>
    <t>부산 부산진구 개금온정로9 (개금동, 석촌오피스텔 1003호)</t>
    <phoneticPr fontId="7" type="noConversion"/>
  </si>
  <si>
    <t>2013-026</t>
  </si>
  <si>
    <t>부산 해운대구 석대천로 121, 1호</t>
    <phoneticPr fontId="7" type="noConversion"/>
  </si>
  <si>
    <t>2013-029</t>
  </si>
  <si>
    <t>사)경기도장애인복지회 하남시지부</t>
  </si>
  <si>
    <t>경기 하남시 신장1로 15번길 (신장동, 1층)</t>
    <phoneticPr fontId="7" type="noConversion"/>
  </si>
  <si>
    <t>2013-031</t>
  </si>
  <si>
    <t>경기 군포시 산본로 329 (산본동, 경원빌딩 8층)</t>
    <phoneticPr fontId="7" type="noConversion"/>
  </si>
  <si>
    <t>2013-032</t>
    <phoneticPr fontId="7" type="noConversion"/>
  </si>
  <si>
    <t>사)한국장애인단체총연맹 행복창조</t>
    <phoneticPr fontId="7" type="noConversion"/>
  </si>
  <si>
    <t>경기도 수원시 권선구 효탑로 16번길 58, 1동(탑동)</t>
    <phoneticPr fontId="7" type="noConversion"/>
  </si>
  <si>
    <t>031-292-2482</t>
    <phoneticPr fontId="7" type="noConversion"/>
  </si>
  <si>
    <t>이사용역, 문서파쇄</t>
    <phoneticPr fontId="7" type="noConversion"/>
  </si>
  <si>
    <t>2013-033</t>
  </si>
  <si>
    <t>사)작은행동 한사랑</t>
    <phoneticPr fontId="7" type="noConversion"/>
  </si>
  <si>
    <t>소독·방역, 청소</t>
    <phoneticPr fontId="7" type="noConversion"/>
  </si>
  <si>
    <t>2013-041</t>
  </si>
  <si>
    <t>사)경기도장애인복지회 화성시지부</t>
    <phoneticPr fontId="7" type="noConversion"/>
  </si>
  <si>
    <t>청소(공중화장실청소에 한함)</t>
    <phoneticPr fontId="7" type="noConversion"/>
  </si>
  <si>
    <t>2014-014</t>
  </si>
  <si>
    <t>엘린</t>
    <phoneticPr fontId="7" type="noConversion"/>
  </si>
  <si>
    <t>064-752-2299</t>
    <phoneticPr fontId="7" type="noConversion"/>
  </si>
  <si>
    <t>2014-020</t>
  </si>
  <si>
    <t>사)한마음장애인복지회 한마음사업단</t>
    <phoneticPr fontId="7" type="noConversion"/>
  </si>
  <si>
    <t>충남 천안시 동남구 수신면 백자3길 96</t>
    <phoneticPr fontId="7" type="noConversion"/>
  </si>
  <si>
    <t>2014-029</t>
  </si>
  <si>
    <t>사)한국교통장애인협회 인천광역시협회</t>
  </si>
  <si>
    <t>가로정비용역</t>
  </si>
  <si>
    <t>2015-001</t>
  </si>
  <si>
    <t>사)부산장애인총연합회 복지사업단</t>
  </si>
  <si>
    <t>2015-002</t>
  </si>
  <si>
    <t>2015-020</t>
    <phoneticPr fontId="7" type="noConversion"/>
  </si>
  <si>
    <t>사)한국신체장애인복지회 청소용역사업부</t>
    <phoneticPr fontId="7" type="noConversion"/>
  </si>
  <si>
    <t>경기 고양시 덕양구 고양시청로 21(주교동)</t>
    <phoneticPr fontId="7" type="noConversion"/>
  </si>
  <si>
    <t>031-975-6506</t>
    <phoneticPr fontId="7" type="noConversion"/>
  </si>
  <si>
    <t>2016-011</t>
  </si>
  <si>
    <t>서울 금천구 시흥대로 399 (시티렉스 F-507, 515)</t>
    <phoneticPr fontId="7" type="noConversion"/>
  </si>
  <si>
    <t>경비업, 청소, 시설관리서비스</t>
  </si>
  <si>
    <t>2016-019</t>
  </si>
  <si>
    <t>사)부산장애인기업총연합회 복지사업단</t>
  </si>
  <si>
    <t>청소, 소독·방역</t>
    <phoneticPr fontId="7" type="noConversion"/>
  </si>
  <si>
    <t>2016-023</t>
  </si>
  <si>
    <t>사)한국선원장애인복지협회 환경사업단</t>
    <phoneticPr fontId="1" type="noConversion"/>
  </si>
  <si>
    <t>부산 사상구 엄궁로 204, 301호</t>
    <phoneticPr fontId="7" type="noConversion"/>
  </si>
  <si>
    <t>051-502-4863</t>
    <phoneticPr fontId="7" type="noConversion"/>
  </si>
  <si>
    <t>청소</t>
    <phoneticPr fontId="1" type="noConversion"/>
  </si>
  <si>
    <t>2016-027</t>
  </si>
  <si>
    <t>사)한국참여자치장애인총연합회 복지사업본부</t>
    <phoneticPr fontId="7" type="noConversion"/>
  </si>
  <si>
    <t>경기 양주시 광적면 부흥로 833-13</t>
    <phoneticPr fontId="7" type="noConversion"/>
  </si>
  <si>
    <t>031-855-1607</t>
    <phoneticPr fontId="7" type="noConversion"/>
  </si>
  <si>
    <t>2016-032</t>
  </si>
  <si>
    <t>고성군장애인보호작업장</t>
    <phoneticPr fontId="7" type="noConversion"/>
  </si>
  <si>
    <t>강원 고성군 죽왕면 동해대로 6520</t>
    <phoneticPr fontId="7" type="noConversion"/>
  </si>
  <si>
    <t>2016-044</t>
  </si>
  <si>
    <t>사)장애인생산품판매지원협회 청소용역사업소</t>
    <phoneticPr fontId="7" type="noConversion"/>
  </si>
  <si>
    <t>광주 북구 무등로 271-5</t>
    <phoneticPr fontId="7" type="noConversion"/>
  </si>
  <si>
    <t>070-7836-0421</t>
    <phoneticPr fontId="7" type="noConversion"/>
  </si>
  <si>
    <t>2016-059</t>
  </si>
  <si>
    <t>사)사랑나눔장애인협회 나누리지점</t>
    <phoneticPr fontId="7" type="noConversion"/>
  </si>
  <si>
    <t>이사용역, 택배</t>
    <phoneticPr fontId="7" type="noConversion"/>
  </si>
  <si>
    <t>2016-070</t>
  </si>
  <si>
    <t>사)장애인녹색일자리사랑회 디지털사업단</t>
  </si>
  <si>
    <t>2016-086</t>
  </si>
  <si>
    <t>서울 금천구 가산디지털2로 136 승일벤처타워302호</t>
    <phoneticPr fontId="7" type="noConversion"/>
  </si>
  <si>
    <t>2017-008</t>
  </si>
  <si>
    <t>2017-014</t>
  </si>
  <si>
    <t>사)한국장애인일자리협회 뉴클린사업단</t>
  </si>
  <si>
    <t>2017-020</t>
  </si>
  <si>
    <t>사)한국장애인사회복지회 사회복지부</t>
    <phoneticPr fontId="7" type="noConversion"/>
  </si>
  <si>
    <t>경남 창원시 진해구 충장로412번길 18-1</t>
    <phoneticPr fontId="7" type="noConversion"/>
  </si>
  <si>
    <t>055-547-1438</t>
    <phoneticPr fontId="7" type="noConversion"/>
  </si>
  <si>
    <t>2017-071</t>
  </si>
  <si>
    <t>2016-022</t>
  </si>
  <si>
    <t>종로행복일굼터</t>
    <phoneticPr fontId="1" type="noConversion"/>
  </si>
  <si>
    <t>서울 종로구 종로43길 9(2, 3층)</t>
    <phoneticPr fontId="7" type="noConversion"/>
  </si>
  <si>
    <t>02-744-9707</t>
    <phoneticPr fontId="7" type="noConversion"/>
  </si>
  <si>
    <t>택배</t>
    <phoneticPr fontId="1" type="noConversion"/>
  </si>
  <si>
    <t>2009-076</t>
    <phoneticPr fontId="7" type="noConversion"/>
  </si>
  <si>
    <t>파란마음복지센터</t>
    <phoneticPr fontId="7" type="noConversion"/>
  </si>
  <si>
    <t>서울 강동구 진황도로 100 (길동)</t>
    <phoneticPr fontId="7" type="noConversion"/>
  </si>
  <si>
    <t>소독방역</t>
    <phoneticPr fontId="7" type="noConversion"/>
  </si>
  <si>
    <t>2010-032</t>
    <phoneticPr fontId="7" type="noConversion"/>
  </si>
  <si>
    <t>부산 동래구 사직로 11, 사직파크빌딩 7층 (사직동)</t>
    <phoneticPr fontId="7" type="noConversion"/>
  </si>
  <si>
    <t>2012-003</t>
    <phoneticPr fontId="7" type="noConversion"/>
  </si>
  <si>
    <t>전남 여수시 만성로 173 (미평동)</t>
    <phoneticPr fontId="7" type="noConversion"/>
  </si>
  <si>
    <t>2012-031</t>
  </si>
  <si>
    <t>인천 부평구 경인로701번길 26 (십정동)</t>
    <phoneticPr fontId="7" type="noConversion"/>
  </si>
  <si>
    <t>2012-084</t>
  </si>
  <si>
    <t>해맑음보호작업시설</t>
    <phoneticPr fontId="7" type="noConversion"/>
  </si>
  <si>
    <t>서울 노원구 동일로 1097 (공릉동, 1층)</t>
    <phoneticPr fontId="7" type="noConversion"/>
  </si>
  <si>
    <t>2014-013</t>
  </si>
  <si>
    <t>서울 양천구 신정로 267 양천벤처타운804호(신정동 1254번지)</t>
    <phoneticPr fontId="7" type="noConversion"/>
  </si>
  <si>
    <t>살균소독수</t>
    <phoneticPr fontId="7" type="noConversion"/>
  </si>
  <si>
    <t>2014-032</t>
  </si>
  <si>
    <t>소독·방역</t>
  </si>
  <si>
    <t>2014-039</t>
  </si>
  <si>
    <t>광주 광산구 사암로24번길 28-13</t>
    <phoneticPr fontId="7" type="noConversion"/>
  </si>
  <si>
    <t>2016-005</t>
  </si>
  <si>
    <t>경남 밀양시 무안면 운정길 76-99 (운정리), 문화중앙길 7 (지하1층)</t>
    <phoneticPr fontId="7" type="noConversion"/>
  </si>
  <si>
    <t>소독·방역, 세차</t>
    <phoneticPr fontId="7" type="noConversion"/>
  </si>
  <si>
    <t>2016-033</t>
  </si>
  <si>
    <t>순천장애인보호작업장</t>
    <phoneticPr fontId="7" type="noConversion"/>
  </si>
  <si>
    <t>전남 순천시 서면 임촌동길 90</t>
    <phoneticPr fontId="7" type="noConversion"/>
  </si>
  <si>
    <t>061-744-1515</t>
    <phoneticPr fontId="7" type="noConversion"/>
  </si>
  <si>
    <t>2016-079</t>
  </si>
  <si>
    <t>소독·방역</t>
    <phoneticPr fontId="7" type="noConversion"/>
  </si>
  <si>
    <t>2017-004</t>
    <phoneticPr fontId="7" type="noConversion"/>
  </si>
  <si>
    <t>2017-033</t>
  </si>
  <si>
    <t>소독방역</t>
  </si>
  <si>
    <t>2017-057</t>
  </si>
  <si>
    <t>2017-019</t>
  </si>
  <si>
    <t>문서파쇄</t>
  </si>
  <si>
    <t>2017-056</t>
  </si>
  <si>
    <t>문서파쇄</t>
    <phoneticPr fontId="7" type="noConversion"/>
  </si>
  <si>
    <t>2009-030</t>
    <phoneticPr fontId="7" type="noConversion"/>
  </si>
  <si>
    <t>EM실천</t>
    <phoneticPr fontId="7" type="noConversion"/>
  </si>
  <si>
    <t>서울 금천구 서부샛길 648 대륭테크노타운 6차 1001호, 1004호</t>
    <phoneticPr fontId="7" type="noConversion"/>
  </si>
  <si>
    <t>DM발송</t>
    <phoneticPr fontId="7" type="noConversion"/>
  </si>
  <si>
    <t>2009-034</t>
    <phoneticPr fontId="7" type="noConversion"/>
  </si>
  <si>
    <t>서울 중랑구 동일로140길 31-21</t>
    <phoneticPr fontId="7" type="noConversion"/>
  </si>
  <si>
    <t>DM발송, 소독방역</t>
    <phoneticPr fontId="7" type="noConversion"/>
  </si>
  <si>
    <t>2010-037</t>
    <phoneticPr fontId="7" type="noConversion"/>
  </si>
  <si>
    <t>그라나다 보호작업센터</t>
    <phoneticPr fontId="7" type="noConversion"/>
  </si>
  <si>
    <t>서울 강서구 허준로 5길 37</t>
    <phoneticPr fontId="7" type="noConversion"/>
  </si>
  <si>
    <t>2011-004</t>
  </si>
  <si>
    <t>성남시한가람보호작업장</t>
    <phoneticPr fontId="7" type="noConversion"/>
  </si>
  <si>
    <t>031-736-0042</t>
    <phoneticPr fontId="7" type="noConversion"/>
  </si>
  <si>
    <t>2011-008</t>
  </si>
  <si>
    <t>늘해랑보호작업장</t>
    <phoneticPr fontId="7" type="noConversion"/>
  </si>
  <si>
    <t>2011-026</t>
    <phoneticPr fontId="7" type="noConversion"/>
  </si>
  <si>
    <t>2011-044</t>
  </si>
  <si>
    <t>전남 목포시 옥암마을길 74 (옥암동)</t>
    <phoneticPr fontId="7" type="noConversion"/>
  </si>
  <si>
    <t>2016-087</t>
  </si>
  <si>
    <t>중증장애인생산품 생산시설 현황(용역)</t>
    <phoneticPr fontId="1" type="noConversion"/>
  </si>
  <si>
    <t>중증장애인생산품 생산시설 현황(시설,설비, 가구,가전)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</si>
</sst>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_);[Red]\(0\)"/>
  </numFmts>
  <fonts count="13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9"/>
      <color theme="1"/>
      <name val="맑은 고딕"/>
      <family val="2"/>
      <charset val="129"/>
      <scheme val="minor"/>
    </font>
    <font>
      <b/>
      <sz val="9"/>
      <color theme="1"/>
      <name val="돋움체"/>
      <family val="3"/>
      <charset val="129"/>
    </font>
    <font>
      <sz val="9"/>
      <color theme="1"/>
      <name val="돋움체"/>
      <family val="3"/>
      <charset val="129"/>
    </font>
    <font>
      <sz val="11"/>
      <color theme="1"/>
      <name val="맑은 고딕"/>
      <family val="2"/>
      <charset val="129"/>
      <scheme val="minor"/>
    </font>
    <font>
      <b/>
      <sz val="9"/>
      <name val="굴림"/>
      <family val="3"/>
      <charset val="129"/>
    </font>
    <font>
      <sz val="8"/>
      <name val="굴림체"/>
      <family val="3"/>
      <charset val="129"/>
    </font>
    <font>
      <sz val="9"/>
      <name val="굴림"/>
      <family val="3"/>
      <charset val="129"/>
    </font>
    <font>
      <sz val="11"/>
      <name val="굴림체"/>
      <family val="3"/>
      <charset val="129"/>
    </font>
    <font>
      <sz val="10"/>
      <name val="맑은 고딕"/>
      <family val="3"/>
      <charset val="129"/>
      <scheme val="major"/>
    </font>
    <font>
      <sz val="9"/>
      <color theme="1"/>
      <name val="굴림"/>
      <family val="3"/>
      <charset val="129"/>
    </font>
    <font>
      <b/>
      <sz val="14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1">
    <xf numFmtId="0" fontId="0" fillId="0" borderId="0">
      <alignment vertical="center"/>
    </xf>
    <xf numFmtId="0" fontId="9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</cellStyleXfs>
  <cellXfs count="54">
    <xf numFmtId="0" fontId="0" fillId="0" borderId="0" xfId="0">
      <alignment vertical="center"/>
    </xf>
    <xf numFmtId="0" fontId="2" fillId="0" borderId="0" xfId="0" applyFont="1">
      <alignment vertical="center"/>
    </xf>
    <xf numFmtId="49" fontId="3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8" fillId="3" borderId="1" xfId="1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 shrinkToFit="1"/>
    </xf>
    <xf numFmtId="0" fontId="8" fillId="3" borderId="1" xfId="0" applyFont="1" applyFill="1" applyBorder="1" applyAlignment="1">
      <alignment horizontal="center" vertical="center" wrapText="1" shrinkToFit="1"/>
    </xf>
    <xf numFmtId="0" fontId="8" fillId="3" borderId="1" xfId="1" applyFont="1" applyFill="1" applyBorder="1" applyAlignment="1">
      <alignment horizontal="center" vertical="center" wrapText="1" shrinkToFit="1"/>
    </xf>
    <xf numFmtId="0" fontId="8" fillId="3" borderId="1" xfId="1" applyFont="1" applyFill="1" applyBorder="1" applyAlignment="1">
      <alignment horizontal="center" vertical="center" shrinkToFit="1"/>
    </xf>
    <xf numFmtId="0" fontId="8" fillId="3" borderId="1" xfId="1" applyFont="1" applyFill="1" applyBorder="1" applyAlignment="1">
      <alignment horizontal="center" vertical="center"/>
    </xf>
    <xf numFmtId="0" fontId="8" fillId="3" borderId="0" xfId="0" applyFont="1" applyFill="1" applyBorder="1" applyAlignment="1">
      <alignment horizontal="center" vertical="center" wrapText="1"/>
    </xf>
    <xf numFmtId="0" fontId="10" fillId="3" borderId="1" xfId="1" applyFont="1" applyFill="1" applyBorder="1" applyAlignment="1">
      <alignment horizontal="center" vertical="center"/>
    </xf>
    <xf numFmtId="0" fontId="10" fillId="3" borderId="1" xfId="1" applyFont="1" applyFill="1" applyBorder="1" applyAlignment="1">
      <alignment horizontal="center" vertical="center" wrapText="1"/>
    </xf>
    <xf numFmtId="0" fontId="10" fillId="3" borderId="1" xfId="1" applyFont="1" applyFill="1" applyBorder="1" applyAlignment="1">
      <alignment horizontal="center" vertical="center" shrinkToFit="1"/>
    </xf>
    <xf numFmtId="0" fontId="8" fillId="3" borderId="1" xfId="1" quotePrefix="1" applyFont="1" applyFill="1" applyBorder="1" applyAlignment="1">
      <alignment horizontal="center" vertical="center" shrinkToFit="1"/>
    </xf>
    <xf numFmtId="0" fontId="8" fillId="3" borderId="1" xfId="1" quotePrefix="1" applyFont="1" applyFill="1" applyBorder="1" applyAlignment="1">
      <alignment horizontal="center" vertical="center" wrapText="1" shrinkToFit="1"/>
    </xf>
    <xf numFmtId="0" fontId="8" fillId="3" borderId="1" xfId="2" applyFont="1" applyFill="1" applyBorder="1" applyAlignment="1">
      <alignment horizontal="center" vertical="center" wrapText="1"/>
    </xf>
    <xf numFmtId="0" fontId="8" fillId="3" borderId="1" xfId="4" applyFont="1" applyFill="1" applyBorder="1" applyAlignment="1">
      <alignment horizontal="center" vertical="center"/>
    </xf>
    <xf numFmtId="49" fontId="8" fillId="3" borderId="3" xfId="5" applyNumberFormat="1" applyFont="1" applyFill="1" applyBorder="1" applyAlignment="1">
      <alignment horizontal="center" vertical="center" wrapText="1"/>
    </xf>
    <xf numFmtId="49" fontId="8" fillId="3" borderId="3" xfId="7" applyNumberFormat="1" applyFont="1" applyFill="1" applyBorder="1" applyAlignment="1">
      <alignment horizontal="center" vertical="center" wrapText="1"/>
    </xf>
    <xf numFmtId="0" fontId="11" fillId="3" borderId="1" xfId="1" applyFont="1" applyFill="1" applyBorder="1" applyAlignment="1">
      <alignment horizontal="center" vertical="center"/>
    </xf>
    <xf numFmtId="0" fontId="11" fillId="3" borderId="1" xfId="1" applyFont="1" applyFill="1" applyBorder="1" applyAlignment="1">
      <alignment horizontal="center" vertical="center" wrapText="1"/>
    </xf>
    <xf numFmtId="0" fontId="11" fillId="3" borderId="1" xfId="1" applyFont="1" applyFill="1" applyBorder="1" applyAlignment="1">
      <alignment horizontal="center" vertical="center" shrinkToFit="1"/>
    </xf>
    <xf numFmtId="49" fontId="11" fillId="3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76" fontId="3" fillId="0" borderId="1" xfId="0" applyNumberFormat="1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176" fontId="2" fillId="0" borderId="0" xfId="0" applyNumberFormat="1" applyFont="1">
      <alignment vertical="center"/>
    </xf>
    <xf numFmtId="176" fontId="4" fillId="4" borderId="1" xfId="0" applyNumberFormat="1" applyFont="1" applyFill="1" applyBorder="1" applyAlignment="1">
      <alignment horizontal="center" vertical="center" wrapText="1"/>
    </xf>
    <xf numFmtId="49" fontId="4" fillId="4" borderId="1" xfId="0" applyNumberFormat="1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 wrapText="1"/>
    </xf>
    <xf numFmtId="0" fontId="8" fillId="3" borderId="5" xfId="0" applyFont="1" applyFill="1" applyBorder="1" applyAlignment="1">
      <alignment horizontal="center" vertical="center" wrapText="1"/>
    </xf>
    <xf numFmtId="0" fontId="10" fillId="3" borderId="5" xfId="1" applyFont="1" applyFill="1" applyBorder="1" applyAlignment="1">
      <alignment horizontal="center" vertical="center" wrapText="1"/>
    </xf>
    <xf numFmtId="0" fontId="8" fillId="4" borderId="5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/>
    </xf>
    <xf numFmtId="0" fontId="8" fillId="4" borderId="1" xfId="1" applyFont="1" applyFill="1" applyBorder="1" applyAlignment="1">
      <alignment horizontal="center" vertical="center" wrapText="1"/>
    </xf>
    <xf numFmtId="0" fontId="8" fillId="3" borderId="5" xfId="1" applyFont="1" applyFill="1" applyBorder="1" applyAlignment="1">
      <alignment horizontal="center" vertical="center" wrapText="1"/>
    </xf>
    <xf numFmtId="49" fontId="8" fillId="3" borderId="1" xfId="9" quotePrefix="1" applyNumberFormat="1" applyFont="1" applyFill="1" applyBorder="1" applyAlignment="1">
      <alignment horizontal="center" vertical="center" wrapText="1" shrinkToFit="1"/>
    </xf>
    <xf numFmtId="0" fontId="8" fillId="3" borderId="1" xfId="10" applyFont="1" applyFill="1" applyBorder="1" applyAlignment="1">
      <alignment horizontal="center" vertical="center"/>
    </xf>
    <xf numFmtId="0" fontId="11" fillId="3" borderId="5" xfId="1" applyFont="1" applyFill="1" applyBorder="1" applyAlignment="1">
      <alignment horizontal="center" vertical="center" wrapText="1"/>
    </xf>
    <xf numFmtId="49" fontId="8" fillId="3" borderId="1" xfId="5" applyNumberFormat="1" applyFont="1" applyFill="1" applyBorder="1" applyAlignment="1">
      <alignment horizontal="center" vertical="center" wrapText="1"/>
    </xf>
    <xf numFmtId="49" fontId="8" fillId="3" borderId="1" xfId="7" applyNumberFormat="1" applyFont="1" applyFill="1" applyBorder="1" applyAlignment="1">
      <alignment horizontal="center" vertical="center" wrapText="1"/>
    </xf>
    <xf numFmtId="49" fontId="8" fillId="3" borderId="5" xfId="8" applyNumberFormat="1" applyFont="1" applyFill="1" applyBorder="1" applyAlignment="1">
      <alignment horizontal="center" vertical="center" wrapText="1"/>
    </xf>
    <xf numFmtId="49" fontId="8" fillId="3" borderId="1" xfId="8" applyNumberFormat="1" applyFont="1" applyFill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/>
    </xf>
    <xf numFmtId="0" fontId="2" fillId="0" borderId="0" xfId="0" applyFont="1" applyFill="1">
      <alignment vertical="center"/>
    </xf>
    <xf numFmtId="0" fontId="12" fillId="0" borderId="0" xfId="0" applyFont="1" applyBorder="1" applyAlignment="1">
      <alignment horizontal="center" vertical="center"/>
    </xf>
  </cellXfs>
  <cellStyles count="11">
    <cellStyle name="표준" xfId="0" builtinId="0"/>
    <cellStyle name="표준 10 13 2" xfId="5"/>
    <cellStyle name="표준 10 9" xfId="9"/>
    <cellStyle name="표준 10 9 2 2" xfId="10"/>
    <cellStyle name="표준 2" xfId="1"/>
    <cellStyle name="표준 32" xfId="2"/>
    <cellStyle name="표준 32 5" xfId="3"/>
    <cellStyle name="표준 32 5 2" xfId="4"/>
    <cellStyle name="표준 46 2" xfId="6"/>
    <cellStyle name="표준 48" xfId="7"/>
    <cellStyle name="표준 52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AppData\Local\Microsoft\Windows\Temporary%20Internet%20Files\Content.IE5\N0S318ZM\&#51064;&#52380;&#49884;&#52397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테스트엑셀 타이틀"/>
      <sheetName val="Sheet1"/>
    </sheetNames>
    <sheetDataSet>
      <sheetData sheetId="0"/>
      <sheetData sheetId="1">
        <row r="2">
          <cell r="A2" t="str">
            <v>가나안근로복지관</v>
          </cell>
          <cell r="B2" t="str">
            <v>경기 성남시 분당구 야탑로 225(야탑동)</v>
          </cell>
          <cell r="C2" t="str">
            <v>031-707-0546</v>
          </cell>
        </row>
        <row r="3">
          <cell r="A3" t="str">
            <v>사복)구세군장애인재활작업장</v>
          </cell>
          <cell r="B3" t="str">
            <v xml:space="preserve">경기 수원시 팔달구 정조로644번길 9, 
경기 수원시권선구 새터로37번길 7-9 </v>
          </cell>
          <cell r="C3" t="str">
            <v>031-258-4580</v>
          </cell>
        </row>
        <row r="4">
          <cell r="A4" t="str">
            <v>엘림보호작업장</v>
          </cell>
          <cell r="B4" t="str">
            <v xml:space="preserve">경기 수원시 영통구 신원로 88
디지털엠파이어 II 101동 712호 </v>
          </cell>
          <cell r="C4" t="str">
            <v>031-695-6530</v>
          </cell>
        </row>
        <row r="5">
          <cell r="A5" t="str">
            <v>늘푸른직업재활원</v>
          </cell>
          <cell r="B5" t="str">
            <v xml:space="preserve">경기도 고양시 덕양구 고골길 100-15 </v>
          </cell>
          <cell r="C5" t="str">
            <v>031-912-4988</v>
          </cell>
        </row>
        <row r="6">
          <cell r="A6" t="str">
            <v>일굼터</v>
          </cell>
          <cell r="B6" t="str">
            <v>경기 파주시 법원읍 술이홀로 1333번길 63 
(금곡리428-1)</v>
          </cell>
          <cell r="C6" t="str">
            <v>031-959-7015</v>
          </cell>
        </row>
        <row r="7">
          <cell r="A7" t="str">
            <v>사복)한국청각장애인복지회청음공방</v>
          </cell>
          <cell r="B7" t="str">
            <v>경기 포천시 내촌면 부마로 282번길 99</v>
          </cell>
          <cell r="C7" t="str">
            <v>031-532-2164</v>
          </cell>
        </row>
        <row r="8">
          <cell r="A8" t="str">
            <v>사복)에덴복지재단에덴하우스</v>
          </cell>
          <cell r="B8" t="str">
            <v xml:space="preserve">경기 파주시 소라지로195번길 47-30 </v>
          </cell>
          <cell r="C8" t="str">
            <v>031-946-7030</v>
          </cell>
        </row>
        <row r="9">
          <cell r="A9" t="str">
            <v>남부장애인보호작업장</v>
          </cell>
          <cell r="B9" t="str">
            <v>울산 울주군 온양읍 온양로 256-6</v>
          </cell>
          <cell r="C9" t="str">
            <v>052-238-6102</v>
          </cell>
        </row>
        <row r="10">
          <cell r="A10" t="str">
            <v>씨튼장애인직업재활센터</v>
          </cell>
          <cell r="B10" t="str">
            <v>광주 북구 앰코로 123</v>
          </cell>
          <cell r="C10" t="str">
            <v>062-973-1151</v>
          </cell>
        </row>
        <row r="11">
          <cell r="A11" t="str">
            <v>엠마우스산업</v>
          </cell>
          <cell r="B11" t="str">
            <v>광주 광산구 용아로 808 (안청동 729-3)</v>
          </cell>
          <cell r="C11" t="str">
            <v>062-951-6920</v>
          </cell>
        </row>
        <row r="12">
          <cell r="A12" t="str">
            <v>샛별재활원</v>
          </cell>
          <cell r="B12" t="str">
            <v>경기 성남시 중원구 사기막골로124 SK테크노파크 
메가동 B101호~103호, 1208호</v>
          </cell>
          <cell r="C12" t="str">
            <v>031-776-0481</v>
          </cell>
        </row>
        <row r="13">
          <cell r="A13" t="str">
            <v>프란치스코의집</v>
          </cell>
          <cell r="B13" t="str">
            <v>충북 청주시 서원구 남지로 21번길 66(미평동)</v>
          </cell>
          <cell r="C13" t="str">
            <v>043-295-2515</v>
          </cell>
        </row>
        <row r="14">
          <cell r="A14" t="str">
            <v>보람근로원</v>
          </cell>
          <cell r="B14" t="str">
            <v>충북 청주시 청원구 북이면 충청대로 1205</v>
          </cell>
          <cell r="C14" t="str">
            <v>043-214-2271</v>
          </cell>
        </row>
        <row r="15">
          <cell r="A15" t="str">
            <v>영가재활원</v>
          </cell>
          <cell r="B15" t="str">
            <v>경북 안동시 북후면 산약길 10 (오산리 509-7)</v>
          </cell>
          <cell r="C15" t="str">
            <v>054-841-4754</v>
          </cell>
        </row>
        <row r="16">
          <cell r="A16" t="str">
            <v>청옥보호작업장</v>
          </cell>
          <cell r="B16" t="str">
            <v>경북 안동시 북후면 광평2길 106-25 
(도촌리 846-12)</v>
          </cell>
          <cell r="C16" t="str">
            <v>054-859-1566</v>
          </cell>
        </row>
        <row r="17">
          <cell r="A17" t="str">
            <v>나눔공동체</v>
          </cell>
          <cell r="B17" t="str">
            <v>경북 안동시 남선면 지골길 18</v>
          </cell>
          <cell r="C17" t="str">
            <v>054-858-9956</v>
          </cell>
        </row>
        <row r="18">
          <cell r="A18" t="str">
            <v>자유보호작업장</v>
          </cell>
          <cell r="B18" t="str">
            <v xml:space="preserve">대구 동구 팔공산로 225 </v>
          </cell>
          <cell r="C18" t="str">
            <v>053-986-3090</v>
          </cell>
        </row>
        <row r="19">
          <cell r="A19" t="str">
            <v>만승자립원</v>
          </cell>
          <cell r="B19" t="str">
            <v>대구 동구 팔공산로 225 (덕곡동 34)</v>
          </cell>
          <cell r="C19" t="str">
            <v>053-986-3080,2004</v>
          </cell>
        </row>
        <row r="20">
          <cell r="A20" t="str">
            <v>상개장애인보호작업장</v>
          </cell>
          <cell r="B20" t="str">
            <v>울산 남구 상개로 202-21</v>
          </cell>
          <cell r="C20" t="str">
            <v>052-267-7033</v>
          </cell>
        </row>
        <row r="21">
          <cell r="A21" t="str">
            <v>사)한국장애인단체총연맹양주지점</v>
          </cell>
          <cell r="B21" t="str">
            <v>경기 양주시 남면 화합로 430번길 229-39, 가동, 나동</v>
          </cell>
          <cell r="C21" t="str">
            <v>031-863-6411</v>
          </cell>
        </row>
        <row r="22">
          <cell r="A22" t="str">
            <v>신정장애인보호작업장</v>
          </cell>
          <cell r="B22" t="str">
            <v xml:space="preserve">울산 남구 돋질로 185 </v>
          </cell>
          <cell r="C22" t="str">
            <v>052-271-4450</v>
          </cell>
        </row>
        <row r="23">
          <cell r="A23" t="str">
            <v>ZAN</v>
          </cell>
          <cell r="B23" t="str">
            <v>충북 충주시 도장관주로 34-12, 34-17</v>
          </cell>
          <cell r="C23" t="str">
            <v>043-856-4003</v>
          </cell>
        </row>
        <row r="24">
          <cell r="A24" t="str">
            <v>원주시장애인보호작업장</v>
          </cell>
          <cell r="B24" t="str">
            <v>강원 원주시 호저면 광학로 89</v>
          </cell>
          <cell r="C24" t="str">
            <v>033-731-7863</v>
          </cell>
        </row>
        <row r="25">
          <cell r="A25" t="str">
            <v>천등산보호작업장</v>
          </cell>
          <cell r="B25" t="str">
            <v>경북 안동시 북후면 광평2길 106-25 
(도촌리860-1)</v>
          </cell>
          <cell r="C25" t="str">
            <v>054-858-7158</v>
          </cell>
        </row>
        <row r="26">
          <cell r="A26" t="str">
            <v>바다의별직업재활센터</v>
          </cell>
          <cell r="B26" t="str">
            <v>경기 수원시 장안구 장안로458번길 142</v>
          </cell>
          <cell r="C26" t="str">
            <v>031-251-0266</v>
          </cell>
        </row>
        <row r="27">
          <cell r="A27" t="str">
            <v>정다운일터</v>
          </cell>
          <cell r="B27" t="str">
            <v>강원 양양군 서면 구룡령로 3080-14</v>
          </cell>
          <cell r="C27" t="str">
            <v>033-671-9833</v>
          </cell>
        </row>
        <row r="28">
          <cell r="A28" t="str">
            <v>인교보호작업장</v>
          </cell>
          <cell r="B28" t="str">
            <v>경북 안동시 서후면 이송천한터길 45-53</v>
          </cell>
          <cell r="C28" t="str">
            <v>054-841-5881</v>
          </cell>
        </row>
        <row r="29">
          <cell r="A29" t="str">
            <v>장애인보호작업장행복공감</v>
          </cell>
          <cell r="B29" t="str">
            <v>강원 원주시 동부순환로 9-8(단구동)</v>
          </cell>
          <cell r="C29" t="str">
            <v>033-766-5997</v>
          </cell>
        </row>
        <row r="30">
          <cell r="A30" t="str">
            <v>홍천군장애인근로작업장</v>
          </cell>
          <cell r="B30" t="str">
            <v>강원 홍천군 북방면 송학정로 36</v>
          </cell>
          <cell r="C30" t="str">
            <v>033-432-9662</v>
          </cell>
        </row>
        <row r="31">
          <cell r="A31" t="str">
            <v>명주원보호작업장</v>
          </cell>
          <cell r="B31" t="str">
            <v>충남 공주시 반포면 송곡로 255-20</v>
          </cell>
          <cell r="C31" t="str">
            <v>041-857-7297</v>
          </cell>
        </row>
        <row r="32">
          <cell r="A32" t="str">
            <v>천안시장애인보호작업장</v>
          </cell>
          <cell r="B32" t="str">
            <v>충남 천안시 서북구 축구센터로 204</v>
          </cell>
          <cell r="C32" t="str">
            <v>041-621-6161</v>
          </cell>
        </row>
        <row r="33">
          <cell r="A33" t="str">
            <v>두리사랑보호작업장</v>
          </cell>
          <cell r="B33" t="str">
            <v>충남 서산시 음암면 황금터길 201
충남 서산시 음암면 칠거리로 158</v>
          </cell>
          <cell r="C33" t="str">
            <v>041-664-2068</v>
          </cell>
        </row>
        <row r="34">
          <cell r="A34" t="str">
            <v>청양군장애인재활근로센타</v>
          </cell>
          <cell r="B34" t="str">
            <v>충남 청양군 청양읍 칠갑산로 87</v>
          </cell>
          <cell r="C34" t="str">
            <v>041-943-9844</v>
          </cell>
        </row>
        <row r="35">
          <cell r="A35" t="str">
            <v>죽전직업재활원</v>
          </cell>
          <cell r="B35" t="str">
            <v>충남 천안시 동남구 정골1길 134</v>
          </cell>
          <cell r="C35" t="str">
            <v>041-555-5440</v>
          </cell>
        </row>
        <row r="36">
          <cell r="A36" t="str">
            <v>성요셉직업재활센터</v>
          </cell>
          <cell r="B36" t="str">
            <v>경북 고령군 성산면 안어실길 75</v>
          </cell>
          <cell r="C36" t="str">
            <v>054-954-0046</v>
          </cell>
        </row>
        <row r="37">
          <cell r="A37" t="str">
            <v>예심하우스</v>
          </cell>
          <cell r="B37" t="str">
            <v>충북 청주시 서원구 용평로113번길 7 (분평동)
충북 청주시 서원구 구룡산로 326번길 44 1층(수곡동)</v>
          </cell>
          <cell r="C37" t="str">
            <v>043-284-1009</v>
          </cell>
        </row>
        <row r="38">
          <cell r="A38" t="str">
            <v>태양의집직업재활원</v>
          </cell>
          <cell r="B38" t="str">
            <v>부산 연제구 고분로242번길 56(연산동)</v>
          </cell>
          <cell r="C38" t="str">
            <v>051-754-9747</v>
          </cell>
        </row>
        <row r="39">
          <cell r="A39" t="str">
            <v>천성직업재활원</v>
          </cell>
          <cell r="B39" t="str">
            <v>부산 영도구 일산봉로 95 (청학2동 57)</v>
          </cell>
          <cell r="C39" t="str">
            <v>051-418-4448</v>
          </cell>
        </row>
        <row r="40">
          <cell r="A40" t="str">
            <v>선린</v>
          </cell>
          <cell r="B40" t="str">
            <v>경남 창원시 성산구 신촌로134번길 43</v>
          </cell>
          <cell r="C40" t="str">
            <v>055-286-1108</v>
          </cell>
        </row>
        <row r="41">
          <cell r="A41" t="str">
            <v>영광직업재활원</v>
          </cell>
          <cell r="B41" t="str">
            <v>부산 해운대구 삼어로91번길 11</v>
          </cell>
          <cell r="C41" t="str">
            <v>051-523-5421</v>
          </cell>
        </row>
        <row r="42">
          <cell r="A42" t="str">
            <v>이레I&amp;B</v>
          </cell>
          <cell r="B42" t="str">
            <v>경남 산청군 산청읍 동의보감로 312번길 176-57</v>
          </cell>
          <cell r="C42" t="str">
            <v>055-974-0999</v>
          </cell>
        </row>
        <row r="43">
          <cell r="A43" t="str">
            <v>사랑의집</v>
          </cell>
          <cell r="B43" t="str">
            <v>경남 창원시 의창구 대산면 주남로382번길 23</v>
          </cell>
          <cell r="C43" t="str">
            <v>055-252-0597</v>
          </cell>
        </row>
        <row r="44">
          <cell r="A44" t="str">
            <v>나눔터</v>
          </cell>
          <cell r="B44" t="str">
            <v>경남 창원시 성산구 월림로 39번길 8-10 
(신촌동 111-2)</v>
          </cell>
          <cell r="C44" t="str">
            <v>055-286-3233</v>
          </cell>
        </row>
        <row r="45">
          <cell r="A45" t="str">
            <v>양지직업재활원</v>
          </cell>
          <cell r="B45" t="str">
            <v>부산 연제구 화지로 109(거제동)</v>
          </cell>
          <cell r="C45" t="str">
            <v>051-506-5432</v>
          </cell>
        </row>
        <row r="46">
          <cell r="A46" t="str">
            <v>하남장애인직업재활센터</v>
          </cell>
          <cell r="B46" t="str">
            <v>경기 하남시 하남대로232번길 32(상산곡동)</v>
          </cell>
          <cell r="C46" t="str">
            <v>031-794-2340</v>
          </cell>
        </row>
        <row r="47">
          <cell r="A47" t="str">
            <v>향림작업장</v>
          </cell>
          <cell r="B47" t="str">
            <v>경기 광주시 곤지암읍 광여로 555-58</v>
          </cell>
          <cell r="C47" t="str">
            <v>031-762-7671</v>
          </cell>
        </row>
        <row r="48">
          <cell r="A48" t="str">
            <v>동원직업재활원</v>
          </cell>
          <cell r="B48" t="str">
            <v>울산 울주군 두동면 천전각석길11</v>
          </cell>
          <cell r="C48" t="str">
            <v>052-263-6634</v>
          </cell>
        </row>
        <row r="49">
          <cell r="A49" t="str">
            <v>성락보호작업장</v>
          </cell>
          <cell r="B49" t="str">
            <v xml:space="preserve">경북 경산시 정상지길 42 </v>
          </cell>
          <cell r="C49" t="str">
            <v>053-802-3226</v>
          </cell>
        </row>
        <row r="50">
          <cell r="A50" t="str">
            <v>두배일터</v>
          </cell>
          <cell r="B50" t="str">
            <v>경남 양산시 신명3길 125 (평산동)</v>
          </cell>
          <cell r="C50" t="str">
            <v>055-365-2820</v>
          </cell>
        </row>
        <row r="51">
          <cell r="A51" t="str">
            <v>도란</v>
          </cell>
          <cell r="B51" t="str">
            <v>경남 김해시 인제로 258</v>
          </cell>
          <cell r="C51" t="str">
            <v>055-312-6998</v>
          </cell>
        </row>
        <row r="52">
          <cell r="A52" t="str">
            <v>북구장애인보호작업장</v>
          </cell>
          <cell r="B52" t="str">
            <v>울산 북구 농공단지3길 1 (달천동)</v>
          </cell>
          <cell r="C52" t="str">
            <v>052-282-8170</v>
          </cell>
        </row>
        <row r="53">
          <cell r="A53" t="str">
            <v>엠마우스보호작업장</v>
          </cell>
          <cell r="B53" t="str">
            <v>광주 광산구 목련로2번길 19 (산정동)</v>
          </cell>
          <cell r="C53" t="str">
            <v>062-955-7738</v>
          </cell>
        </row>
        <row r="54">
          <cell r="A54" t="str">
            <v>광주북구장애인직업재활센터</v>
          </cell>
          <cell r="B54" t="str">
            <v>광주 북구 동문대로 238-8(각화동)</v>
          </cell>
          <cell r="C54" t="str">
            <v>062-265-9337</v>
          </cell>
        </row>
        <row r="55">
          <cell r="A55" t="str">
            <v>성세재활자립원</v>
          </cell>
          <cell r="B55" t="str">
            <v>대전 유성구 유성대로 298번길 175</v>
          </cell>
          <cell r="C55" t="str">
            <v>042-540-3300</v>
          </cell>
        </row>
        <row r="56">
          <cell r="A56" t="str">
            <v>한터보호작업장</v>
          </cell>
          <cell r="B56" t="str">
            <v>대전 서구 삼보실길 123</v>
          </cell>
          <cell r="C56" t="str">
            <v>042-586-3341</v>
          </cell>
        </row>
        <row r="57">
          <cell r="A57" t="str">
            <v>삼우보호작업장</v>
          </cell>
          <cell r="B57" t="str">
            <v>경기 평택시 팽성읍 사거리길 53</v>
          </cell>
          <cell r="C57" t="str">
            <v>031-692-0097</v>
          </cell>
        </row>
        <row r="58">
          <cell r="A58" t="str">
            <v>동방재활근로복지관</v>
          </cell>
          <cell r="B58" t="str">
            <v>경기 평택시 소사1길 31(소사동)</v>
          </cell>
          <cell r="C58" t="str">
            <v>031-652-2315</v>
          </cell>
        </row>
        <row r="59">
          <cell r="A59" t="str">
            <v>혜성일터</v>
          </cell>
          <cell r="B59" t="str">
            <v>경기 안성시 양성면 양성로 581</v>
          </cell>
          <cell r="C59" t="str">
            <v>031-671-3340</v>
          </cell>
        </row>
        <row r="60">
          <cell r="A60" t="str">
            <v>전남장애인보호작업장</v>
          </cell>
          <cell r="B60" t="str">
            <v>전남 나주시 내영산1길 67 (삼영동)</v>
          </cell>
          <cell r="C60" t="str">
            <v>061-332-1236</v>
          </cell>
        </row>
        <row r="61">
          <cell r="A61" t="str">
            <v>순환보호작업장</v>
          </cell>
          <cell r="B61" t="str">
            <v>경기 양평군 양평읍 대흥로 60 (대흥리 506-24)</v>
          </cell>
          <cell r="C61" t="str">
            <v>031-774-3688</v>
          </cell>
        </row>
        <row r="62">
          <cell r="A62" t="str">
            <v>전북장애인보호작업장</v>
          </cell>
          <cell r="B62" t="str">
            <v>전북 전주시 완산구 천잠로 277 (효자동3가)</v>
          </cell>
          <cell r="C62" t="str">
            <v>063-227-9944</v>
          </cell>
        </row>
        <row r="63">
          <cell r="A63" t="str">
            <v>부천혜림직업재활시설</v>
          </cell>
          <cell r="B63" t="str">
            <v>경기 부천시 소사구 경인로304번길 26(심곡본동)</v>
          </cell>
          <cell r="C63" t="str">
            <v>032-611-7994</v>
          </cell>
        </row>
        <row r="64">
          <cell r="A64" t="str">
            <v>횡성군장애인보호작업장보람원</v>
          </cell>
          <cell r="B64" t="str">
            <v>강원 횡성군 횡성읍 경강로 1589</v>
          </cell>
          <cell r="C64" t="str">
            <v>033-343-7935</v>
          </cell>
        </row>
        <row r="65">
          <cell r="A65" t="str">
            <v>동천</v>
          </cell>
          <cell r="B65" t="str">
            <v>서울 노원구 노원로18길 41</v>
          </cell>
          <cell r="C65" t="str">
            <v>02-974-2950</v>
          </cell>
        </row>
        <row r="66">
          <cell r="A66" t="str">
            <v>노원구립장애인일자리센터</v>
          </cell>
          <cell r="B66" t="str">
            <v>서울 노원구 한글비석로 98</v>
          </cell>
          <cell r="C66" t="str">
            <v>02-972-4361</v>
          </cell>
        </row>
        <row r="67">
          <cell r="A67" t="str">
            <v>완주군희망발전소1호점</v>
          </cell>
          <cell r="B67" t="str">
            <v>전북 완주군 봉동읍 낙평신월1길 16</v>
          </cell>
          <cell r="C67" t="str">
            <v>063-262-1600</v>
          </cell>
        </row>
        <row r="68">
          <cell r="A68" t="str">
            <v>자애자립장</v>
          </cell>
          <cell r="B68" t="str">
            <v>전북 정읍시 고부면 만수길 52</v>
          </cell>
          <cell r="C68" t="str">
            <v>063-536-1444</v>
          </cell>
        </row>
        <row r="69">
          <cell r="A69" t="str">
            <v>동그라미플러스</v>
          </cell>
          <cell r="B69" t="str">
            <v>전북 익산시 쌍능길 135-7 (석왕동)</v>
          </cell>
          <cell r="C69" t="str">
            <v>063-831-7350</v>
          </cell>
        </row>
        <row r="70">
          <cell r="A70" t="str">
            <v>신망애이룸터</v>
          </cell>
          <cell r="B70" t="str">
            <v>경기 남양주시 수동면 비룡로 972번길 17 
(입석리 522-2)</v>
          </cell>
          <cell r="C70" t="str">
            <v>031-594-6624</v>
          </cell>
        </row>
        <row r="71">
          <cell r="A71" t="str">
            <v>사)장애인생산품판매지원협회인쇄사업소</v>
          </cell>
          <cell r="B71" t="str">
            <v>서울 성동구 아차산로5길 24-27(성수동2가)</v>
          </cell>
          <cell r="C71" t="str">
            <v>02-2269-5523</v>
          </cell>
        </row>
        <row r="72">
          <cell r="A72" t="str">
            <v>사)한국장애인이워크협회일자리사업장</v>
          </cell>
          <cell r="B72" t="str">
            <v>서울 금천구 가산디지털2로 114 A동 102호, 302호(B)
(가산동, 한국전자협동(주)공장)</v>
          </cell>
          <cell r="C72" t="str">
            <v>02-2272-0307</v>
          </cell>
        </row>
        <row r="73">
          <cell r="A73" t="str">
            <v>은평구립직업재활센터</v>
          </cell>
          <cell r="B73" t="str">
            <v>서울 은평구 녹번로1길 13 (녹번동)</v>
          </cell>
          <cell r="C73" t="str">
            <v>02-384-1320</v>
          </cell>
        </row>
        <row r="74">
          <cell r="A74" t="str">
            <v>평화의마을</v>
          </cell>
          <cell r="B74" t="str">
            <v>제주 서귀포시 대정읍 중산간서로 2195-12</v>
          </cell>
          <cell r="C74" t="str">
            <v>064-794-6277</v>
          </cell>
        </row>
        <row r="75">
          <cell r="A75" t="str">
            <v>예림일터</v>
          </cell>
          <cell r="B75" t="str">
            <v>인천 남구 염전로 262-2</v>
          </cell>
          <cell r="C75" t="str">
            <v>032-529-2677</v>
          </cell>
        </row>
        <row r="76">
          <cell r="A76" t="str">
            <v>핸인핸</v>
          </cell>
          <cell r="B76" t="str">
            <v>인천 동구 방축로 157번길 48 (송림동)</v>
          </cell>
          <cell r="C76" t="str">
            <v>032-521-7471</v>
          </cell>
        </row>
        <row r="77">
          <cell r="A77" t="str">
            <v>사복)인정재단인정재활관</v>
          </cell>
          <cell r="B77" t="str">
            <v>인천 서구 서달로 123번안길 24</v>
          </cell>
          <cell r="C77" t="str">
            <v>032-574-0457</v>
          </cell>
        </row>
        <row r="78">
          <cell r="A78" t="str">
            <v>해내기보호작업장</v>
          </cell>
          <cell r="B78" t="str">
            <v>인천 연수구 동춘동 앵고개길 130</v>
          </cell>
          <cell r="C78" t="str">
            <v>032-833-7074</v>
          </cell>
        </row>
        <row r="79">
          <cell r="A79" t="str">
            <v>일배움터</v>
          </cell>
          <cell r="B79" t="str">
            <v>제주 제주시 기와5길 87(화북2동)</v>
          </cell>
          <cell r="C79" t="str">
            <v>064-723-9104</v>
          </cell>
        </row>
        <row r="80">
          <cell r="A80" t="str">
            <v>양혜근로작업장</v>
          </cell>
          <cell r="B80" t="str">
            <v>경기 이천시 부발읍 가좌로103번길 63</v>
          </cell>
          <cell r="C80" t="str">
            <v>031-637-2486</v>
          </cell>
        </row>
        <row r="81">
          <cell r="A81" t="str">
            <v>리드릭</v>
          </cell>
          <cell r="B81" t="str">
            <v>서울 영등포구 양산로 96 (당산동2가)</v>
          </cell>
          <cell r="C81" t="str">
            <v>02-3667-4945</v>
          </cell>
        </row>
        <row r="82">
          <cell r="A82" t="str">
            <v>사)한국장애인고용안정협회해가든전자사업부문</v>
          </cell>
          <cell r="B82" t="str">
            <v>경기 이천시 신둔면 원적로290번길 166, 나동</v>
          </cell>
          <cell r="C82" t="str">
            <v>031-798-6154</v>
          </cell>
        </row>
        <row r="83">
          <cell r="A83" t="str">
            <v>EM실천</v>
          </cell>
          <cell r="B83" t="str">
            <v>서울 금천구 서부샛길 648 대륭테크노타운 6차 1001호, 1004호</v>
          </cell>
          <cell r="C83" t="str">
            <v>02-875-9744</v>
          </cell>
        </row>
        <row r="84">
          <cell r="A84" t="str">
            <v>서림직업재활원</v>
          </cell>
          <cell r="B84" t="str">
            <v>충남 서산시 음암면 석동로 169</v>
          </cell>
          <cell r="C84" t="str">
            <v>041-663-1337</v>
          </cell>
        </row>
        <row r="85">
          <cell r="A85" t="str">
            <v>아이비장애인보호작업장</v>
          </cell>
          <cell r="B85" t="str">
            <v>서울 강동구 천중로 87 3층 (천호동)</v>
          </cell>
          <cell r="C85" t="str">
            <v>02-484-3825</v>
          </cell>
        </row>
        <row r="86">
          <cell r="A86" t="str">
            <v>다니엘직업재활원</v>
          </cell>
          <cell r="B86" t="str">
            <v>서울 서초구 헌릉로468길 21-16
서울 서초구 강남대로10길 13 302호</v>
          </cell>
          <cell r="C86" t="str">
            <v>02-445-4577</v>
          </cell>
        </row>
        <row r="87">
          <cell r="A87" t="str">
            <v>조은세상</v>
          </cell>
          <cell r="B87" t="str">
            <v>서울 중랑구 동일로140길 31-21</v>
          </cell>
          <cell r="C87" t="str">
            <v>02-439-9593</v>
          </cell>
        </row>
        <row r="88">
          <cell r="A88" t="str">
            <v>참좋은센터</v>
          </cell>
          <cell r="B88" t="str">
            <v>서울 중랑구 봉화산로56길 99-15 (신내동)</v>
          </cell>
          <cell r="C88" t="str">
            <v>02-491-3773</v>
          </cell>
        </row>
        <row r="89">
          <cell r="A89" t="str">
            <v>사복)해든디자인플러스</v>
          </cell>
          <cell r="B89" t="str">
            <v>서울 금천구 범안로 1130 B201~204호, 215~216호
(가산동, 디지털엠파이어빌딩)</v>
          </cell>
          <cell r="C89" t="str">
            <v>02-868-6854</v>
          </cell>
        </row>
        <row r="90">
          <cell r="A90" t="str">
            <v>사)한국장애인문화인쇄협회</v>
          </cell>
          <cell r="B90" t="str">
            <v>서울 구로구 경서로9길 35 (고척동)</v>
          </cell>
          <cell r="C90" t="str">
            <v>02-2683-0955</v>
          </cell>
        </row>
        <row r="91">
          <cell r="A91" t="str">
            <v>Happy해누리작업장</v>
          </cell>
          <cell r="B91" t="str">
            <v>경기 수원시 영통구 삼성로 274
(원천동 332-2 팩토리월드 102호, 104호)</v>
          </cell>
          <cell r="C91" t="str">
            <v>031-213-1208</v>
          </cell>
        </row>
        <row r="92">
          <cell r="A92" t="str">
            <v>이천시장애인재활근로작업장</v>
          </cell>
          <cell r="B92" t="str">
            <v>경기 이천시 신둔면 원적로290번길 14</v>
          </cell>
          <cell r="C92" t="str">
            <v>031-634-8004</v>
          </cell>
        </row>
        <row r="93">
          <cell r="A93" t="str">
            <v>달성군장애인재활자립작업장</v>
          </cell>
          <cell r="B93" t="str">
            <v>대구 달성군 논공읍 논공로 242</v>
          </cell>
          <cell r="C93" t="str">
            <v>053-615-0506</v>
          </cell>
        </row>
        <row r="94">
          <cell r="A94" t="str">
            <v>길직업재활센터</v>
          </cell>
          <cell r="B94" t="str">
            <v>제주 제주시 한림읍 한림뱅디길 88-17 
(상대리 4337-2)</v>
          </cell>
          <cell r="C94" t="str">
            <v>064-796-5777</v>
          </cell>
        </row>
        <row r="95">
          <cell r="A95" t="str">
            <v>춘강장애인근로센터</v>
          </cell>
          <cell r="B95" t="str">
            <v>제주 제주시 516로 3120-1 (아라일동)</v>
          </cell>
          <cell r="C95" t="str">
            <v>064-702-7851</v>
          </cell>
        </row>
        <row r="96">
          <cell r="A96" t="str">
            <v>사랑의일터</v>
          </cell>
          <cell r="B96" t="str">
            <v>서울 서초구 서초대로 351, 6층</v>
          </cell>
          <cell r="C96" t="str">
            <v>02-3477-5111</v>
          </cell>
        </row>
        <row r="97">
          <cell r="A97" t="str">
            <v>사)한국척수장애인협회드림사업단</v>
          </cell>
          <cell r="B97" t="str">
            <v>경기 안양시 만안구 전파로30, 3층 320호(안양동, 유천팩토피아)</v>
          </cell>
          <cell r="C97" t="str">
            <v>031-421-8418</v>
          </cell>
        </row>
        <row r="98">
          <cell r="A98" t="str">
            <v>교남어유지동산</v>
          </cell>
          <cell r="B98" t="str">
            <v>경기 파주시 적성면 어못내길 94-44</v>
          </cell>
          <cell r="C98" t="str">
            <v>031-958-8593</v>
          </cell>
        </row>
        <row r="99">
          <cell r="A99" t="str">
            <v>장봉혜림직업재활시설</v>
          </cell>
          <cell r="B99" t="str">
            <v>인천 옹진군 북도면 장봉로 26번길 218</v>
          </cell>
          <cell r="C99" t="str">
            <v>032-752-0907</v>
          </cell>
        </row>
        <row r="100">
          <cell r="A100" t="str">
            <v>창인직업재활시설</v>
          </cell>
          <cell r="B100" t="str">
            <v>경기 양평군 단월면 백동길 92</v>
          </cell>
          <cell r="C100" t="str">
            <v>031-774-2136</v>
          </cell>
        </row>
        <row r="101">
          <cell r="A101" t="str">
            <v>우리자리</v>
          </cell>
          <cell r="B101" t="str">
            <v>경기 파주시 법원읍  술이홀로 1333번길 67</v>
          </cell>
          <cell r="C101" t="str">
            <v>031-958-7018</v>
          </cell>
        </row>
        <row r="102">
          <cell r="A102" t="str">
            <v>사)한국장애인자립협회</v>
          </cell>
          <cell r="B102" t="str">
            <v>부산 강서구 체육공원로52번길 79(대저1동)</v>
          </cell>
          <cell r="C102" t="str">
            <v>051-959-4511</v>
          </cell>
        </row>
        <row r="103">
          <cell r="A103" t="str">
            <v>행복한일터</v>
          </cell>
          <cell r="B103" t="str">
            <v>경기 화성시 현대기아로 506(무송동)</v>
          </cell>
          <cell r="C103" t="str">
            <v>031-366-9571</v>
          </cell>
        </row>
        <row r="104">
          <cell r="A104" t="str">
            <v>마리스타보호작업장</v>
          </cell>
          <cell r="B104" t="str">
            <v>충북 충주시 산척면 지속골길 71</v>
          </cell>
          <cell r="C104" t="str">
            <v>043-853-7315</v>
          </cell>
        </row>
        <row r="105">
          <cell r="A105" t="str">
            <v>사)한국장애인정보화협회오에이사업장</v>
          </cell>
          <cell r="B105" t="str">
            <v>인천 계양구 벌말로565번길 41-13</v>
          </cell>
          <cell r="C105" t="str">
            <v>1600-2561</v>
          </cell>
        </row>
        <row r="106">
          <cell r="A106" t="str">
            <v>사복)신애재활원신애직업재활원</v>
          </cell>
          <cell r="B106" t="str">
            <v>부산 부산진구 성지로62번길 40(초읍동)</v>
          </cell>
          <cell r="C106" t="str">
            <v>051-902-9128</v>
          </cell>
        </row>
        <row r="107">
          <cell r="A107" t="str">
            <v>해동일터</v>
          </cell>
          <cell r="B107" t="str">
            <v>경기 안산시 상록구 해안로 865 (사동)</v>
          </cell>
          <cell r="C107" t="str">
            <v>031-501-3830</v>
          </cell>
        </row>
        <row r="108">
          <cell r="A108" t="str">
            <v>정립전자</v>
          </cell>
          <cell r="B108" t="str">
            <v>서울 광진구 워커힐로 93 (구의동)</v>
          </cell>
          <cell r="C108" t="str">
            <v>02-446-6867</v>
          </cell>
        </row>
        <row r="109">
          <cell r="A109" t="str">
            <v>사)남북장애인교류협회인쇄사업부</v>
          </cell>
          <cell r="B109" t="str">
            <v>서울 영등포구 경인로82길 3-4, B201호</v>
          </cell>
          <cell r="C109" t="str">
            <v>02-738-2221</v>
          </cell>
        </row>
        <row r="110">
          <cell r="A110" t="str">
            <v>성보보호작업장</v>
          </cell>
          <cell r="B110" t="str">
            <v>대구 북구 동북로71길 9-29(복현동)</v>
          </cell>
          <cell r="C110" t="str">
            <v>053-941-8329</v>
          </cell>
        </row>
        <row r="111">
          <cell r="A111" t="str">
            <v>포항시장애인재활작업장</v>
          </cell>
          <cell r="B111" t="str">
            <v>경북 포항시 북구 대곡로43번길 3-3 (두호동)</v>
          </cell>
          <cell r="C111" t="str">
            <v>054-251-0844</v>
          </cell>
        </row>
        <row r="112">
          <cell r="A112" t="str">
            <v>사복)곰두리복지재단중전기기사업단</v>
          </cell>
          <cell r="B112" t="str">
            <v>경기 용인시 처인구 모현면 곡현로823번길 24</v>
          </cell>
          <cell r="C112" t="str">
            <v>031-322-9103</v>
          </cell>
        </row>
        <row r="113">
          <cell r="A113" t="str">
            <v>밀알베이커리</v>
          </cell>
          <cell r="B113" t="str">
            <v>서울 강남구 광평로60길 22</v>
          </cell>
          <cell r="C113" t="str">
            <v>02-2184-8702</v>
          </cell>
        </row>
        <row r="114">
          <cell r="A114" t="str">
            <v>밀알보호작업장</v>
          </cell>
          <cell r="B114" t="str">
            <v>서울 강남구 광평로60길 22 201(수서동, 강남직업재활센타)</v>
          </cell>
          <cell r="C114" t="str">
            <v>02-2184-8740</v>
          </cell>
        </row>
        <row r="115">
          <cell r="A115" t="str">
            <v>우리플러스작업장</v>
          </cell>
          <cell r="B115" t="str">
            <v>서울 강남구 광평로60길 22(수서동)</v>
          </cell>
          <cell r="C115" t="str">
            <v>02-2184-8750
(1600-3738)</v>
          </cell>
        </row>
        <row r="116">
          <cell r="A116" t="str">
            <v>빛과둥지</v>
          </cell>
          <cell r="B116" t="str">
            <v xml:space="preserve">경기 안산시 상록구 시낭공원안길 19 </v>
          </cell>
          <cell r="C116" t="str">
            <v>031-405-0957</v>
          </cell>
        </row>
        <row r="117">
          <cell r="A117" t="str">
            <v>에스알씨(SRC)직업재활센터</v>
          </cell>
          <cell r="B117" t="str">
            <v>경기 성남시 중원구 둔촌대로 545(상대원동, 성남한라시그마밸리 1006, 1007호)</v>
          </cell>
          <cell r="C117" t="str">
            <v>031-786-6877</v>
          </cell>
        </row>
        <row r="118">
          <cell r="A118" t="str">
            <v>사)한국장애인유권자연맹인쇄사업부</v>
          </cell>
          <cell r="B118" t="str">
            <v>서울 중구 을지로12길 22 (저동2가)</v>
          </cell>
          <cell r="C118" t="str">
            <v>02-325-1585</v>
          </cell>
        </row>
        <row r="119">
          <cell r="A119" t="str">
            <v>파란마음복지센터</v>
          </cell>
          <cell r="B119" t="str">
            <v>서울 강동구 진황도로 100 (길동)</v>
          </cell>
          <cell r="C119" t="str">
            <v>02-487-4548</v>
          </cell>
        </row>
        <row r="120">
          <cell r="A120" t="str">
            <v>애빈</v>
          </cell>
          <cell r="B120" t="str">
            <v>경남 거제시 거제대로 3063 (장승포동)</v>
          </cell>
          <cell r="C120" t="str">
            <v>055-681-7573</v>
          </cell>
        </row>
        <row r="121">
          <cell r="A121" t="str">
            <v>똘레랑스</v>
          </cell>
          <cell r="B121" t="str">
            <v>서울 은평구 연서로21길 31 지층 비01호
(갈현동, 위드하우스)</v>
          </cell>
          <cell r="C121" t="str">
            <v>02-352-2477</v>
          </cell>
        </row>
        <row r="122">
          <cell r="A122" t="str">
            <v>살림터</v>
          </cell>
          <cell r="B122" t="str">
            <v>충북 제천시 봉양읍 배론성지3길 24</v>
          </cell>
          <cell r="C122" t="str">
            <v>043-653-7522</v>
          </cell>
        </row>
        <row r="123">
          <cell r="A123" t="str">
            <v>동작구립장애인보호작업장</v>
          </cell>
          <cell r="B123" t="str">
            <v>서울 동작구 등용로12길 57 (대방동)</v>
          </cell>
          <cell r="C123" t="str">
            <v>02-812-7178</v>
          </cell>
        </row>
        <row r="124">
          <cell r="A124" t="str">
            <v>춘천시장애인근로사업장</v>
          </cell>
          <cell r="B124" t="str">
            <v>강원 춘천시 신북읍 아침못길 145</v>
          </cell>
          <cell r="C124" t="str">
            <v>033-242-3526</v>
          </cell>
        </row>
        <row r="125">
          <cell r="A125" t="str">
            <v>혜정원장애인직업재활시설</v>
          </cell>
          <cell r="B125" t="str">
            <v>제주 제주시 조천읍 함와로 267-5, 신북로 473</v>
          </cell>
          <cell r="C125" t="str">
            <v>064-783-9920</v>
          </cell>
        </row>
        <row r="126">
          <cell r="A126" t="str">
            <v>동산식품</v>
          </cell>
          <cell r="B126" t="str">
            <v>경기 광주시 사기막길95번길 75 (탄벌동)</v>
          </cell>
          <cell r="C126" t="str">
            <v>031-766-3133</v>
          </cell>
        </row>
        <row r="127">
          <cell r="A127" t="str">
            <v>드림장애인보호작업장</v>
          </cell>
          <cell r="B127" t="str">
            <v>서울 양천구 지양로 7</v>
          </cell>
          <cell r="C127" t="str">
            <v>02-2694-3338</v>
          </cell>
        </row>
        <row r="128">
          <cell r="A128" t="str">
            <v>화천군장애인보호작업장</v>
          </cell>
          <cell r="B128" t="str">
            <v>강원 화천군 하남면 공단길 80-24</v>
          </cell>
          <cell r="C128" t="str">
            <v>033-442-1743</v>
          </cell>
        </row>
        <row r="129">
          <cell r="A129" t="str">
            <v>세하앤</v>
          </cell>
          <cell r="B129" t="str">
            <v>충북 제천시 의병대로45길 60 (흑석동)</v>
          </cell>
          <cell r="C129" t="str">
            <v>043-652-5472</v>
          </cell>
        </row>
        <row r="130">
          <cell r="A130" t="str">
            <v>금옥보호작업장</v>
          </cell>
          <cell r="B130" t="str">
            <v>광주 광산구 금동학동길 10-139 (덕림동)</v>
          </cell>
          <cell r="C130" t="str">
            <v>062-943-2760</v>
          </cell>
        </row>
        <row r="131">
          <cell r="A131" t="str">
            <v>꿈꾸는나무</v>
          </cell>
          <cell r="B131" t="str">
            <v>충남 아산시 송악면 외암로 958</v>
          </cell>
          <cell r="C131" t="str">
            <v>041-542-3690</v>
          </cell>
        </row>
        <row r="132">
          <cell r="A132" t="str">
            <v>성모신나는일터</v>
          </cell>
          <cell r="B132" t="str">
            <v>충남 아산시 영인면 신정리길 189</v>
          </cell>
          <cell r="C132" t="str">
            <v>041-541-7861</v>
          </cell>
        </row>
        <row r="133">
          <cell r="A133" t="str">
            <v>두레풍장</v>
          </cell>
          <cell r="B133" t="str">
            <v>경남 창원시 의창구 원이대로55번길 12-14 
(도계동, 1층, 지하)</v>
          </cell>
          <cell r="C133" t="str">
            <v>055-298-9854</v>
          </cell>
        </row>
        <row r="134">
          <cell r="A134" t="str">
            <v>구리시장애인근로복지센터</v>
          </cell>
          <cell r="B134" t="str">
            <v>경기 구리시 경춘로20번길 22 (교문동)</v>
          </cell>
          <cell r="C134" t="str">
            <v>031-565-6520</v>
          </cell>
        </row>
        <row r="135">
          <cell r="A135" t="str">
            <v>희망세상보호작업장</v>
          </cell>
          <cell r="B135" t="str">
            <v>경북 상주시 사벌면 배목길 138-16, 138-20</v>
          </cell>
          <cell r="C135" t="str">
            <v>054-531-3911</v>
          </cell>
        </row>
        <row r="136">
          <cell r="A136" t="str">
            <v>애덕의집보호작업장</v>
          </cell>
          <cell r="B136" t="str">
            <v>경기 고양시 덕양구 혜음로 283 (벽제동)</v>
          </cell>
          <cell r="C136" t="str">
            <v>031-962-5802</v>
          </cell>
        </row>
        <row r="137">
          <cell r="A137" t="str">
            <v>사)한국척수장애인협회피복사업소</v>
          </cell>
          <cell r="B137" t="str">
            <v>서울 중랑구 상봉로 61(면목동, 한양빌딩지층, 2층)</v>
          </cell>
          <cell r="C137" t="str">
            <v>02-2209-6651</v>
          </cell>
        </row>
        <row r="138">
          <cell r="A138" t="str">
            <v>사)5.18민주화운동부상자회공동사업본부</v>
          </cell>
          <cell r="B138" t="str">
            <v>전북 전주시 덕진구 장재안길 10(우아동3가)</v>
          </cell>
          <cell r="C138" t="str">
            <v>063-275-0089</v>
          </cell>
        </row>
        <row r="139">
          <cell r="A139" t="str">
            <v>엠마우스일터</v>
          </cell>
          <cell r="B139" t="str">
            <v>광주 서구 금호운천길 5 (금호동)</v>
          </cell>
          <cell r="C139" t="str">
            <v>062-371-8801</v>
          </cell>
        </row>
        <row r="140">
          <cell r="A140" t="str">
            <v>구로구립장애인보호작업장</v>
          </cell>
          <cell r="B140" t="str">
            <v>서울 구로구 경인로 21 (온수동)</v>
          </cell>
          <cell r="C140" t="str">
            <v>02-2689-8791</v>
          </cell>
        </row>
        <row r="141">
          <cell r="A141" t="str">
            <v>보령시장애인보호작업장</v>
          </cell>
          <cell r="B141" t="str">
            <v>충남 보령시 양지뜸길 5 (명천동)</v>
          </cell>
          <cell r="C141" t="str">
            <v>041-935-0440</v>
          </cell>
        </row>
        <row r="142">
          <cell r="A142" t="str">
            <v>사)한국척수장애인협회가구사업소</v>
          </cell>
          <cell r="B142" t="str">
            <v>경기 포천시 가산면 마정로 59, 마정로 61</v>
          </cell>
          <cell r="C142" t="str">
            <v>031-544-0410</v>
          </cell>
        </row>
        <row r="143">
          <cell r="A143" t="str">
            <v>VisionN</v>
          </cell>
          <cell r="B143" t="str">
            <v>인천 남구 경원대로 714 (관교동)</v>
          </cell>
          <cell r="C143" t="str">
            <v>032-426-1382</v>
          </cell>
        </row>
        <row r="144">
          <cell r="A144" t="str">
            <v>번동코이노니아장애인보호작업시설</v>
          </cell>
          <cell r="B144" t="str">
            <v>서울 강북구 한천로115길 20 2층</v>
          </cell>
          <cell r="C144" t="str">
            <v>02-985-3609</v>
          </cell>
        </row>
        <row r="145">
          <cell r="A145" t="str">
            <v>사)한국장애인중심기업협회피복사업본부</v>
          </cell>
          <cell r="B145" t="str">
            <v>서울 강북구 삼양로76길 3, 2층</v>
          </cell>
          <cell r="C145" t="str">
            <v>02-980-8401</v>
          </cell>
        </row>
        <row r="146">
          <cell r="A146" t="str">
            <v>사)한국시각장애인연합회인쇄사업단</v>
          </cell>
          <cell r="B146" t="str">
            <v>경기 고양시 일산동구 공릉천로 102-1 (사리현동)</v>
          </cell>
          <cell r="C146" t="str">
            <v>031-906-7735</v>
          </cell>
        </row>
        <row r="147">
          <cell r="A147" t="str">
            <v>한마음일터</v>
          </cell>
          <cell r="B147" t="str">
            <v>경기 이천시 마장면 이장로 256</v>
          </cell>
          <cell r="C147" t="str">
            <v>031-631-6680</v>
          </cell>
        </row>
        <row r="148">
          <cell r="A148" t="str">
            <v>카리타스보호작업장</v>
          </cell>
          <cell r="B148" t="str">
            <v>경북 포항시 북구 청하면 동해대로2315번길 33</v>
          </cell>
          <cell r="C148" t="str">
            <v>054-244-4009</v>
          </cell>
        </row>
        <row r="149">
          <cell r="A149" t="str">
            <v>남양동산</v>
          </cell>
          <cell r="B149" t="str">
            <v>강원 춘천시 신북읍 신북로 255</v>
          </cell>
          <cell r="C149" t="str">
            <v>033-243-1602</v>
          </cell>
        </row>
        <row r="150">
          <cell r="A150" t="str">
            <v>위캔센터</v>
          </cell>
          <cell r="B150" t="str">
            <v>경기 고양시 덕양구 혜음로 276 (벽제동)</v>
          </cell>
          <cell r="C150" t="str">
            <v>031-969-3535</v>
          </cell>
        </row>
        <row r="151">
          <cell r="A151" t="str">
            <v>누야하우스</v>
          </cell>
          <cell r="B151" t="str">
            <v>서울 은평구 갈현로11길 30 (구산동)</v>
          </cell>
          <cell r="C151" t="str">
            <v>02-351-3599</v>
          </cell>
        </row>
        <row r="152">
          <cell r="A152" t="str">
            <v>부산장애인직업재활시설</v>
          </cell>
          <cell r="B152" t="str">
            <v>부산 동래구 사직로 11, 사직파크빌딩 7층 (사직동)</v>
          </cell>
          <cell r="C152" t="str">
            <v>051-868-3534</v>
          </cell>
        </row>
        <row r="153">
          <cell r="A153" t="str">
            <v>마포구립장애인직업재활센터(수아밀)</v>
          </cell>
          <cell r="B153" t="str">
            <v>서울 마포구 매봉산로 18 (상암동)</v>
          </cell>
          <cell r="C153" t="str">
            <v>02-302-0392</v>
          </cell>
        </row>
        <row r="154">
          <cell r="A154" t="str">
            <v>천마도예의숲</v>
          </cell>
          <cell r="B154" t="str">
            <v>부산 서구 천해로7번길 55-10 (암남동)</v>
          </cell>
          <cell r="C154" t="str">
            <v>051-246-4084</v>
          </cell>
        </row>
        <row r="155">
          <cell r="A155" t="str">
            <v>삼성떡프린스</v>
          </cell>
          <cell r="B155" t="str">
            <v>서울 동작구 양녕로30길 19-4 (상도4동)</v>
          </cell>
          <cell r="C155" t="str">
            <v>02-823-2230</v>
          </cell>
        </row>
        <row r="156">
          <cell r="A156" t="str">
            <v>그라나다보호작업센터</v>
          </cell>
          <cell r="B156" t="str">
            <v>서울 강서구 허준로 5길 37</v>
          </cell>
          <cell r="C156" t="str">
            <v>02-3661-3402</v>
          </cell>
        </row>
        <row r="157">
          <cell r="A157" t="str">
            <v>해밝음장애인화훼작업장</v>
          </cell>
          <cell r="B157" t="str">
            <v>경기 남양주시 진건읍 용정리 670, 
경기 남양주시 진건읍 사릉로 620번길 137-26
경기 남양주시 진건읍 용정리 670-1</v>
          </cell>
          <cell r="C157" t="str">
            <v>031-573-7123</v>
          </cell>
        </row>
        <row r="158">
          <cell r="A158" t="str">
            <v>한라원장애인직업재활시설</v>
          </cell>
          <cell r="B158" t="str">
            <v>제주 제주시 애월읍 하소로 747-23</v>
          </cell>
          <cell r="C158" t="str">
            <v>064-799-9225</v>
          </cell>
        </row>
        <row r="159">
          <cell r="A159" t="str">
            <v>행복의일터</v>
          </cell>
          <cell r="B159" t="str">
            <v xml:space="preserve">대구 중구 달성공원로4길 30 </v>
          </cell>
          <cell r="C159" t="str">
            <v>053-554-2046</v>
          </cell>
        </row>
        <row r="160">
          <cell r="A160" t="str">
            <v>사랑의일터</v>
          </cell>
          <cell r="B160" t="str">
            <v>강원 강릉시 사천면 방동길 43-2</v>
          </cell>
          <cell r="C160" t="str">
            <v>033-644-9954</v>
          </cell>
        </row>
        <row r="161">
          <cell r="A161" t="str">
            <v>사)한국근로장애인진흥회</v>
          </cell>
          <cell r="B161" t="str">
            <v>인천 서구 원당대로608번안길 9-18</v>
          </cell>
          <cell r="C161" t="str">
            <v>032-435-8858</v>
          </cell>
        </row>
        <row r="162">
          <cell r="A162" t="str">
            <v>사)대한정신장애인가족협회파주가구사업소</v>
          </cell>
          <cell r="B162" t="str">
            <v>경기 파주시 광탄면 부흥로 359번길 190</v>
          </cell>
          <cell r="C162" t="str">
            <v>031-821-0752</v>
          </cell>
        </row>
        <row r="163">
          <cell r="A163" t="str">
            <v>늘푸름보호작업장</v>
          </cell>
          <cell r="B163" t="str">
            <v xml:space="preserve">서울 구로구 부일로1나길 38 </v>
          </cell>
          <cell r="C163" t="str">
            <v>02-374-6091</v>
          </cell>
        </row>
        <row r="164">
          <cell r="A164" t="str">
            <v>원광보호작업장</v>
          </cell>
          <cell r="B164" t="str">
            <v>서울 중랑구 신내로 56</v>
          </cell>
          <cell r="C164" t="str">
            <v>02-438-2605</v>
          </cell>
        </row>
        <row r="165">
          <cell r="A165" t="str">
            <v>성남시한가람보호작업장</v>
          </cell>
          <cell r="B165" t="str">
            <v>경기 성남시 중원구 순환로226번길 8 (상대원동)</v>
          </cell>
          <cell r="C165" t="str">
            <v>031-736-0042</v>
          </cell>
        </row>
        <row r="166">
          <cell r="A166" t="str">
            <v>남산보호작업장</v>
          </cell>
          <cell r="B166" t="str">
            <v>대구 중구 남산로7길 50 (남산동, 4층, 지하1층)</v>
          </cell>
          <cell r="C166" t="str">
            <v>053-254-4902</v>
          </cell>
        </row>
        <row r="167">
          <cell r="A167" t="str">
            <v>하나장애인직업재활시설</v>
          </cell>
          <cell r="B167" t="str">
            <v>부산 남구 양지골로 171 (감만동)</v>
          </cell>
          <cell r="C167" t="str">
            <v>051-634-3417</v>
          </cell>
        </row>
        <row r="168">
          <cell r="A168" t="str">
            <v>늘해랑보호작업장</v>
          </cell>
          <cell r="B168" t="str">
            <v>강원 춘천시 사우로 27 (사농동 105-5번지)</v>
          </cell>
          <cell r="C168" t="str">
            <v>033-818-2490</v>
          </cell>
        </row>
        <row r="169">
          <cell r="A169" t="str">
            <v>한창</v>
          </cell>
          <cell r="B169" t="str">
            <v>대구 달서구 성서공단북로69길 66 (갈산동)</v>
          </cell>
          <cell r="C169" t="str">
            <v>053-654-5214</v>
          </cell>
        </row>
        <row r="170">
          <cell r="A170" t="str">
            <v>기쁜우리보호작업장</v>
          </cell>
          <cell r="B170" t="str">
            <v xml:space="preserve">서울 강서구 허준로 65 </v>
          </cell>
          <cell r="C170" t="str">
            <v>02-3665-3831</v>
          </cell>
        </row>
        <row r="171">
          <cell r="A171" t="str">
            <v>서산시장애인보호작업장</v>
          </cell>
          <cell r="B171" t="str">
            <v>충남 서산시 호수공원14로 17 (예천동)</v>
          </cell>
          <cell r="C171" t="str">
            <v>041-668-2242</v>
          </cell>
        </row>
        <row r="172">
          <cell r="A172" t="str">
            <v>송정인더스트리</v>
          </cell>
          <cell r="B172" t="str">
            <v>전남 여수시 소라면 화양로 1951 (관기리 348-3)</v>
          </cell>
          <cell r="C172" t="str">
            <v>061-682-5999</v>
          </cell>
        </row>
        <row r="173">
          <cell r="A173" t="str">
            <v>사회복지법인아그네스복지재단
행복주식회사</v>
          </cell>
          <cell r="B173" t="str">
            <v>경남 창원시 마산합포구 진북면 의림로 312 (사무용지류, 김치류)
경남 창원시 마산합포구 진북면 의림로 292 (곡류)</v>
          </cell>
          <cell r="C173" t="str">
            <v>055-271-1871</v>
          </cell>
        </row>
        <row r="174">
          <cell r="A174" t="str">
            <v>누리봄일터</v>
          </cell>
          <cell r="B174" t="str">
            <v>경북 경주시 내남면 안심길 287-16</v>
          </cell>
          <cell r="C174" t="str">
            <v>054-771-1563</v>
          </cell>
        </row>
        <row r="175">
          <cell r="A175" t="str">
            <v>예진원</v>
          </cell>
          <cell r="B175" t="str">
            <v>인천 서구 심곡로124번길 10 (심곡동14-5)</v>
          </cell>
          <cell r="C175" t="str">
            <v>032-568-3276</v>
          </cell>
        </row>
        <row r="176">
          <cell r="A176" t="str">
            <v>직지드림플러스</v>
          </cell>
          <cell r="B176" t="str">
            <v>충북 청주시 흥덕구 구룡산로 372번길 5 (수곡동, 충북새마을회관 4층)</v>
          </cell>
          <cell r="C176" t="str">
            <v>043-288-5174</v>
          </cell>
        </row>
        <row r="177">
          <cell r="A177" t="str">
            <v>바오로일터</v>
          </cell>
          <cell r="B177" t="str">
            <v>광주 광산구 노안삼도로 1311 (삼거동 313-6)</v>
          </cell>
          <cell r="C177" t="str">
            <v>062-943-3068</v>
          </cell>
        </row>
        <row r="178">
          <cell r="A178" t="str">
            <v>성모자애보호작업장</v>
          </cell>
          <cell r="B178" t="str">
            <v>서울 강남구 헌릉로757길 35 (율현동)</v>
          </cell>
          <cell r="C178" t="str">
            <v>02-445-3377</v>
          </cell>
        </row>
        <row r="179">
          <cell r="A179" t="str">
            <v>번동보호작업장</v>
          </cell>
          <cell r="B179" t="str">
            <v>서울 강북구 한천로 115길 20 501동(번동주공)</v>
          </cell>
          <cell r="C179" t="str">
            <v>02-987-8337</v>
          </cell>
        </row>
        <row r="180">
          <cell r="A180" t="str">
            <v>나눔의터보호작업장</v>
          </cell>
          <cell r="B180" t="str">
            <v>충북 청주시 상당구 교서로 4-2</v>
          </cell>
          <cell r="C180" t="str">
            <v>070-4066-0065</v>
          </cell>
        </row>
        <row r="181">
          <cell r="A181" t="str">
            <v>미추클린센터</v>
          </cell>
          <cell r="B181" t="str">
            <v>인천 남구 인하로 137 (용현동)</v>
          </cell>
          <cell r="C181" t="str">
            <v>032-862-2115</v>
          </cell>
        </row>
        <row r="182">
          <cell r="A182" t="str">
            <v>창원시직업재활센터</v>
          </cell>
          <cell r="B182" t="str">
            <v>경남 창원시 의창구 원이대로 114번길 6</v>
          </cell>
          <cell r="C182" t="str">
            <v>055-288-3220</v>
          </cell>
        </row>
        <row r="183">
          <cell r="A183" t="str">
            <v>에코소랑</v>
          </cell>
          <cell r="B183" t="str">
            <v>제주 서귀포시 인정오름로 85번길 41(토평동)</v>
          </cell>
          <cell r="C183" t="str">
            <v>064-732-2288</v>
          </cell>
        </row>
        <row r="184">
          <cell r="A184" t="str">
            <v>서울시립미래형장애인직업재활시설그린내</v>
          </cell>
          <cell r="B184" t="str">
            <v>서울 서대문구 명지2길 14 (홍은동)</v>
          </cell>
          <cell r="C184" t="str">
            <v>02-303-4520</v>
          </cell>
        </row>
        <row r="185">
          <cell r="A185" t="str">
            <v>안양시장애인보호작업장</v>
          </cell>
          <cell r="B185" t="str">
            <v>경기 안양시 만안구 장내로 113(안양동)</v>
          </cell>
          <cell r="C185" t="str">
            <v>031-443-2789</v>
          </cell>
        </row>
        <row r="186">
          <cell r="A186" t="str">
            <v>보성엔티</v>
          </cell>
          <cell r="B186" t="str">
            <v>강원 원주시 태장공단길 38(태장동)</v>
          </cell>
          <cell r="C186" t="str">
            <v>033-734-6161</v>
          </cell>
        </row>
        <row r="187">
          <cell r="A187" t="str">
            <v>장애인보호작업장솔빛터</v>
          </cell>
          <cell r="B187" t="str">
            <v xml:space="preserve">경기 의정부시 산단로152번길 25 </v>
          </cell>
          <cell r="C187" t="str">
            <v>031-821-6920</v>
          </cell>
        </row>
        <row r="188">
          <cell r="A188" t="str">
            <v>아름다운</v>
          </cell>
          <cell r="B188" t="str">
            <v>서울 중랑구 망우로55길 25(상봉동)</v>
          </cell>
          <cell r="C188" t="str">
            <v>02-971-1767</v>
          </cell>
        </row>
        <row r="189">
          <cell r="A189" t="str">
            <v>미리벌</v>
          </cell>
          <cell r="B189" t="str">
            <v>경남 밀양시 상남면 이연1길 23-41</v>
          </cell>
          <cell r="C189" t="str">
            <v>055-351-2071</v>
          </cell>
        </row>
        <row r="190">
          <cell r="A190" t="str">
            <v>제석근로사업장</v>
          </cell>
          <cell r="B190" t="str">
            <v>광주 남구 송암로24번나길 30(송하동)</v>
          </cell>
          <cell r="C190" t="str">
            <v>062-675-1888</v>
          </cell>
        </row>
        <row r="191">
          <cell r="A191" t="str">
            <v>사복)로뎀복지재단로뎀직업재활센터</v>
          </cell>
          <cell r="B191" t="str">
            <v>부산 북구 의성로 109번길 8 (덕천동)</v>
          </cell>
          <cell r="C191" t="str">
            <v>051-343-7797</v>
          </cell>
        </row>
        <row r="192">
          <cell r="A192" t="str">
            <v>강원복지회(태백장애인근로사업장)</v>
          </cell>
          <cell r="B192" t="str">
            <v>강원 태백시 철암공단길 16-32 (철암동)</v>
          </cell>
          <cell r="C192" t="str">
            <v>033-553-4609</v>
          </cell>
        </row>
        <row r="193">
          <cell r="A193" t="str">
            <v>포항바이오파크</v>
          </cell>
          <cell r="B193" t="str">
            <v>경북 포항시 남구 섬안로 185 (대도동)</v>
          </cell>
          <cell r="C193" t="str">
            <v>054-255-9500</v>
          </cell>
        </row>
        <row r="194">
          <cell r="A194" t="str">
            <v>밀알일터</v>
          </cell>
          <cell r="B194" t="str">
            <v>강원 춘천시 신동면 혈동고개길 126</v>
          </cell>
          <cell r="C194" t="str">
            <v>033-261-7112</v>
          </cell>
        </row>
        <row r="195">
          <cell r="A195" t="str">
            <v>이룸의터</v>
          </cell>
          <cell r="B195" t="str">
            <v>충북 청원군 미원면 대신1길 49-51</v>
          </cell>
          <cell r="C195" t="str">
            <v>043-294-7416</v>
          </cell>
        </row>
        <row r="196">
          <cell r="A196" t="str">
            <v>명도자립센터</v>
          </cell>
          <cell r="B196" t="str">
            <v>전남 목포시 옥암마을길 74 (옥암동)</v>
          </cell>
          <cell r="C196" t="str">
            <v>061-284-4878</v>
          </cell>
        </row>
        <row r="197">
          <cell r="A197" t="str">
            <v>장애인직업재활센터일누리</v>
          </cell>
          <cell r="B197" t="str">
            <v>경기 평택시 포승읍 한유지길 80-22</v>
          </cell>
          <cell r="C197" t="str">
            <v>031-682-7494</v>
          </cell>
        </row>
        <row r="198">
          <cell r="A198" t="str">
            <v>영동군장애인보호작업장</v>
          </cell>
          <cell r="B198" t="str">
            <v>충북 영동군 영동읍 반곡동길 8</v>
          </cell>
          <cell r="C198" t="str">
            <v>043-744-1876</v>
          </cell>
        </row>
        <row r="199">
          <cell r="A199" t="str">
            <v>서천군장애인보호작업장</v>
          </cell>
          <cell r="B199" t="str">
            <v>충남 서천군 종천면 충서로302번길 88-8</v>
          </cell>
          <cell r="C199" t="str">
            <v>041-950-1283</v>
          </cell>
        </row>
        <row r="200">
          <cell r="A200" t="str">
            <v>남해장애인근로센터가온누리</v>
          </cell>
          <cell r="B200" t="str">
            <v>경남 남해군 이동면 남해대로 2364-11</v>
          </cell>
          <cell r="C200" t="str">
            <v>055-864-2002</v>
          </cell>
        </row>
        <row r="201">
          <cell r="A201" t="str">
            <v>소화아람일터</v>
          </cell>
          <cell r="B201" t="str">
            <v>광주 남구 용대로74번길 27(봉선동)</v>
          </cell>
          <cell r="C201" t="str">
            <v>062-710-4030</v>
          </cell>
        </row>
        <row r="202">
          <cell r="A202" t="str">
            <v>샘물자리직업재활시설</v>
          </cell>
          <cell r="B202" t="str">
            <v>경기 부천시 원미구 석천로38번길 5 
한성빌딩 2, 3층</v>
          </cell>
          <cell r="C202" t="str">
            <v>032-662-2755</v>
          </cell>
        </row>
        <row r="203">
          <cell r="A203" t="str">
            <v>해피드림</v>
          </cell>
          <cell r="B203" t="str">
            <v>전북 익산시 덕기길77 (덕기동)</v>
          </cell>
          <cell r="C203" t="str">
            <v>063-839-5491</v>
          </cell>
        </row>
        <row r="204">
          <cell r="A204" t="str">
            <v>무궁화전자</v>
          </cell>
          <cell r="B204" t="str">
            <v>경기 수원시 영통구 매영로 205 (원천동)</v>
          </cell>
          <cell r="C204" t="str">
            <v>031-210-2312</v>
          </cell>
        </row>
        <row r="205">
          <cell r="A205" t="str">
            <v>희망나라</v>
          </cell>
          <cell r="B205" t="str">
            <v>경남 양산시 매곡4길 8 (매곡동)</v>
          </cell>
          <cell r="C205" t="str">
            <v>055-365-8055</v>
          </cell>
        </row>
        <row r="206">
          <cell r="A206" t="str">
            <v>사)시민참여복지회장애우복지공장</v>
          </cell>
          <cell r="B206" t="str">
            <v>경기 안산시 단원구 해봉로 272-29 (신길동)</v>
          </cell>
          <cell r="C206" t="str">
            <v>031-495-6833</v>
          </cell>
        </row>
        <row r="207">
          <cell r="A207" t="str">
            <v>혜성보호작업장</v>
          </cell>
          <cell r="B207" t="str">
            <v>대구 수성구 청수로45길 41</v>
          </cell>
          <cell r="C207" t="str">
            <v>053-761-0812</v>
          </cell>
        </row>
        <row r="208">
          <cell r="A208" t="str">
            <v>유앤미직업재활원</v>
          </cell>
          <cell r="B208" t="str">
            <v>경기 고양시 일산동구 장대길 84 (장항동)</v>
          </cell>
          <cell r="C208" t="str">
            <v>031-965-1104</v>
          </cell>
        </row>
        <row r="209">
          <cell r="A209" t="str">
            <v>사)충북신체장애인복지회충북재활공장</v>
          </cell>
          <cell r="B209" t="str">
            <v>충북 진천군 진천읍 덕금로 145-11</v>
          </cell>
          <cell r="C209" t="str">
            <v>043-532-8856</v>
          </cell>
        </row>
        <row r="210">
          <cell r="A210" t="str">
            <v>사)장애인녹색일자리사랑회중전기사업단</v>
          </cell>
          <cell r="B210" t="str">
            <v>경기 화성시 마도면 화성로 859-7</v>
          </cell>
          <cell r="C210" t="str">
            <v>031-357-8791</v>
          </cell>
        </row>
        <row r="211">
          <cell r="A211" t="str">
            <v>두레일터</v>
          </cell>
          <cell r="B211" t="str">
            <v>충남 공주시 탄천면 분창양달길 77-36</v>
          </cell>
          <cell r="C211" t="str">
            <v>041-854-6490</v>
          </cell>
        </row>
        <row r="212">
          <cell r="A212" t="str">
            <v>광명장애인보호작업장</v>
          </cell>
          <cell r="B212" t="str">
            <v>경기도 광명시 시청로 20(카페1호점), 광명시 오리로366번길 6(카페2호점), 광명시 오리로 703(카페3호점), 광명시 목감로 120(제과제빵, 카페4호점), 광명시 원광명안로48·5층(카페5호점)</v>
          </cell>
          <cell r="C212" t="str">
            <v>02-2616-3813</v>
          </cell>
        </row>
        <row r="213">
          <cell r="A213" t="str">
            <v>연광실업</v>
          </cell>
          <cell r="B213" t="str">
            <v>대전 서구 영골길 159 라동</v>
          </cell>
          <cell r="C213" t="str">
            <v>042-582-2254</v>
          </cell>
        </row>
        <row r="214">
          <cell r="A214" t="str">
            <v>사)한국장애인단체총연맹자립작업장</v>
          </cell>
          <cell r="B214" t="str">
            <v>경기 양주시 남면 화합로430번길 229-39, 가동, 나동</v>
          </cell>
          <cell r="C214" t="str">
            <v>031-863-6411</v>
          </cell>
        </row>
        <row r="215">
          <cell r="A215" t="str">
            <v>사)한국장애인고용안정협회해가든기전사업부문</v>
          </cell>
          <cell r="B215" t="str">
            <v>경기 이천시 신둔면 원적로290번길 166, 가동</v>
          </cell>
          <cell r="C215" t="str">
            <v>031-763-4093</v>
          </cell>
        </row>
        <row r="216">
          <cell r="A216" t="str">
            <v>동암자활자립장</v>
          </cell>
          <cell r="B216" t="str">
            <v>전북 전주시 완산구 천잠로 275 (효자동3가)</v>
          </cell>
          <cell r="C216" t="str">
            <v>063-226-6589</v>
          </cell>
        </row>
        <row r="217">
          <cell r="A217" t="str">
            <v>하늘재보호작업장</v>
          </cell>
          <cell r="B217" t="str">
            <v>충북 청원군 현도면 시목외천로 404-19</v>
          </cell>
          <cell r="C217" t="str">
            <v>043-276-9790</v>
          </cell>
        </row>
        <row r="218">
          <cell r="A218" t="str">
            <v>완주떡메마을</v>
          </cell>
          <cell r="B218" t="str">
            <v>전북 완주군 봉동읍 삼봉로 920</v>
          </cell>
          <cell r="C218" t="str">
            <v>063-263-8242</v>
          </cell>
        </row>
        <row r="219">
          <cell r="A219" t="str">
            <v>여수시장애인보호작업장</v>
          </cell>
          <cell r="B219" t="str">
            <v>전남 여수시 만성로 173 (미평동)</v>
          </cell>
          <cell r="C219" t="str">
            <v>061-652-0044</v>
          </cell>
        </row>
        <row r="220">
          <cell r="A220" t="str">
            <v>사)한국지체장애인협회안성공장</v>
          </cell>
          <cell r="B220" t="str">
            <v>경기 안성시 대덕면 무능로 164-1</v>
          </cell>
          <cell r="C220" t="str">
            <v>031-674-3056</v>
          </cell>
        </row>
        <row r="221">
          <cell r="A221" t="str">
            <v>기린보호작업장</v>
          </cell>
          <cell r="B221" t="str">
            <v>전북 전주시 덕진구 무삼지2길 10-3 (인후동 1가)</v>
          </cell>
          <cell r="C221" t="str">
            <v>063-244-6479</v>
          </cell>
        </row>
        <row r="222">
          <cell r="A222" t="str">
            <v>예손자립원</v>
          </cell>
          <cell r="B222" t="str">
            <v>전남 목포시 대양로 372-4 (석현동)</v>
          </cell>
          <cell r="C222" t="str">
            <v>061-246-2400</v>
          </cell>
        </row>
        <row r="223">
          <cell r="A223" t="str">
            <v>참사랑직업재활센터</v>
          </cell>
          <cell r="B223" t="str">
            <v>경북 안동시 북후면 광평2길 106-25</v>
          </cell>
          <cell r="C223" t="str">
            <v>054-858-8627</v>
          </cell>
        </row>
        <row r="224">
          <cell r="A224" t="str">
            <v>무지개복지공장</v>
          </cell>
          <cell r="B224" t="str">
            <v>대전 대덕구 대덕대로1417번길 80 (문평동)</v>
          </cell>
          <cell r="C224" t="str">
            <v>042-930-2300</v>
          </cell>
        </row>
        <row r="225">
          <cell r="A225" t="str">
            <v>사)경기도장애인복지회보호작업장</v>
          </cell>
          <cell r="B225" t="str">
            <v>경기 남양주시 와부읍 고래산로 91</v>
          </cell>
          <cell r="C225" t="str">
            <v>031-576-0880</v>
          </cell>
        </row>
        <row r="226">
          <cell r="A226" t="str">
            <v>청도군장애인보호작업장</v>
          </cell>
          <cell r="B226" t="str">
            <v>경북 청도군 청도읍 월곡2길 15-11</v>
          </cell>
          <cell r="C226" t="str">
            <v>054-373-4013</v>
          </cell>
        </row>
        <row r="227">
          <cell r="A227" t="str">
            <v>행복재활원보호작업장</v>
          </cell>
          <cell r="B227" t="str">
            <v>광주 동구 증심천로 53 (학동)</v>
          </cell>
          <cell r="C227" t="str">
            <v>062-225-1656</v>
          </cell>
        </row>
        <row r="228">
          <cell r="A228" t="str">
            <v>사)장애인생산품판매지원협회아름다운사람들</v>
          </cell>
          <cell r="B228" t="str">
            <v>서울 영등포구 당산로2길 12, 802호(문래동3가, 에이스테크노타워)</v>
          </cell>
          <cell r="C228" t="str">
            <v>070-7733-7431</v>
          </cell>
        </row>
        <row r="229">
          <cell r="A229" t="str">
            <v>선한복지센터</v>
          </cell>
          <cell r="B229" t="str">
            <v>서울 강동구 양재대로91길 62 
(성내동, 동아아파트상가4층)</v>
          </cell>
          <cell r="C229" t="str">
            <v>02-470-2301</v>
          </cell>
        </row>
        <row r="230">
          <cell r="A230" t="str">
            <v>동행과나눔</v>
          </cell>
          <cell r="B230" t="str">
            <v>부산 기장군 정관면 병산로 127-25</v>
          </cell>
          <cell r="C230" t="str">
            <v>051-728-0070</v>
          </cell>
        </row>
        <row r="231">
          <cell r="A231" t="str">
            <v>모퉁이보호작업장</v>
          </cell>
          <cell r="B231" t="str">
            <v>인천 남구 인주대로 290 (주안동) 
인천재활의원 4층</v>
          </cell>
          <cell r="C231" t="str">
            <v>032-861-0105</v>
          </cell>
        </row>
        <row r="232">
          <cell r="A232" t="str">
            <v>아이티어빌리티센터</v>
          </cell>
          <cell r="B232" t="str">
            <v>서울 강동구 명일로 230(길동)</v>
          </cell>
          <cell r="C232" t="str">
            <v>02-470-1374</v>
          </cell>
        </row>
        <row r="233">
          <cell r="A233" t="str">
            <v>굿프랜드</v>
          </cell>
          <cell r="B233" t="str">
            <v>인천 부평구 경인로701번길 26 (십정동)</v>
          </cell>
          <cell r="C233" t="str">
            <v>032-428-1741</v>
          </cell>
        </row>
        <row r="234">
          <cell r="A234" t="str">
            <v>홍애원</v>
          </cell>
          <cell r="B234" t="str">
            <v>경기 고양시 덕양구 보광로 106번길 93 (벽제동)</v>
          </cell>
          <cell r="C234" t="str">
            <v>031-963-6736</v>
          </cell>
        </row>
        <row r="235">
          <cell r="A235" t="str">
            <v>아이드림</v>
          </cell>
          <cell r="B235" t="str">
            <v>인천 부평구 경인로769번길 27(십정동)</v>
          </cell>
          <cell r="C235" t="str">
            <v>032-508-3772</v>
          </cell>
        </row>
        <row r="236">
          <cell r="A236" t="str">
            <v>실로암장애인근로사업장</v>
          </cell>
          <cell r="B236" t="str">
            <v>(카페) 서울 관악구 남부순환로 1717, 
         관악구 관악로 145, 
        강서구 등촌로 181, 
        금천구 벚꽃로 244, 
                 동작구 여의대방로54길 18
(조명기구) 서울 금천구 가산디지털1로 151 이노플렉스 1차 1303호~1304호</v>
          </cell>
          <cell r="C236" t="str">
            <v>02-880-0580</v>
          </cell>
        </row>
        <row r="237">
          <cell r="A237" t="str">
            <v>대한민국고엽제전우회화성시산전사업소</v>
          </cell>
          <cell r="B237" t="str">
            <v>경기 화성시 봉담읍 동산재길 35-15 
(분천리 239-75)(화성시산전사업소)</v>
          </cell>
          <cell r="C237" t="str">
            <v>031-298-7644</v>
          </cell>
        </row>
        <row r="238">
          <cell r="A238" t="str">
            <v>옥천군장애인보호작업장</v>
          </cell>
          <cell r="B238" t="str">
            <v>충북 옥천군 옥천읍 지용로 182-13(제과제빵)
충북 옥천군 옥천읍 서부로 38-6(PE봉투)</v>
          </cell>
          <cell r="C238" t="str">
            <v>043-731-8400</v>
          </cell>
        </row>
        <row r="239">
          <cell r="A239" t="str">
            <v>곰두리광고</v>
          </cell>
          <cell r="B239" t="str">
            <v>강원 평창군 진부면 송정길 12 1/7</v>
          </cell>
          <cell r="C239" t="str">
            <v>033-336-6464</v>
          </cell>
        </row>
        <row r="240">
          <cell r="A240" t="str">
            <v>구립강서구직업재활센터</v>
          </cell>
          <cell r="B240" t="str">
            <v>서울 강서구 허준로 95-9 (가양동)</v>
          </cell>
          <cell r="C240" t="str">
            <v>02-3661-0326</v>
          </cell>
        </row>
        <row r="241">
          <cell r="A241" t="str">
            <v>삼남장애인근로사업장</v>
          </cell>
          <cell r="B241" t="str">
            <v>울산 울주군 삼남면 반구대로 791 
(교동리 1499-168)</v>
          </cell>
          <cell r="C241" t="str">
            <v>052-263-0413</v>
          </cell>
        </row>
        <row r="242">
          <cell r="A242" t="str">
            <v>사)인천광역시중증장애인복지진흥회
사업단해피로드</v>
          </cell>
          <cell r="B242" t="str">
            <v>인천 계양구 장제로 731 (작전동, B01)</v>
          </cell>
          <cell r="C242" t="str">
            <v>032-549-4322</v>
          </cell>
        </row>
        <row r="243">
          <cell r="A243" t="str">
            <v>바다의향기</v>
          </cell>
          <cell r="B243" t="str">
            <v>전북 부안군 부안읍 봉두길 52</v>
          </cell>
          <cell r="C243" t="str">
            <v>063-583-0035</v>
          </cell>
        </row>
        <row r="244">
          <cell r="A244" t="str">
            <v>광진장애인보호작업장</v>
          </cell>
          <cell r="B244" t="str">
            <v>서울 광진구 동일로80길 20 (중곡동)</v>
          </cell>
          <cell r="C244" t="str">
            <v>02-468-4376</v>
          </cell>
        </row>
        <row r="245">
          <cell r="A245" t="str">
            <v>김제시장애인보호작업장</v>
          </cell>
          <cell r="B245" t="str">
            <v>전북 김제시 갈공길 28(서암동)</v>
          </cell>
          <cell r="C245" t="str">
            <v>063-543-2580</v>
          </cell>
        </row>
        <row r="246">
          <cell r="A246" t="str">
            <v>사)한국근로장애인진흥회다원디자인프린팅</v>
          </cell>
          <cell r="B246" t="str">
            <v>경기 고양시 일산동구 장대길 84 (장항동)</v>
          </cell>
          <cell r="C246" t="str">
            <v>031-904-9957</v>
          </cell>
        </row>
        <row r="247">
          <cell r="A247" t="str">
            <v>대한민국고엽제전우회조명기구사업소</v>
          </cell>
          <cell r="B247" t="str">
            <v>경기 포천시 송선로151번길 60 (설운동) (조명기구사업소)</v>
          </cell>
          <cell r="C247" t="str">
            <v>031-542-4836</v>
          </cell>
        </row>
        <row r="248">
          <cell r="A248" t="str">
            <v>평화직업재활원</v>
          </cell>
          <cell r="B248" t="str">
            <v>부산 북구 양달로 65 (화명동)</v>
          </cell>
          <cell r="C248" t="str">
            <v>051-335-7749</v>
          </cell>
        </row>
        <row r="249">
          <cell r="A249" t="str">
            <v>성지보호작업장</v>
          </cell>
          <cell r="B249" t="str">
            <v>서울 강동구 동남로85길 15 (고덕동)</v>
          </cell>
          <cell r="C249" t="str">
            <v>02-481-8666</v>
          </cell>
        </row>
        <row r="250">
          <cell r="A250" t="str">
            <v>사)우리들행복나눔사업단</v>
          </cell>
          <cell r="B250" t="str">
            <v>경기 이천시 백사면 원적로970번길 17-22</v>
          </cell>
          <cell r="C250" t="str">
            <v>031-741-5771</v>
          </cell>
        </row>
        <row r="251">
          <cell r="A251" t="str">
            <v>부천시장애인직업재활시설</v>
          </cell>
          <cell r="B251" t="str">
            <v>경기 부천시 원미구 부천로 342 (도당동)</v>
          </cell>
          <cell r="C251" t="str">
            <v>032-671-2500</v>
          </cell>
        </row>
        <row r="252">
          <cell r="A252" t="str">
            <v>반디누리작업장</v>
          </cell>
          <cell r="B252" t="str">
            <v>전북 무주군 무주읍 한풍루로 425</v>
          </cell>
          <cell r="C252" t="str">
            <v>063-322-9907</v>
          </cell>
        </row>
        <row r="253">
          <cell r="A253" t="str">
            <v>함께하는일터</v>
          </cell>
          <cell r="B253" t="str">
            <v>경남 김해시 한림면 한림로 208</v>
          </cell>
          <cell r="C253" t="str">
            <v>055-342-6984</v>
          </cell>
        </row>
        <row r="254">
          <cell r="A254" t="str">
            <v>사)한국지체장애인협회공주사업소</v>
          </cell>
          <cell r="B254" t="str">
            <v>충남 공주시 유구읍 남방1길 28</v>
          </cell>
          <cell r="C254" t="str">
            <v>041-841-6715</v>
          </cell>
        </row>
        <row r="255">
          <cell r="A255" t="str">
            <v>사)한국장애인단체총연맹광주지점</v>
          </cell>
          <cell r="B255" t="str">
            <v>경기 광주시 곤지암읍 가마을길 99</v>
          </cell>
          <cell r="C255" t="str">
            <v>031-764-3138</v>
          </cell>
        </row>
        <row r="256">
          <cell r="A256" t="str">
            <v>형원</v>
          </cell>
          <cell r="B256" t="str">
            <v>경기 파주시 소라지로 195번길 47-20 (신촌동)</v>
          </cell>
          <cell r="C256" t="str">
            <v>070-4369-7006</v>
          </cell>
        </row>
        <row r="257">
          <cell r="A257" t="str">
            <v>사)한국장애인연맹기전사업부</v>
          </cell>
          <cell r="B257" t="str">
            <v>경기 남양주시 진건읍 독정로273번길 31-25</v>
          </cell>
          <cell r="C257" t="str">
            <v>070-8840-7657</v>
          </cell>
        </row>
        <row r="258">
          <cell r="A258" t="str">
            <v>갑을장애인직업휴먼센터</v>
          </cell>
          <cell r="B258" t="str">
            <v>서울 관악구 난우16길 13-7, 서울 금천구 두산로 5-3</v>
          </cell>
          <cell r="C258" t="str">
            <v>02-864-8585</v>
          </cell>
        </row>
        <row r="259">
          <cell r="A259" t="str">
            <v>사)대한정신장애인가족협회중전기사업단</v>
          </cell>
          <cell r="B259" t="str">
            <v>경기 김포시 월곶면 군하로 71</v>
          </cell>
          <cell r="C259" t="str">
            <v>070-7858-4662</v>
          </cell>
        </row>
        <row r="260">
          <cell r="A260" t="str">
            <v>사)장애인생산품판매지원협회
위생용품사업소</v>
          </cell>
          <cell r="B260" t="str">
            <v>경기 고양시 일산서구 송산로27번길 28</v>
          </cell>
          <cell r="C260" t="str">
            <v>031-925-1290</v>
          </cell>
        </row>
        <row r="261">
          <cell r="A261" t="str">
            <v>사)한국지체장애인협회영상음향사업소</v>
          </cell>
          <cell r="B261" t="str">
            <v>경기 오산시 남부대로 441번길 12 (고현동)</v>
          </cell>
          <cell r="C261" t="str">
            <v>031-668-4622</v>
          </cell>
        </row>
        <row r="262">
          <cell r="A262" t="str">
            <v>사)한국장애인기업협회피복사업단</v>
          </cell>
          <cell r="B262" t="str">
            <v>대전 서구 갈마역로 155(월평동, 둔산테크노 B102호, 501호)</v>
          </cell>
          <cell r="C262" t="str">
            <v>042-489-5511</v>
          </cell>
        </row>
        <row r="263">
          <cell r="A263" t="str">
            <v>사)한국장애인기업협회가구사업소</v>
          </cell>
          <cell r="B263" t="str">
            <v>인천 서구 가현산로23번길 36(마전동)</v>
          </cell>
          <cell r="C263" t="str">
            <v>032-569-3917</v>
          </cell>
        </row>
        <row r="264">
          <cell r="A264" t="str">
            <v>사)한올장애인자립복지회중전기사업소</v>
          </cell>
          <cell r="B264" t="str">
            <v>광주 북구 양일로 180</v>
          </cell>
          <cell r="C264" t="str">
            <v>062-944-3625</v>
          </cell>
        </row>
        <row r="265">
          <cell r="A265" t="str">
            <v>노틀담베이커리</v>
          </cell>
          <cell r="B265" t="str">
            <v>인천 계양구 계양산로 35번길 12-37 
(계산동 산40)</v>
          </cell>
          <cell r="C265" t="str">
            <v>032-542-3711</v>
          </cell>
        </row>
        <row r="266">
          <cell r="A266" t="str">
            <v>무안자립원</v>
          </cell>
          <cell r="B266" t="str">
            <v>전남 무안군 청계면 문화로 339-6 (월선리 73-2)</v>
          </cell>
          <cell r="C266" t="str">
            <v>061-454-2455</v>
          </cell>
        </row>
        <row r="267">
          <cell r="A267" t="str">
            <v>서울남부보호작업장</v>
          </cell>
          <cell r="B267" t="str">
            <v>서울 동작구 여의대방로20길 33, 
서울 동작구 신대방13길 34</v>
          </cell>
          <cell r="C267" t="str">
            <v>02-829-7190</v>
          </cell>
        </row>
        <row r="268">
          <cell r="A268" t="str">
            <v>무지개장애인근로사업장</v>
          </cell>
          <cell r="B268" t="str">
            <v>전남 함평군 학교면 학교화산길 16 
(월산리 1252-1)</v>
          </cell>
          <cell r="C268" t="str">
            <v>061-323-9302</v>
          </cell>
        </row>
        <row r="269">
          <cell r="A269" t="str">
            <v>사)부산지체장애인단체협의회사업단</v>
          </cell>
          <cell r="B269" t="str">
            <v>부산 강서구 입소정관길 168(대저2동)</v>
          </cell>
          <cell r="C269" t="str">
            <v>051-266-0850</v>
          </cell>
        </row>
        <row r="270">
          <cell r="A270" t="str">
            <v>해맑음보호작업시설</v>
          </cell>
          <cell r="B270" t="str">
            <v>서울 노원구 동일로 1097 (공릉동, 1층)</v>
          </cell>
          <cell r="C270" t="str">
            <v>02-949-6739</v>
          </cell>
        </row>
        <row r="271">
          <cell r="A271" t="str">
            <v>송광행복타운</v>
          </cell>
          <cell r="B271" t="str">
            <v>전남 여수시 소라면 장전길 84-31 (대포리 514-5)</v>
          </cell>
          <cell r="C271" t="str">
            <v>061-684-2678</v>
          </cell>
        </row>
        <row r="272">
          <cell r="A272" t="str">
            <v>사)한국장애인기업협회산전사업단</v>
          </cell>
          <cell r="B272" t="str">
            <v>경기 광주시 도척면 다람로 40번길 30</v>
          </cell>
          <cell r="C272" t="str">
            <v>031-761-2383</v>
          </cell>
        </row>
        <row r="273">
          <cell r="A273" t="str">
            <v>사)한국시각장애인연합회한국웹접근성평가센터</v>
          </cell>
          <cell r="B273" t="str">
            <v>서울 마포구 월드컵북로 402, KGIT센터 1110호, 1121호</v>
          </cell>
          <cell r="C273" t="str">
            <v>02-973-0073</v>
          </cell>
        </row>
        <row r="274">
          <cell r="A274" t="str">
            <v>참일터</v>
          </cell>
          <cell r="B274" t="str">
            <v>부산 동구 중앙대로 236번길 13-5</v>
          </cell>
          <cell r="C274" t="str">
            <v>051-465-3511</v>
          </cell>
        </row>
        <row r="275">
          <cell r="A275" t="str">
            <v>라온클린패밀리</v>
          </cell>
          <cell r="B275" t="str">
            <v>서울 강동구 고덕로 295-45 (고덕동)</v>
          </cell>
          <cell r="C275" t="str">
            <v>02-3427-0876</v>
          </cell>
        </row>
        <row r="276">
          <cell r="A276" t="str">
            <v>경기도장애인복지지원센터</v>
          </cell>
          <cell r="B276" t="str">
            <v>경기 수원시 팔달구 장다리로 271, 2층</v>
          </cell>
          <cell r="C276" t="str">
            <v>031-257-3544</v>
          </cell>
        </row>
        <row r="277">
          <cell r="A277" t="str">
            <v>사)장애인생산품판매지원협회자립작업장</v>
          </cell>
          <cell r="B277" t="str">
            <v>광주 광산구 평동산단2번로 190(장록동)</v>
          </cell>
          <cell r="C277" t="str">
            <v>062-943-0469</v>
          </cell>
        </row>
        <row r="278">
          <cell r="A278" t="str">
            <v>애호일터</v>
          </cell>
          <cell r="B278" t="str">
            <v>인천 남구 경인로 345 (주안동)</v>
          </cell>
          <cell r="C278" t="str">
            <v>032-863-9255</v>
          </cell>
        </row>
        <row r="279">
          <cell r="A279" t="str">
            <v>사)장애인녹색일자리사랑회엘이디조명사업단</v>
          </cell>
          <cell r="B279" t="str">
            <v>경기 남양주시 화도읍 수레로 1027-1 
(차산리 114-4)</v>
          </cell>
          <cell r="C279" t="str">
            <v>031-511-1612</v>
          </cell>
        </row>
        <row r="280">
          <cell r="A280" t="str">
            <v>용인시보호작업장</v>
          </cell>
          <cell r="B280" t="str">
            <v>경기 용인시 처인구 경안천로 316 (고림동)</v>
          </cell>
          <cell r="C280" t="str">
            <v>031-320-4890</v>
          </cell>
        </row>
        <row r="281">
          <cell r="A281" t="str">
            <v>전국산재장애인단체연합회안산시협회
인쇄사업부</v>
          </cell>
          <cell r="B281" t="str">
            <v>경기 안산시 단원구 산단로 296 
(원시동, 대우테크노피아 314호)</v>
          </cell>
          <cell r="C281" t="str">
            <v>031-470-5222</v>
          </cell>
        </row>
        <row r="282">
          <cell r="A282" t="str">
            <v>밀알드림센터</v>
          </cell>
          <cell r="B282" t="str">
            <v>대전 중구 대둔산로200번길 38 (안영동)</v>
          </cell>
          <cell r="C282" t="str">
            <v>042-586-0813</v>
          </cell>
        </row>
        <row r="283">
          <cell r="A283" t="str">
            <v>사)한국장애인일자리협회뉴미디어사업단</v>
          </cell>
          <cell r="B283" t="str">
            <v>경기 부천시 소사구 송내대로 30번길 13, 502호(송내동, 송내테크노밸리)</v>
          </cell>
          <cell r="C283" t="str">
            <v>032-651-3372</v>
          </cell>
        </row>
        <row r="284">
          <cell r="A284" t="str">
            <v>사)경기도장애인복지회수원시지부위생관리용역사업소</v>
          </cell>
          <cell r="B284" t="str">
            <v>경기 수원시 팔달구 정조로651 매교상가A동 111, 112호</v>
          </cell>
          <cell r="C284" t="str">
            <v>031-252-7342</v>
          </cell>
        </row>
        <row r="285">
          <cell r="A285" t="str">
            <v>사)한국지체장애인협회김포사업소</v>
          </cell>
          <cell r="B285" t="str">
            <v>경기 김포시 월곶면 애기봉로 173  </v>
          </cell>
          <cell r="C285" t="str">
            <v>031-996-1690</v>
          </cell>
        </row>
        <row r="286">
          <cell r="A286" t="str">
            <v>사)한국척수장애인협회ENG사업소</v>
          </cell>
          <cell r="B286" t="str">
            <v>경기 의왕시 경수대로 209 B105호</v>
          </cell>
          <cell r="C286" t="str">
            <v>070-4866-3218</v>
          </cell>
        </row>
        <row r="287">
          <cell r="A287" t="str">
            <v>함께사는세상</v>
          </cell>
          <cell r="B287" t="str">
            <v>서울 관악구 국회단지길 67 (봉천동)</v>
          </cell>
          <cell r="C287" t="str">
            <v>02-876-2842</v>
          </cell>
        </row>
        <row r="288">
          <cell r="A288" t="str">
            <v>구립송파구장애인보호작업장</v>
          </cell>
          <cell r="B288" t="str">
            <v>서울 송파구 양산로 5 (거여동, 송파구보건지소)</v>
          </cell>
          <cell r="C288" t="str">
            <v>02-400-6503</v>
          </cell>
        </row>
        <row r="289">
          <cell r="A289" t="str">
            <v>중구장애인보호작업장</v>
          </cell>
          <cell r="B289" t="str">
            <v>울산 중구 성안14길 26</v>
          </cell>
          <cell r="C289" t="str">
            <v>052-243-0051</v>
          </cell>
        </row>
        <row r="290">
          <cell r="A290" t="str">
            <v>꿈마을보호작업장</v>
          </cell>
          <cell r="B290" t="str">
            <v>경북 상주시 내서면 신촌3길 77</v>
          </cell>
          <cell r="C290" t="str">
            <v>054-533-5545</v>
          </cell>
        </row>
        <row r="291">
          <cell r="A291" t="str">
            <v>용산구립장애인보호작업장</v>
          </cell>
          <cell r="B291" t="str">
            <v>서울 용산구 한강대로 331</v>
          </cell>
          <cell r="C291" t="str">
            <v>02-711-7882</v>
          </cell>
        </row>
        <row r="292">
          <cell r="A292" t="str">
            <v>사)한국농아인협회중앙사업본부
피복사업소</v>
          </cell>
          <cell r="B292" t="str">
            <v>부산 사하구 장림로 283(장림동)</v>
          </cell>
          <cell r="C292" t="str">
            <v>051-204-3702</v>
          </cell>
        </row>
        <row r="293">
          <cell r="A293" t="str">
            <v>정선군장애인보호작업장</v>
          </cell>
          <cell r="B293" t="str">
            <v>강원 정선군 정선읍 녹송2길 50</v>
          </cell>
          <cell r="C293" t="str">
            <v>033-563-2402</v>
          </cell>
        </row>
        <row r="294">
          <cell r="A294" t="str">
            <v>오켈미</v>
          </cell>
          <cell r="B294" t="str">
            <v>서울 노원구 덕릉로95길 32 (상계동, 1층)</v>
          </cell>
          <cell r="C294" t="str">
            <v>02-934-7111</v>
          </cell>
        </row>
        <row r="295">
          <cell r="A295" t="str">
            <v>사)한국장애인기업협회부산광역시지부</v>
          </cell>
          <cell r="B295" t="str">
            <v>부산 부산진구 개금온정로9
 (개금동, 석촌오피스텔 1003호)</v>
          </cell>
          <cell r="C295" t="str">
            <v>051-896-7707</v>
          </cell>
        </row>
        <row r="296">
          <cell r="A296" t="str">
            <v>사)한국장애인공존협회</v>
          </cell>
          <cell r="B296" t="str">
            <v>부산 해운대구 석대천로 121, 1호</v>
          </cell>
          <cell r="C296" t="str">
            <v>051-521-8815</v>
          </cell>
        </row>
        <row r="297">
          <cell r="A297" t="str">
            <v>동인직업재활센터</v>
          </cell>
          <cell r="B297" t="str">
            <v>부산 부산진구 당감로 45번길 24 (당감동)</v>
          </cell>
          <cell r="C297" t="str">
            <v>051-807-6877</v>
          </cell>
        </row>
        <row r="298">
          <cell r="A298" t="str">
            <v>사)경기도장애인복지회하남시지부</v>
          </cell>
          <cell r="B298" t="str">
            <v>경기 하남시 신장1로 15번길 (신장동, 1층)</v>
          </cell>
          <cell r="C298" t="str">
            <v>031-795-0574</v>
          </cell>
        </row>
        <row r="299">
          <cell r="A299" t="str">
            <v>대구드림텍</v>
          </cell>
          <cell r="B299" t="str">
            <v>대구 달서구 성서로 68길 42 (갈산동)</v>
          </cell>
          <cell r="C299" t="str">
            <v>053-583-1252</v>
          </cell>
        </row>
        <row r="300">
          <cell r="A300" t="str">
            <v>사)군포시장애인단체총연합회</v>
          </cell>
          <cell r="B300" t="str">
            <v>경기 군포시 산본로 329 (산본동, 경원빌딩 8층)</v>
          </cell>
          <cell r="C300" t="str">
            <v>031-398-8887</v>
          </cell>
        </row>
        <row r="301">
          <cell r="A301" t="str">
            <v>사)한국장애인단체총연맹행복창조</v>
          </cell>
          <cell r="B301" t="str">
            <v>경기도 수원시 권선구 효탑로 16번길 58, 1동(탑동)</v>
          </cell>
          <cell r="C301" t="str">
            <v>031-292-2482</v>
          </cell>
        </row>
        <row r="302">
          <cell r="A302" t="str">
            <v>사)작은행동한사랑</v>
          </cell>
          <cell r="B302" t="str">
            <v>경기 수원시 장안구 수성로 258번길 31 (영화동)</v>
          </cell>
          <cell r="C302" t="str">
            <v>031-256-1331</v>
          </cell>
        </row>
        <row r="303">
          <cell r="A303" t="str">
            <v>예당보호작업장</v>
          </cell>
          <cell r="B303" t="str">
            <v>강원 강릉시 옥계면 현내시장길 74-15</v>
          </cell>
          <cell r="C303" t="str">
            <v>033-534-8249</v>
          </cell>
        </row>
        <row r="304">
          <cell r="A304" t="str">
            <v>성세시온의집</v>
          </cell>
          <cell r="B304" t="str">
            <v>대전 유성구 유성대로 298번길 175</v>
          </cell>
          <cell r="C304" t="str">
            <v>042-540-3271</v>
          </cell>
        </row>
        <row r="305">
          <cell r="A305" t="str">
            <v>태현식품</v>
          </cell>
          <cell r="B305" t="str">
            <v>충남 태안군 태안읍 안면대로 208-53</v>
          </cell>
          <cell r="C305" t="str">
            <v>041-675-9981</v>
          </cell>
        </row>
        <row r="306">
          <cell r="A306" t="str">
            <v>성남시보호작업장</v>
          </cell>
          <cell r="B306" t="str">
            <v>경기 성남시 중원구 순환로226번길 10 (상대원동)</v>
          </cell>
          <cell r="C306" t="str">
            <v>031-734-9965</v>
          </cell>
        </row>
        <row r="307">
          <cell r="A307" t="str">
            <v>사)한국장애인단체총연맹김해지점</v>
          </cell>
          <cell r="B307" t="str">
            <v>경남 김해시 장재로 520번길 8-71</v>
          </cell>
          <cell r="C307" t="str">
            <v>070-8230-6266</v>
          </cell>
        </row>
        <row r="308">
          <cell r="A308" t="str">
            <v>사)경기도장애인복지회화성시지부</v>
          </cell>
          <cell r="B308" t="str">
            <v>경기 화성시 태안로 99-1 (병점동)</v>
          </cell>
          <cell r="C308" t="str">
            <v>031-353-9082</v>
          </cell>
        </row>
        <row r="309">
          <cell r="A309" t="str">
            <v>사)인천광역시여성장애인복지증진회
장애인자립장해냄</v>
          </cell>
          <cell r="B309" t="str">
            <v>인천 남동구 소래로 500</v>
          </cell>
          <cell r="C309" t="str">
            <v>032-612-7733</v>
          </cell>
        </row>
        <row r="310">
          <cell r="A310" t="str">
            <v>사)한국장애인단체총연합회인쇄사업소</v>
          </cell>
          <cell r="B310" t="str">
            <v>서울 중구 필동로6, 202호(필동2가, 광성빌딩)</v>
          </cell>
          <cell r="C310" t="str">
            <v>02-2265-4600</v>
          </cell>
        </row>
        <row r="311">
          <cell r="A311" t="str">
            <v>지구촌보호작업장</v>
          </cell>
          <cell r="B311" t="str">
            <v>경기 용인시 수지구 신봉2로14번길 16(신봉동)</v>
          </cell>
          <cell r="C311" t="str">
            <v>031-265-9941</v>
          </cell>
        </row>
        <row r="312">
          <cell r="A312" t="str">
            <v>양지바른보호작업장</v>
          </cell>
          <cell r="B312" t="str">
            <v>경기 용인 처인구 양지면 양주로 122</v>
          </cell>
          <cell r="C312" t="str">
            <v>031-338-8844</v>
          </cell>
        </row>
        <row r="313">
          <cell r="A313" t="str">
            <v>사)한국신체장애인복지회봉제사업부</v>
          </cell>
          <cell r="B313" t="str">
            <v>부산 북구 금곡대로 120</v>
          </cell>
          <cell r="C313" t="str">
            <v>051-363-9392</v>
          </cell>
        </row>
        <row r="314">
          <cell r="A314" t="str">
            <v>대한민국고엽제전우회가구사업소</v>
          </cell>
          <cell r="B314" t="str">
            <v>경기 파주시 월롱산로 61-50(야동동) (가구사업소)</v>
          </cell>
          <cell r="C314" t="str">
            <v>02-2679-7357</v>
          </cell>
        </row>
        <row r="315">
          <cell r="A315" t="str">
            <v>꿈이크는일터</v>
          </cell>
          <cell r="B315" t="str">
            <v>경기 평택시 평남로 90-19</v>
          </cell>
          <cell r="C315" t="str">
            <v>031-651-6514</v>
          </cell>
        </row>
        <row r="316">
          <cell r="A316" t="str">
            <v>우리들보호작업장</v>
          </cell>
          <cell r="B316" t="str">
            <v>경기 용인시 처인구 백암면 죽양대로912번길 78</v>
          </cell>
          <cell r="C316" t="str">
            <v>031-334-0005</v>
          </cell>
        </row>
        <row r="317">
          <cell r="A317" t="str">
            <v>희망일굼터</v>
          </cell>
          <cell r="B317" t="str">
            <v>서울 양천구 신정로 267 양천벤처타운804호(신정동 1254번지)</v>
          </cell>
          <cell r="C317" t="str">
            <v>070-8935-2604</v>
          </cell>
        </row>
        <row r="318">
          <cell r="A318" t="str">
            <v>엘린</v>
          </cell>
          <cell r="B318" t="str">
            <v>제주 제주시 은남1길 4(연동)</v>
          </cell>
          <cell r="C318" t="str">
            <v>064-752-2299</v>
          </cell>
        </row>
        <row r="319">
          <cell r="A319" t="str">
            <v>사)아름다운사람들복지회</v>
          </cell>
          <cell r="B319" t="str">
            <v>서울 성동구 뚝섬로1길 25 서울숲 한라에코밸리702호</v>
          </cell>
          <cell r="C319" t="str">
            <v>02-6948-9650</v>
          </cell>
        </row>
        <row r="320">
          <cell r="A320" t="str">
            <v>사)한국장애인고용창출협회나누리가구사업단</v>
          </cell>
          <cell r="B320" t="str">
            <v>경기 포천시 군내면 유교로 161</v>
          </cell>
          <cell r="C320" t="str">
            <v>070-4837-6495</v>
          </cell>
        </row>
        <row r="321">
          <cell r="A321" t="str">
            <v>학산보호작업장</v>
          </cell>
          <cell r="B321" t="str">
            <v>대구 달서구 성서동로53안길 45</v>
          </cell>
          <cell r="C321" t="str">
            <v>053-634-9191</v>
          </cell>
        </row>
        <row r="322">
          <cell r="A322" t="str">
            <v>밀알그린보호작업장</v>
          </cell>
          <cell r="B322" t="str">
            <v>서울 강남구 밤고개로1길 34, 101호(수서동 717번지)</v>
          </cell>
          <cell r="C322" t="str">
            <v>02)3411-8300</v>
          </cell>
        </row>
        <row r="323">
          <cell r="A323" t="str">
            <v>사)한마음장애인복지회한마음사업단</v>
          </cell>
          <cell r="B323" t="str">
            <v>충남 천안시 동남구 수신면 백자3길 96</v>
          </cell>
          <cell r="C323" t="str">
            <v>041-583-8815</v>
          </cell>
        </row>
        <row r="324">
          <cell r="A324" t="str">
            <v>청송군장애인보호작업장</v>
          </cell>
          <cell r="B324" t="str">
            <v>경북 청송군 부동면 부동로 1018-2</v>
          </cell>
          <cell r="C324" t="str">
            <v>054-872-9600</v>
          </cell>
        </row>
        <row r="325">
          <cell r="A325" t="str">
            <v>예천보호작업장</v>
          </cell>
          <cell r="B325" t="str">
            <v>경북 예천군 개포면 용개로 702-37</v>
          </cell>
          <cell r="C325" t="str">
            <v>054-655-9948</v>
          </cell>
        </row>
        <row r="326">
          <cell r="A326" t="str">
            <v>판암장애인보호작업장</v>
          </cell>
          <cell r="B326" t="str">
            <v>대전 동구 동부로 56-34</v>
          </cell>
          <cell r="C326" t="str">
            <v>042-285-0030</v>
          </cell>
        </row>
        <row r="327">
          <cell r="A327" t="str">
            <v>완주군희망발전소2호점</v>
          </cell>
          <cell r="B327" t="str">
            <v>전북 완주군 고산면 고산천로 654</v>
          </cell>
          <cell r="C327" t="str">
            <v>063-262-9115</v>
          </cell>
        </row>
        <row r="328">
          <cell r="A328" t="str">
            <v>창녕군장애인근로사업장</v>
          </cell>
          <cell r="B328" t="str">
            <v>경남 창녕군 창녕읍 탐하로 244</v>
          </cell>
          <cell r="C328" t="str">
            <v>055-532-3205</v>
          </cell>
        </row>
        <row r="329">
          <cell r="A329" t="str">
            <v>사)대한정신보건가족협회세종인쇄정보</v>
          </cell>
          <cell r="B329" t="str">
            <v>세종 연기면 잣띠길51</v>
          </cell>
          <cell r="C329" t="str">
            <v>044-868-8878</v>
          </cell>
        </row>
        <row r="330">
          <cell r="A330" t="str">
            <v>빛나눔보호작업장</v>
          </cell>
          <cell r="B330" t="str">
            <v>서울 은평구 수색로 390-29호(1층),390-31호(지,1층)</v>
          </cell>
          <cell r="C330" t="str">
            <v>02-309-7480</v>
          </cell>
        </row>
        <row r="331">
          <cell r="A331" t="str">
            <v>사)한국장애인문인복지후원회</v>
          </cell>
          <cell r="B331" t="str">
            <v>서울 중구 충무로29(초동,아시아미디어타워 지하205호)</v>
          </cell>
          <cell r="C331" t="str">
            <v>02-2271-2526</v>
          </cell>
        </row>
        <row r="332">
          <cell r="A332" t="str">
            <v>사)한국교통장애인협회인천광역시협회</v>
          </cell>
          <cell r="B332" t="str">
            <v>인천 남동구 용천로 208,114(간석동, 사회복지회관)</v>
          </cell>
          <cell r="C332" t="str">
            <v>032-576-0754</v>
          </cell>
        </row>
        <row r="333">
          <cell r="A333" t="str">
            <v>밀알꿈씨</v>
          </cell>
          <cell r="B333" t="str">
            <v>경기 김포시 양촌읍 누산로 6번길 45</v>
          </cell>
          <cell r="C333" t="str">
            <v>031-998-5135</v>
          </cell>
        </row>
        <row r="334">
          <cell r="A334" t="str">
            <v>시흥시장애인보호작업장</v>
          </cell>
          <cell r="B334" t="str">
            <v>경기 시흥시 마유로 82번길 117 (정왕동 1381-9)</v>
          </cell>
          <cell r="C334" t="str">
            <v>031-499-7060</v>
          </cell>
        </row>
        <row r="335">
          <cell r="A335" t="str">
            <v>제일장애인보호작업장</v>
          </cell>
          <cell r="B335" t="str">
            <v>대구 동구 송라로2길 17-4 (신천동 171-6, 15)</v>
          </cell>
          <cell r="C335" t="str">
            <v>053-752-9392</v>
          </cell>
        </row>
        <row r="336">
          <cell r="A336" t="str">
            <v>다온보호작업장</v>
          </cell>
          <cell r="B336" t="str">
            <v>경북 김천시 봉산면 광천5길 80</v>
          </cell>
          <cell r="C336" t="str">
            <v>054-430-9494</v>
          </cell>
        </row>
        <row r="337">
          <cell r="A337" t="str">
            <v>사)힘찬장애인복지회기전사업단</v>
          </cell>
          <cell r="B337" t="str">
            <v>광주 광산구 평동산단로143번길 16 (월전동)</v>
          </cell>
          <cell r="C337" t="str">
            <v>062-511-1164</v>
          </cell>
        </row>
        <row r="338">
          <cell r="A338" t="str">
            <v>빛가람장애인시설</v>
          </cell>
          <cell r="B338" t="str">
            <v>서울 은평구 갈현로 339 제2동 1층</v>
          </cell>
          <cell r="C338" t="str">
            <v>070-4601-2421</v>
          </cell>
        </row>
        <row r="339">
          <cell r="A339" t="str">
            <v>열림일터</v>
          </cell>
          <cell r="B339" t="str">
            <v>서울 강서구 까치산로 136 3층</v>
          </cell>
          <cell r="C339" t="str">
            <v>02-2602-3110</v>
          </cell>
        </row>
        <row r="340">
          <cell r="A340" t="str">
            <v>풍경복지센터보호작업장</v>
          </cell>
          <cell r="B340" t="str">
            <v>광주 광산구 사암로24번길 28-13</v>
          </cell>
          <cell r="C340" t="str">
            <v>062-417-7796</v>
          </cell>
        </row>
        <row r="341">
          <cell r="A341" t="str">
            <v>해나루보호작업장</v>
          </cell>
          <cell r="B341" t="str">
            <v>충남 당진시 정미면 삼상벌길 123-55</v>
          </cell>
          <cell r="C341" t="str">
            <v>041-358-2901</v>
          </cell>
        </row>
        <row r="342">
          <cell r="A342" t="str">
            <v>해든솔직업지원센터</v>
          </cell>
          <cell r="B342" t="str">
            <v>경기 용인시 처인구 백암면 백원로439번길 10</v>
          </cell>
          <cell r="C342" t="str">
            <v>031-323-3450</v>
          </cell>
        </row>
        <row r="343">
          <cell r="A343" t="str">
            <v>금산군장애인보호작업장</v>
          </cell>
          <cell r="B343" t="str">
            <v>충남 금산군 금산읍 금산로 1559</v>
          </cell>
          <cell r="C343" t="str">
            <v>041-754-7511</v>
          </cell>
        </row>
        <row r="344">
          <cell r="A344" t="str">
            <v>숲중증장애인다수고용사업장</v>
          </cell>
          <cell r="B344" t="str">
            <v>대구 수성구 팔현길 136(고모동)</v>
          </cell>
          <cell r="C344" t="str">
            <v>053)795-9777</v>
          </cell>
        </row>
        <row r="345">
          <cell r="A345" t="str">
            <v>동구장애인보호작업장</v>
          </cell>
          <cell r="B345" t="str">
            <v>울산 동구 문현2길 41-1(방어동)</v>
          </cell>
          <cell r="C345" t="str">
            <v>052)201-6646</v>
          </cell>
        </row>
        <row r="346">
          <cell r="A346" t="str">
            <v>사)부산장애인총연합회복지사업단</v>
          </cell>
          <cell r="B346" t="str">
            <v>부산 동구 중앙대로 196번길 12-3, 9층(초량동, 부산장애인종합회관)</v>
          </cell>
          <cell r="C346" t="str">
            <v>051-863-0650</v>
          </cell>
        </row>
        <row r="347">
          <cell r="A347" t="str">
            <v>북부장애인직업재활시설</v>
          </cell>
          <cell r="B347" t="str">
            <v>서울 노원구 덕릉로 70가길 92</v>
          </cell>
          <cell r="C347" t="str">
            <v>02-2092-1791</v>
          </cell>
        </row>
        <row r="348">
          <cell r="A348" t="str">
            <v>자혜직업재활센터</v>
          </cell>
          <cell r="B348" t="str">
            <v>경기 수원시 권선구 수봉로 47</v>
          </cell>
          <cell r="C348" t="str">
            <v>031-298-6813</v>
          </cell>
        </row>
        <row r="349">
          <cell r="A349" t="str">
            <v>사)한국장애인문화콘텐츠협회</v>
          </cell>
          <cell r="B349" t="str">
            <v>서울 중구 수표로 10길 10 (저동 2가)</v>
          </cell>
          <cell r="C349" t="str">
            <v>02-2279-6760</v>
          </cell>
        </row>
        <row r="350">
          <cell r="A350" t="str">
            <v>공감보호작업장</v>
          </cell>
          <cell r="B350" t="str">
            <v>서울 성동구 아차산로 144, B101, B103호,
서울 성동구 성수이로 93, 207호</v>
          </cell>
          <cell r="C350" t="str">
            <v>02-3409-8270</v>
          </cell>
        </row>
        <row r="351">
          <cell r="A351" t="str">
            <v>해운대장애인근로사업장</v>
          </cell>
          <cell r="B351" t="str">
            <v>부산 해운대구 석대로 29(석대동)</v>
          </cell>
          <cell r="C351" t="str">
            <v>051-531-1116</v>
          </cell>
        </row>
        <row r="352">
          <cell r="A352" t="str">
            <v>춤추는향기나무,춤추는북카페</v>
          </cell>
          <cell r="B352" t="str">
            <v>충북 청주시 서원구 1순환로 719번길 6-2</v>
          </cell>
          <cell r="C352" t="str">
            <v>043-264-3115</v>
          </cell>
        </row>
        <row r="353">
          <cell r="A353" t="str">
            <v>인천광역시서구구립장애인직업재활시설</v>
          </cell>
          <cell r="B353" t="str">
            <v>인천 서구 마중1로 12(오류동)</v>
          </cell>
          <cell r="C353" t="str">
            <v>032-569-7452</v>
          </cell>
        </row>
        <row r="354">
          <cell r="A354" t="str">
            <v>사)한국척수장애인협회광주전남인쇄사업소</v>
          </cell>
          <cell r="B354" t="str">
            <v>광주 동구 구성로 194번길11, 304호(대인동)</v>
          </cell>
          <cell r="C354" t="str">
            <v>062-222-2788</v>
          </cell>
        </row>
        <row r="355">
          <cell r="A355" t="str">
            <v>사)한국장애인일자리협회기전사업단</v>
          </cell>
          <cell r="B355" t="str">
            <v>경기 광주시 곤지암읍 신만로 40-13</v>
          </cell>
          <cell r="C355" t="str">
            <v>031-763-4283</v>
          </cell>
        </row>
        <row r="356">
          <cell r="A356" t="str">
            <v>사)부산지체장애인단체협의회제1공장</v>
          </cell>
          <cell r="B356" t="str">
            <v>경기 파주시 교하로505번길 16-27, 가(동패동)</v>
          </cell>
          <cell r="C356" t="str">
            <v>031-947-6674</v>
          </cell>
        </row>
        <row r="357">
          <cell r="A357" t="str">
            <v>성광직업재활원</v>
          </cell>
          <cell r="B357" t="str">
            <v>경남 통영시 통영해안로 484-2</v>
          </cell>
          <cell r="C357" t="str">
            <v>055-646-2534</v>
          </cell>
        </row>
        <row r="358">
          <cell r="A358" t="str">
            <v>사)대한용사장애인협회기전사업소</v>
          </cell>
          <cell r="B358" t="str">
            <v>경기 고양시 덕양구 통일로1031번길 430 (내유동)</v>
          </cell>
          <cell r="C358" t="str">
            <v>031-962-0737</v>
          </cell>
        </row>
        <row r="359">
          <cell r="A359" t="str">
            <v>희망일굼터</v>
          </cell>
          <cell r="B359" t="str">
            <v>충북 청주시 상당구 남일면 효촌송정3길 29</v>
          </cell>
          <cell r="C359" t="str">
            <v>043-298-2900</v>
          </cell>
        </row>
        <row r="360">
          <cell r="A360" t="str">
            <v>사)한국척수장애인협회디지털인쇄사업소</v>
          </cell>
          <cell r="B360" t="str">
            <v>전북 전주시 완산구 현무3길 67</v>
          </cell>
          <cell r="C360" t="str">
            <v>063-231-2267</v>
          </cell>
        </row>
        <row r="361">
          <cell r="A361" t="str">
            <v>사)한국장애인문화협회인쇄사업본부</v>
          </cell>
          <cell r="B361" t="str">
            <v>전북 전주시 완산구 산월1길 43</v>
          </cell>
          <cell r="C361" t="str">
            <v>042-285-7232</v>
          </cell>
        </row>
        <row r="362">
          <cell r="A362" t="str">
            <v>꿈을키우는세상</v>
          </cell>
          <cell r="B362" t="str">
            <v xml:space="preserve"> 전남 순천시 서면 둔대수계길 24</v>
          </cell>
          <cell r="C362" t="str">
            <v>061-752-8300</v>
          </cell>
        </row>
        <row r="363">
          <cell r="A363" t="str">
            <v>행복을파는장사꾼</v>
          </cell>
          <cell r="B363" t="str">
            <v>서울 강서구 까치산로 134</v>
          </cell>
          <cell r="C363" t="str">
            <v>02-2065-1591</v>
          </cell>
        </row>
        <row r="364">
          <cell r="A364" t="str">
            <v>사)한국신체장애인복지회청소용역사업부</v>
          </cell>
          <cell r="B364" t="str">
            <v>경기 고양시 덕양구 고양시청로 21(주교동)</v>
          </cell>
          <cell r="C364" t="str">
            <v>031-975-6506</v>
          </cell>
        </row>
        <row r="365">
          <cell r="A365" t="str">
            <v>사)한국산재장애인재활협회고양시지회</v>
          </cell>
          <cell r="B365" t="str">
            <v>경기 고양시 일산동구 성현로 268번길 68-66(라동)</v>
          </cell>
          <cell r="C365" t="str">
            <v>031-975-3380</v>
          </cell>
        </row>
        <row r="366">
          <cell r="A366" t="str">
            <v>사)대한민국공무원공상유공자회수배전반사업부</v>
          </cell>
          <cell r="B366" t="str">
            <v>경기 화성시 장안면 석포로 312-33</v>
          </cell>
          <cell r="C366" t="str">
            <v>031-351-7200</v>
          </cell>
        </row>
        <row r="367">
          <cell r="A367" t="str">
            <v>사복)월남참전전우회장애인보호작업장</v>
          </cell>
          <cell r="B367" t="str">
            <v>경기 여주시 강천면 강문로 808</v>
          </cell>
          <cell r="C367" t="str">
            <v>031-881-3190</v>
          </cell>
        </row>
        <row r="368">
          <cell r="A368" t="str">
            <v>에코디자인</v>
          </cell>
          <cell r="B368" t="str">
            <v>세종 연기면 공단로 184-28, 1층(5동)</v>
          </cell>
          <cell r="C368" t="str">
            <v>044-868-0054</v>
          </cell>
        </row>
        <row r="369">
          <cell r="A369" t="str">
            <v>대구시희망드리보호작업장</v>
          </cell>
          <cell r="B369" t="str">
            <v>대구 수성구 파동로51길 26-17(파동)</v>
          </cell>
          <cell r="C369" t="str">
            <v>053-764-1070</v>
          </cell>
        </row>
        <row r="370">
          <cell r="A370" t="str">
            <v>신륵장애인보호작업장</v>
          </cell>
          <cell r="B370" t="str">
            <v>경기도 여주시 여주읍 신륵로 112-42</v>
          </cell>
          <cell r="C370" t="str">
            <v>031-881-2067</v>
          </cell>
        </row>
        <row r="371">
          <cell r="A371" t="str">
            <v>동악포장재사업소</v>
          </cell>
          <cell r="B371" t="str">
            <v>전남 곡성군 곡성읍 곡성로 399-26</v>
          </cell>
          <cell r="C371" t="str">
            <v>061-363-6096</v>
          </cell>
        </row>
        <row r="372">
          <cell r="A372" t="str">
            <v>동안우리복지센터</v>
          </cell>
          <cell r="B372" t="str">
            <v>서울시 강동구 풍성로 146(성내동, 5층)
경기도 양평군 옥천면 고읍로 162-4</v>
          </cell>
          <cell r="C372" t="str">
            <v>02-473-0558</v>
          </cell>
        </row>
        <row r="373">
          <cell r="A373" t="str">
            <v>사)장애인인권센터ICT사업단</v>
          </cell>
          <cell r="B373" t="str">
            <v>서울 영등포구 선유로49길 23 선유도2차IS비즈타워 311호, 315호,316호</v>
          </cell>
          <cell r="C373" t="str">
            <v>02-6123-4400</v>
          </cell>
        </row>
        <row r="374">
          <cell r="A374" t="str">
            <v>영보직업재활센터</v>
          </cell>
          <cell r="B374" t="str">
            <v>경남 고성군 마암면 신리2길 224</v>
          </cell>
          <cell r="C374" t="str">
            <v>055-673-6609</v>
          </cell>
        </row>
        <row r="375">
          <cell r="A375" t="str">
            <v>사)한국교통장애인협회사업부</v>
          </cell>
          <cell r="B375" t="str">
            <v>경기 화성시 향남읍 발안공단로3길 35</v>
          </cell>
          <cell r="C375" t="str">
            <v>031-544-3133</v>
          </cell>
        </row>
        <row r="376">
          <cell r="A376" t="str">
            <v>행복플러스보호작업장</v>
          </cell>
          <cell r="B376" t="str">
            <v>경기 화성시 정남면 쾌랑6길 11-29</v>
          </cell>
          <cell r="C376" t="str">
            <v>031-239-7369</v>
          </cell>
        </row>
        <row r="377">
          <cell r="A377" t="str">
            <v>명성산전</v>
          </cell>
          <cell r="B377" t="str">
            <v>세종 전동면 전동로 60</v>
          </cell>
          <cell r="C377" t="str">
            <v>044-868-7497</v>
          </cell>
        </row>
        <row r="378">
          <cell r="A378" t="str">
            <v>차오름</v>
          </cell>
          <cell r="B378" t="str">
            <v>경기 남양주시 수동면 비룡로 972번길 17</v>
          </cell>
          <cell r="C378" t="str">
            <v>031-594-5682</v>
          </cell>
        </row>
        <row r="379">
          <cell r="A379" t="str">
            <v>반석보호작업장</v>
          </cell>
          <cell r="B379" t="str">
            <v>대구 북구 검단동로4길 22(검단동)</v>
          </cell>
          <cell r="C379" t="str">
            <v xml:space="preserve">053-381-1126   </v>
          </cell>
        </row>
        <row r="380">
          <cell r="A380" t="str">
            <v>굿드림장애인작업장</v>
          </cell>
          <cell r="B380" t="str">
            <v>경기 수원 영통구 삼성로 274, 201~203호</v>
          </cell>
          <cell r="C380" t="str">
            <v xml:space="preserve">031-211-2982   </v>
          </cell>
        </row>
        <row r="381">
          <cell r="A381" t="str">
            <v>행복을만드는집</v>
          </cell>
          <cell r="B381" t="str">
            <v>경기 수원 영통구 신원로 88, 103동 402~404호 (신동, 디지털엠파이어2)</v>
          </cell>
          <cell r="C381" t="str">
            <v xml:space="preserve">031-695-7616   </v>
          </cell>
        </row>
        <row r="382">
          <cell r="A382" t="str">
            <v>구미직업재활센터</v>
          </cell>
          <cell r="B382" t="str">
            <v>경북 구미시 구미대로 4길 19(임은동)</v>
          </cell>
          <cell r="C382" t="str">
            <v xml:space="preserve">054-715-2822   </v>
          </cell>
        </row>
        <row r="383">
          <cell r="A383" t="str">
            <v>사)한국장애인정보격차해소지원협회피아스톤사업부</v>
          </cell>
          <cell r="B383" t="str">
            <v>경기 광주시 도척면 방도길 49-37</v>
          </cell>
          <cell r="C383" t="str">
            <v>031-763-3401</v>
          </cell>
        </row>
        <row r="384">
          <cell r="A384" t="str">
            <v>사)장애인동반성장협회동반사업장</v>
          </cell>
          <cell r="B384" t="str">
            <v>서울 금천구 가산디지털1로 33-33, 505-2호</v>
          </cell>
          <cell r="C384" t="str">
            <v xml:space="preserve">02-464-5565   </v>
          </cell>
        </row>
        <row r="385">
          <cell r="A385" t="str">
            <v>계산원보호작업장</v>
          </cell>
          <cell r="B385" t="str">
            <v>전남 나주 구진포로 298(삼영동)</v>
          </cell>
          <cell r="C385" t="str">
            <v>061-332-1881</v>
          </cell>
        </row>
        <row r="386">
          <cell r="A386" t="str">
            <v>한창코리아</v>
          </cell>
          <cell r="B386" t="str">
            <v>경남 창원시 의창구 천주로1번길 14 (서상동, 산림조합지하1층)</v>
          </cell>
          <cell r="C386" t="str">
            <v>055-601-1004</v>
          </cell>
        </row>
        <row r="387">
          <cell r="A387" t="str">
            <v>설봄</v>
          </cell>
          <cell r="B387" t="str">
            <v>경남 창원시 의창구 의안로49번길 30(북동, 창원공설시장 105로, 106호, 107호)</v>
          </cell>
          <cell r="C387" t="str">
            <v>055-293-9994</v>
          </cell>
        </row>
        <row r="388">
          <cell r="A388" t="str">
            <v>진해장애인보호작업장</v>
          </cell>
          <cell r="B388" t="str">
            <v>경남 창원시 진해구 웅천서로112번길 14-1 (서중동)</v>
          </cell>
          <cell r="C388" t="str">
            <v>055-541-0475</v>
          </cell>
        </row>
        <row r="389">
          <cell r="A389" t="str">
            <v>사)대한민국공무원공상유공자회기계사업부</v>
          </cell>
          <cell r="B389" t="str">
            <v>경남 창원시 의창구 대산면 봉강가술로 567-10</v>
          </cell>
          <cell r="C389" t="str">
            <v>055-346-6682</v>
          </cell>
        </row>
        <row r="390">
          <cell r="A390" t="str">
            <v>해울</v>
          </cell>
          <cell r="B390" t="str">
            <v>경남 밀양시 무안면 운정길 76-99 (운정리), 문화중앙길 7 (지하1층)</v>
          </cell>
          <cell r="C390" t="str">
            <v>055-351-1101</v>
          </cell>
        </row>
        <row r="391">
          <cell r="A391" t="str">
            <v>고양시구산동장애인직업재활원</v>
          </cell>
          <cell r="B391" t="str">
            <v>경기 고양 일산서구 송산로174번길 13-1</v>
          </cell>
          <cell r="C391" t="str">
            <v>031-811-8088</v>
          </cell>
        </row>
        <row r="392">
          <cell r="A392" t="str">
            <v>사)한빛장애인협회김포지부</v>
          </cell>
          <cell r="B392" t="str">
            <v>경기 김포시 대곶면 산자뫼로 127-16, 127-22</v>
          </cell>
          <cell r="C392" t="str">
            <v>031-998-7060</v>
          </cell>
        </row>
        <row r="393">
          <cell r="A393" t="str">
            <v>일심보호작업장</v>
          </cell>
          <cell r="B393" t="str">
            <v>대구 동구 반야월북로27길 33 (각산동)</v>
          </cell>
          <cell r="C393" t="str">
            <v>053-961-3928</v>
          </cell>
        </row>
        <row r="394">
          <cell r="A394" t="str">
            <v>군포시장애인보호작업장</v>
          </cell>
          <cell r="B394" t="str">
            <v>경기 군포시 당정로 90 신라테크노빌 304호, 305호</v>
          </cell>
          <cell r="C394" t="str">
            <v>031-429-1043</v>
          </cell>
        </row>
        <row r="395">
          <cell r="A395" t="str">
            <v>틔움직업재활센터</v>
          </cell>
          <cell r="B395" t="str">
            <v>광주 북구 오치동 968번지 5호</v>
          </cell>
          <cell r="C395" t="str">
            <v>062-430-3368</v>
          </cell>
        </row>
        <row r="396">
          <cell r="A396" t="str">
            <v>사)한국장애인케어협회</v>
          </cell>
          <cell r="B396" t="str">
            <v>서울 금천구 시흥대로 399 (시티렉스 F-507, 515)</v>
          </cell>
          <cell r="C396" t="str">
            <v>02-3280-7755</v>
          </cell>
        </row>
        <row r="397">
          <cell r="A397" t="str">
            <v>행복플러스보호작업장</v>
          </cell>
          <cell r="B397" t="str">
            <v>서울 성북구 화랑로 134, 1층</v>
          </cell>
          <cell r="C397" t="str">
            <v>02-6959-8100</v>
          </cell>
        </row>
        <row r="398">
          <cell r="A398" t="str">
            <v>사)해오름장애인협회</v>
          </cell>
          <cell r="B398" t="str">
            <v>서울 성북구 돌곶이로 97, 3층</v>
          </cell>
          <cell r="C398" t="str">
            <v>070-4407-4466</v>
          </cell>
        </row>
        <row r="399">
          <cell r="A399" t="str">
            <v>한국장애인문화협회장애인기업기전사업본부</v>
          </cell>
          <cell r="B399" t="str">
            <v>대구 달성군 옥포면 간경길 30-5</v>
          </cell>
          <cell r="C399" t="str">
            <v>053-341-9083</v>
          </cell>
        </row>
        <row r="400">
          <cell r="A400" t="str">
            <v>효정</v>
          </cell>
          <cell r="B400" t="str">
            <v>서울 강북구 삼양로77길 38(수유동)</v>
          </cell>
          <cell r="C400" t="str">
            <v>02-989-3148</v>
          </cell>
        </row>
        <row r="401">
          <cell r="A401" t="str">
            <v>사복)성심사회복지재단마리스타</v>
          </cell>
          <cell r="B401" t="str">
            <v>경북 영주시 이산면 신암로 37</v>
          </cell>
          <cell r="C401" t="str">
            <v>054-631-1002</v>
          </cell>
        </row>
        <row r="402">
          <cell r="A402" t="str">
            <v>사)대승복지회</v>
          </cell>
          <cell r="B402" t="str">
            <v>충북 청주시 청원구 1순환로330번길 34 (내덕동, 3층 및 지하)</v>
          </cell>
          <cell r="C402" t="str">
            <v>043-222-1718</v>
          </cell>
        </row>
        <row r="403">
          <cell r="A403" t="str">
            <v>사)한국장애인정치포럼환경사업단</v>
          </cell>
          <cell r="B403" t="str">
            <v>경남 창원 마산합포구 진북면 진북산업로 677</v>
          </cell>
          <cell r="C403" t="str">
            <v>055-271-3970</v>
          </cell>
        </row>
        <row r="404">
          <cell r="A404" t="str">
            <v>사)부산장애인기업총연합회복지사업단</v>
          </cell>
          <cell r="B404" t="str">
            <v>부산 동래구 안남로23, 3층 303호(낙민동, 보람프라자)</v>
          </cell>
          <cell r="C404" t="str">
            <v>051-531-2344</v>
          </cell>
        </row>
        <row r="405">
          <cell r="A405" t="str">
            <v>행복한나무</v>
          </cell>
          <cell r="B405" t="str">
            <v>서울 영등포구 양산로96(당산동2가)</v>
          </cell>
          <cell r="C405" t="str">
            <v>02-324-7335</v>
          </cell>
        </row>
        <row r="406">
          <cell r="A406" t="str">
            <v>사)한국장애인상생복지회</v>
          </cell>
          <cell r="B406" t="str">
            <v>서울 강서구 등촌로 35길 121</v>
          </cell>
          <cell r="C406" t="str">
            <v>02-2644-2911</v>
          </cell>
        </row>
        <row r="407">
          <cell r="A407" t="str">
            <v>종로행복일굼터</v>
          </cell>
          <cell r="B407" t="str">
            <v>서울 종로구 종로43길 9(2, 3층)</v>
          </cell>
          <cell r="C407" t="str">
            <v>02-744-9707</v>
          </cell>
        </row>
        <row r="408">
          <cell r="A408" t="str">
            <v>사)한국선원장애인복지협회환경사업단</v>
          </cell>
          <cell r="B408" t="str">
            <v>부산 사상구 엄궁로 204, 301호</v>
          </cell>
          <cell r="C408" t="str">
            <v>051-502-4863</v>
          </cell>
        </row>
        <row r="409">
          <cell r="A409" t="str">
            <v>사)한국장애인녹색재단녹색섬유사업단</v>
          </cell>
          <cell r="B409" t="str">
            <v>서울 용산구 새창로 93, 301호</v>
          </cell>
          <cell r="C409" t="str">
            <v>031-542-1105</v>
          </cell>
        </row>
        <row r="410">
          <cell r="A410" t="str">
            <v>고양시설문동장애인직업재활원</v>
          </cell>
          <cell r="B410" t="str">
            <v>경기 고양시 일산동구 장진천길46번길 89-12</v>
          </cell>
          <cell r="C410" t="str">
            <v>031-902-6825</v>
          </cell>
        </row>
        <row r="411">
          <cell r="A411" t="str">
            <v>사)한국장애인문화협회정보통신전기무대기계사업본부</v>
          </cell>
          <cell r="B411" t="str">
            <v>서울 노원구 노원로15길 10, C동 207호</v>
          </cell>
          <cell r="C411" t="str">
            <v>070-7834-1990</v>
          </cell>
        </row>
        <row r="412">
          <cell r="A412" t="str">
            <v>사)한국참여자치장애인총연합회복지사업본부</v>
          </cell>
          <cell r="B412" t="str">
            <v>경기 양주시 광적면 부흥로 833-13</v>
          </cell>
          <cell r="C412" t="str">
            <v>031-855-1607</v>
          </cell>
        </row>
        <row r="413">
          <cell r="A413" t="str">
            <v>세움중증장애인보호작업장</v>
          </cell>
          <cell r="B413" t="str">
            <v>대구 달서구 성서4차첨단로370</v>
          </cell>
          <cell r="C413" t="str">
            <v>053-583-9187</v>
          </cell>
        </row>
        <row r="414">
          <cell r="A414" t="str">
            <v>라피드보호작업장</v>
          </cell>
          <cell r="B414" t="str">
            <v>서울 영등포구 영신로 40길 16</v>
          </cell>
          <cell r="C414" t="str">
            <v>02-2677-8008</v>
          </cell>
        </row>
        <row r="415">
          <cell r="A415" t="str">
            <v>진주시직업재활센터</v>
          </cell>
          <cell r="B415" t="str">
            <v>경남 진주 정촌면 화개천로 132-13</v>
          </cell>
          <cell r="C415" t="str">
            <v>055-743-1030</v>
          </cell>
        </row>
        <row r="416">
          <cell r="A416" t="str">
            <v>사)곰두리봉사협회장애인자활자립장</v>
          </cell>
          <cell r="B416" t="str">
            <v>서울 구로구 오리로22다길 40-19</v>
          </cell>
          <cell r="C416" t="str">
            <v>02-857-6744</v>
          </cell>
        </row>
        <row r="417">
          <cell r="A417" t="str">
            <v>고성군장애인보호작업장</v>
          </cell>
          <cell r="B417" t="str">
            <v>강원 고성군 죽왕면 동해대로 6520</v>
          </cell>
          <cell r="C417" t="str">
            <v>033-682-3909</v>
          </cell>
        </row>
        <row r="418">
          <cell r="A418" t="str">
            <v>순천장애인보호작업장</v>
          </cell>
          <cell r="B418" t="str">
            <v>전남 순천시 서면 임촌동길 90</v>
          </cell>
          <cell r="C418" t="str">
            <v>061-744-1515</v>
          </cell>
        </row>
        <row r="419">
          <cell r="A419" t="str">
            <v>이화보호작업장</v>
          </cell>
          <cell r="B419" t="str">
            <v>세종 전동면 솔티로 293-2</v>
          </cell>
          <cell r="C419" t="str">
            <v>044-862-7014</v>
          </cell>
        </row>
        <row r="420">
          <cell r="A420" t="str">
            <v>사)한국농아인협회중앙사업본부기전사업소</v>
          </cell>
          <cell r="B420" t="str">
            <v>경기 김포시 대곶면 대곶서로 1-20</v>
          </cell>
          <cell r="C420" t="str">
            <v>070-4284-6628</v>
          </cell>
        </row>
        <row r="421">
          <cell r="A421" t="str">
            <v>직업재활시설어울림터</v>
          </cell>
          <cell r="B421" t="str">
            <v>제주 서귀포시 인정오름로 26</v>
          </cell>
          <cell r="C421" t="str">
            <v>064-732-0295</v>
          </cell>
        </row>
        <row r="422">
          <cell r="A422" t="str">
            <v>제천시장애인보호작업장</v>
          </cell>
          <cell r="B422" t="str">
            <v>충북 제천시 내토로73길 22</v>
          </cell>
          <cell r="C422" t="str">
            <v>070-4848-5650</v>
          </cell>
        </row>
        <row r="423">
          <cell r="A423" t="str">
            <v>WELCO</v>
          </cell>
          <cell r="B423" t="str">
            <v>충북 충주시 동량면 대전조돈길 301
충북 충주시 동량면 조동 1길 76 나동 2층</v>
          </cell>
          <cell r="C423" t="str">
            <v>043-851-1890</v>
          </cell>
        </row>
        <row r="424">
          <cell r="A424" t="str">
            <v>사)한국장애인농축산기술협회월가든사업단</v>
          </cell>
          <cell r="B424" t="str">
            <v>경기 성남시 수정구 여수대로 75-1</v>
          </cell>
          <cell r="C424" t="str">
            <v>031-751-7757</v>
          </cell>
        </row>
        <row r="425">
          <cell r="A425" t="str">
            <v>담쟁이장애인보호작업장</v>
          </cell>
          <cell r="B425" t="str">
            <v>충북 청주시 상당구 미원조청로 715-4</v>
          </cell>
          <cell r="C425" t="str">
            <v>043-295-9940</v>
          </cell>
        </row>
        <row r="426">
          <cell r="A426" t="str">
            <v>해인장애인보호작업장</v>
          </cell>
          <cell r="B426" t="str">
            <v>대구 북구 구암로60길 46-15</v>
          </cell>
          <cell r="C426" t="str">
            <v>053-323-3432</v>
          </cell>
        </row>
        <row r="427">
          <cell r="A427" t="str">
            <v>사)성원근로장애인협회피복사업단</v>
          </cell>
          <cell r="B427" t="str">
            <v>경기 부천시 소사구 경인로 102, 3층</v>
          </cell>
          <cell r="C427" t="str">
            <v>032-664-1190</v>
          </cell>
        </row>
        <row r="428">
          <cell r="A428" t="str">
            <v>사)꿈드래장애인일자리센터</v>
          </cell>
          <cell r="B428" t="str">
            <v>서울 동대문구 무학로28길 17-2, 1층</v>
          </cell>
          <cell r="C428" t="str">
            <v>02-928-7114</v>
          </cell>
        </row>
        <row r="429">
          <cell r="A429" t="str">
            <v>사)장애인생산품판매지원협회청소용역사업소</v>
          </cell>
          <cell r="B429" t="str">
            <v>광주 북구 무등로 271-5</v>
          </cell>
          <cell r="C429" t="str">
            <v>070-7836-0421</v>
          </cell>
        </row>
        <row r="430">
          <cell r="A430" t="str">
            <v>스롤라인</v>
          </cell>
          <cell r="B430" t="str">
            <v>서울 용산구 백범로90길 8</v>
          </cell>
          <cell r="C430" t="str">
            <v>02-701-5325</v>
          </cell>
        </row>
        <row r="431">
          <cell r="A431" t="str">
            <v>베데스다직업재활원</v>
          </cell>
          <cell r="B431" t="str">
            <v>경남 김해시 상동면 장척로 611-21</v>
          </cell>
          <cell r="C431" t="str">
            <v>055-329-3666</v>
          </cell>
        </row>
        <row r="432">
          <cell r="A432" t="str">
            <v>다옴장애인보호작업장</v>
          </cell>
          <cell r="B432" t="str">
            <v>경남 창원시 마산회원구 회성시장2길 131, 1층</v>
          </cell>
          <cell r="C432" t="str">
            <v>055-542-7766</v>
          </cell>
        </row>
        <row r="433">
          <cell r="A433" t="str">
            <v>희망장애인보호작업장</v>
          </cell>
          <cell r="B433" t="str">
            <v>충남 계룡시 계룡대로 325, 503호</v>
          </cell>
          <cell r="C433" t="str">
            <v>042-716-4111</v>
          </cell>
        </row>
        <row r="434">
          <cell r="A434" t="str">
            <v>사)세계장애인문화복지진흥회경관조명사업본부</v>
          </cell>
          <cell r="B434" t="str">
            <v>경기 수원시 영통구 매영로 238번길 21</v>
          </cell>
          <cell r="C434" t="str">
            <v>031-214-7272</v>
          </cell>
        </row>
        <row r="435">
          <cell r="A435" t="str">
            <v>소망자립센터</v>
          </cell>
          <cell r="B435" t="str">
            <v>전남 목포시 대양산단로199번길 93-34</v>
          </cell>
          <cell r="C435" t="str">
            <v>061-278-7222</v>
          </cell>
        </row>
        <row r="436">
          <cell r="A436" t="str">
            <v>사)부산광역시남구장애인협회누리피복사업단</v>
          </cell>
          <cell r="B436" t="str">
            <v>부산광역시 사하구 장림로 283, 5층</v>
          </cell>
          <cell r="C436" t="str">
            <v>051-208-0040</v>
          </cell>
        </row>
        <row r="437">
          <cell r="A437" t="str">
            <v>사)중증장애인맞춤형일자리제공지원협회(동대구지사)</v>
          </cell>
          <cell r="B437" t="str">
            <v>대구 동구 첨단로8길 1, 305호</v>
          </cell>
          <cell r="C437" t="str">
            <v>053-621-2853</v>
          </cell>
        </row>
        <row r="438">
          <cell r="A438" t="str">
            <v>모두중증장애인보호작업장</v>
          </cell>
          <cell r="B438" t="str">
            <v>대구 서구 서대구로 329-12</v>
          </cell>
          <cell r="C438" t="str">
            <v>053-355-1100</v>
          </cell>
        </row>
        <row r="439">
          <cell r="A439" t="str">
            <v>가꿈복지직업재활시설</v>
          </cell>
          <cell r="B439" t="str">
            <v>부산 부산진구 거제천로 56, 301호(양정동, 양정빌딩)</v>
          </cell>
          <cell r="C439" t="str">
            <v>051-862-8090</v>
          </cell>
        </row>
        <row r="440">
          <cell r="A440" t="str">
            <v>멋진월요일</v>
          </cell>
          <cell r="B440" t="str">
            <v>서울 성동구 성덕정길 116, 4층</v>
          </cell>
          <cell r="C440" t="str">
            <v>070-8633-9051</v>
          </cell>
        </row>
        <row r="441">
          <cell r="A441" t="str">
            <v>한아름직업재활센터</v>
          </cell>
          <cell r="B441" t="str">
            <v>경남 진주시 이반성면 하곡로 186-17</v>
          </cell>
          <cell r="C441" t="str">
            <v>055-759-0093</v>
          </cell>
        </row>
        <row r="442">
          <cell r="A442" t="str">
            <v>행복한집</v>
          </cell>
          <cell r="B442" t="str">
            <v>전북 완주군 비봉면 다리실길 86</v>
          </cell>
          <cell r="C442" t="str">
            <v>063-263-0493</v>
          </cell>
        </row>
        <row r="443">
          <cell r="A443" t="str">
            <v>사)사랑나눔장애인협회나누리지점</v>
          </cell>
          <cell r="B443" t="str">
            <v>서울 송파구 오금로 197, 501호 (방이동, 대연빌딩)</v>
          </cell>
          <cell r="C443" t="str">
            <v>02-6426-5615</v>
          </cell>
        </row>
        <row r="444">
          <cell r="A444" t="str">
            <v>주라꿈터</v>
          </cell>
          <cell r="B444" t="str">
            <v>경기 이천시 부발읍 죽당로 227-19</v>
          </cell>
          <cell r="C444" t="str">
            <v>031-634-6683</v>
          </cell>
        </row>
        <row r="445">
          <cell r="A445" t="str">
            <v>포이에마장애인보호작업장</v>
          </cell>
          <cell r="B445" t="str">
            <v>경기 의왕시 이미로 40, B동 204~205호</v>
          </cell>
          <cell r="C445" t="str">
            <v>031-8084-3380</v>
          </cell>
        </row>
        <row r="446">
          <cell r="A446" t="str">
            <v>사)한국사회적일자리개발원아이씨티사업단</v>
          </cell>
          <cell r="B446" t="str">
            <v>경기 성남시 분당구 판교로 700 (분당테크노파크) D동 803호</v>
          </cell>
          <cell r="C446" t="str">
            <v>031-705-9792</v>
          </cell>
        </row>
        <row r="447">
          <cell r="A447" t="str">
            <v>메아리보람의터</v>
          </cell>
          <cell r="B447" t="str">
            <v>울산 북구 갓안1길 9</v>
          </cell>
          <cell r="C447" t="str">
            <v>052-286-9067</v>
          </cell>
        </row>
        <row r="448">
          <cell r="A448" t="str">
            <v>요셉행복일터</v>
          </cell>
          <cell r="B448" t="str">
            <v>광주 북구 지산마을길 46-39</v>
          </cell>
          <cell r="C448" t="str">
            <v>062-269-5004</v>
          </cell>
        </row>
        <row r="449">
          <cell r="A449" t="str">
            <v>익산시장애인보호작업장</v>
          </cell>
          <cell r="B449" t="str">
            <v>전북 익산시 약촌로 22</v>
          </cell>
          <cell r="C449" t="str">
            <v>063-838-7748</v>
          </cell>
        </row>
        <row r="450">
          <cell r="A450" t="str">
            <v>다니엘의집</v>
          </cell>
          <cell r="B450" t="str">
            <v>경기 광명시 새터로 13</v>
          </cell>
          <cell r="C450" t="str">
            <v>02-2611-0028</v>
          </cell>
        </row>
        <row r="451">
          <cell r="A451" t="str">
            <v>미래직업재활원</v>
          </cell>
          <cell r="B451" t="str">
            <v>경남 양산시 물금읍 화산1길 5, 
경남 양산시 물금읍 청룡로 69</v>
          </cell>
          <cell r="C451" t="str">
            <v>055-388-2360</v>
          </cell>
        </row>
        <row r="452">
          <cell r="A452" t="str">
            <v>사)한국나눔복지연합회아이씨티사업소</v>
          </cell>
          <cell r="B452" t="str">
            <v>서울특별시 중구 창경궁로 1길 8, 3층</v>
          </cell>
          <cell r="C452" t="str">
            <v>02-2279-9241</v>
          </cell>
        </row>
        <row r="453">
          <cell r="A453" t="str">
            <v>인제군장애인보호작업장</v>
          </cell>
          <cell r="B453" t="str">
            <v>강원 인제군 인제읍 비봉로 30번길 58</v>
          </cell>
          <cell r="C453" t="str">
            <v>033-462-7240</v>
          </cell>
        </row>
        <row r="454">
          <cell r="A454" t="str">
            <v>사)장애인녹색일자리사랑회디지털사업단</v>
          </cell>
          <cell r="B454" t="str">
            <v>경기 남양주시 별내면 청학로중앙길41, 1층</v>
          </cell>
          <cell r="C454" t="str">
            <v>031-575-6292</v>
          </cell>
        </row>
        <row r="455">
          <cell r="A455" t="str">
            <v>사)장우전기</v>
          </cell>
          <cell r="B455" t="str">
            <v>세종 조치원읍 허만석로 40-1 D동</v>
          </cell>
          <cell r="C455" t="str">
            <v>044-865-0042</v>
          </cell>
        </row>
        <row r="456">
          <cell r="A456" t="str">
            <v>전주시장애인단체총연합회인쇄사업단한들</v>
          </cell>
          <cell r="B456" t="str">
            <v>전북 전주시 완산구 평화17길10-8</v>
          </cell>
          <cell r="C456" t="str">
            <v>063-278-5978</v>
          </cell>
        </row>
        <row r="457">
          <cell r="A457" t="str">
            <v>화성시남부장애인보호작업장</v>
          </cell>
          <cell r="B457" t="str">
            <v>경기 화성시 양감면 제약단지로 239</v>
          </cell>
          <cell r="C457" t="str">
            <v>070-7122-9540</v>
          </cell>
        </row>
        <row r="458">
          <cell r="A458" t="str">
            <v>광주시장애인보호작업장</v>
          </cell>
          <cell r="B458" t="str">
            <v>경기 광주시 곤지암읍 광여로 166-12</v>
          </cell>
          <cell r="C458" t="str">
            <v>031-768-6357</v>
          </cell>
        </row>
        <row r="459">
          <cell r="A459" t="str">
            <v>사)우리들행복나눔종합가구사업단</v>
          </cell>
          <cell r="B459" t="str">
            <v>경기 포천시 내촌면 작은넙고개1길 84, 가호동</v>
          </cell>
          <cell r="C459" t="str">
            <v>031-573-1800</v>
          </cell>
        </row>
        <row r="460">
          <cell r="A460" t="str">
            <v>충북재활원보호작업장</v>
          </cell>
          <cell r="B460" t="str">
            <v>충북 청주시 흥덕구 1순환로 438번길 39-17</v>
          </cell>
          <cell r="C460" t="str">
            <v>043-265-7415</v>
          </cell>
        </row>
        <row r="461">
          <cell r="A461" t="str">
            <v>사)한국나눔복지연합회</v>
          </cell>
          <cell r="B461" t="str">
            <v>서울특별시 중구 창경궁로 1길 8, 1층, 2층</v>
          </cell>
          <cell r="C461" t="str">
            <v>02-2279-9240</v>
          </cell>
        </row>
        <row r="462">
          <cell r="A462" t="str">
            <v>사)한국청각장애인예술협회김포가구사업소</v>
          </cell>
          <cell r="B462" t="str">
            <v>경기 김포시 대곶면 대곶로 385</v>
          </cell>
          <cell r="C462" t="str">
            <v>031-984-9784</v>
          </cell>
        </row>
        <row r="463">
          <cell r="A463" t="str">
            <v>아나율장애인보호작업장</v>
          </cell>
          <cell r="B463" t="str">
            <v xml:space="preserve">울산 북구 아진로 76 (맑은샘빌딩) B동 601호 </v>
          </cell>
          <cell r="C463" t="str">
            <v>052-227-5448</v>
          </cell>
        </row>
        <row r="464">
          <cell r="A464" t="str">
            <v>성분도보호작업장</v>
          </cell>
          <cell r="B464" t="str">
            <v>경기 광주시 도척면 국사봉로 159-10</v>
          </cell>
          <cell r="C464" t="str">
            <v>031-799-0339</v>
          </cell>
        </row>
        <row r="465">
          <cell r="A465" t="str">
            <v>사)장애인녹색일자리사랑회김해사업소</v>
          </cell>
          <cell r="B465" t="str">
            <v>경남 김해시 생림면 생림대로 553</v>
          </cell>
          <cell r="C465" t="str">
            <v>055-329-6997</v>
          </cell>
        </row>
        <row r="466">
          <cell r="A466" t="str">
            <v>신아보호작업장</v>
          </cell>
          <cell r="B466" t="str">
            <v>서울 송파구 양산로 8길 17</v>
          </cell>
          <cell r="C466" t="str">
            <v>02-400-4695</v>
          </cell>
        </row>
        <row r="467">
          <cell r="A467" t="str">
            <v>지심엘앤씨</v>
          </cell>
          <cell r="B467" t="str">
            <v>경기 양주시 광적면 부흥로 847 (양주테크노시티) 323~324호</v>
          </cell>
          <cell r="C467" t="str">
            <v>031-829-9588</v>
          </cell>
        </row>
        <row r="468">
          <cell r="A468" t="str">
            <v>무궁화보호작업장</v>
          </cell>
          <cell r="B468" t="str">
            <v>경기 화성시 장안면 석포공단길 9-16</v>
          </cell>
          <cell r="C468" t="str">
            <v>031-351-1581</v>
          </cell>
        </row>
        <row r="469">
          <cell r="A469" t="str">
            <v>사)한국장애인정치포럼산전사업단</v>
          </cell>
          <cell r="B469" t="str">
            <v>경기 고양시 일산동구 문봉길 62번길 53-18</v>
          </cell>
          <cell r="C469" t="str">
            <v>031-976-7602</v>
          </cell>
        </row>
        <row r="470">
          <cell r="A470" t="str">
            <v>보라매보호작업장</v>
          </cell>
          <cell r="B470" t="str">
            <v>서울 금천구 가산디지털2로 136 승일벤처타워302호, 
서울 구로구 가마산로 12가길 1, 1층</v>
          </cell>
          <cell r="C470" t="str">
            <v>070-4418-9277</v>
          </cell>
        </row>
        <row r="471">
          <cell r="A471" t="str">
            <v>희망자리</v>
          </cell>
          <cell r="B471" t="str">
            <v>대전 유성구 유성대로694번길 95, 2층</v>
          </cell>
          <cell r="C471" t="str">
            <v>042-824-9901</v>
          </cell>
        </row>
        <row r="472">
          <cell r="A472" t="str">
            <v>희망일터</v>
          </cell>
          <cell r="B472" t="str">
            <v>인천 강화군 화도면 마니산로 359</v>
          </cell>
          <cell r="C472" t="str">
            <v>032-937-6801</v>
          </cell>
        </row>
        <row r="473">
          <cell r="A473" t="str">
            <v>공감플러스</v>
          </cell>
          <cell r="B473" t="str">
            <v>서울 강서구 화곡로61길 130 (남영빌딩) 3층</v>
          </cell>
          <cell r="C473" t="str">
            <v>02-3663-2035</v>
          </cell>
        </row>
        <row r="474">
          <cell r="A474" t="str">
            <v>굿데이</v>
          </cell>
          <cell r="B474" t="str">
            <v>전북 진안군 진안읍 진무로 1181-7</v>
          </cell>
          <cell r="C474" t="str">
            <v>063-433-7070</v>
          </cell>
        </row>
        <row r="475">
          <cell r="A475" t="str">
            <v>하눌보호작업장(하눌농장)</v>
          </cell>
          <cell r="B475" t="str">
            <v>경북 봉화군 상운면 이동길 5</v>
          </cell>
          <cell r="C475" t="str">
            <v>054-674-1355</v>
          </cell>
        </row>
        <row r="476">
          <cell r="A476" t="str">
            <v>핸인핸부평지점</v>
          </cell>
          <cell r="B476" t="str">
            <v>인천 부평구 동수로 87, E동</v>
          </cell>
          <cell r="C476" t="str">
            <v>032-527-0337</v>
          </cell>
        </row>
        <row r="477">
          <cell r="A477" t="str">
            <v>강서나누리센터</v>
          </cell>
          <cell r="B477" t="str">
            <v>서울 강서구 공항대로7가길 21-3 (공항동)</v>
          </cell>
          <cell r="C477" t="str">
            <v>070-8715-3650</v>
          </cell>
        </row>
        <row r="478">
          <cell r="A478" t="str">
            <v>사상구장애인근로작업장</v>
          </cell>
          <cell r="B478" t="str">
            <v>부산 사상구 모라로192번길 2 (모라동)</v>
          </cell>
          <cell r="C478" t="str">
            <v>051-304-9747</v>
          </cell>
        </row>
        <row r="479">
          <cell r="A479" t="str">
            <v>장수군장애인보호작업장</v>
          </cell>
          <cell r="B479" t="str">
            <v>전북 장수군 장수읍 노하숲길 108-9 (노하리)</v>
          </cell>
          <cell r="C479" t="str">
            <v>063-351-9919</v>
          </cell>
        </row>
        <row r="480">
          <cell r="A480" t="str">
            <v>사)성원근로장애인협회중앙사업단</v>
          </cell>
          <cell r="B480" t="str">
            <v>대전 동구 태전로 87 (삼성동, 사단법인 성원근로장애인협회)</v>
          </cell>
          <cell r="C480" t="str">
            <v>042-632-0996</v>
          </cell>
        </row>
        <row r="481">
          <cell r="A481" t="str">
            <v>사)덕성장애인생활자립협회</v>
          </cell>
          <cell r="B481" t="str">
            <v>경남 의령군 의령읍 남산로 15 (동동리) 1층</v>
          </cell>
          <cell r="C481" t="str">
            <v>055-574-0127</v>
          </cell>
        </row>
        <row r="482">
          <cell r="A482" t="str">
            <v>사)한마음장애인복지회전력사업단</v>
          </cell>
          <cell r="B482" t="str">
            <v>충남 천안시 동남구 수신면 수신로 142 (백자리)</v>
          </cell>
          <cell r="C482" t="str">
            <v>041-552-1460</v>
          </cell>
        </row>
        <row r="483">
          <cell r="A483" t="str">
            <v>삼척시장애인보호작업장</v>
          </cell>
          <cell r="B483" t="str">
            <v>강원 삼척시 중앙로 28 (사직동, 삼척장애인종합복지센터)</v>
          </cell>
          <cell r="C483" t="str">
            <v>033-572-9600</v>
          </cell>
        </row>
        <row r="484">
          <cell r="A484" t="str">
            <v>하나복지센터</v>
          </cell>
          <cell r="B484" t="str">
            <v>경기 군포시 금산로 109 (산본동, 산본두성프라자) 402호</v>
          </cell>
          <cell r="C484" t="str">
            <v>031-392-8555</v>
          </cell>
        </row>
        <row r="485">
          <cell r="A485" t="str">
            <v>송파위더스</v>
          </cell>
          <cell r="B485" t="str">
            <v>서울 송파구 성내천로 333-4 (마천동, 송파구장애인근로작업장)</v>
          </cell>
          <cell r="C485" t="str">
            <v>02-407-1991</v>
          </cell>
        </row>
        <row r="486">
          <cell r="A486" t="str">
            <v>꿈꾸는달팽이</v>
          </cell>
          <cell r="B486" t="str">
            <v>서울 구로구 디지털로26길 110 (구로동, 동일테크노타운2차) 302호</v>
          </cell>
          <cell r="C486" t="str">
            <v>02-855-9135</v>
          </cell>
        </row>
        <row r="487">
          <cell r="A487" t="str">
            <v>사)한국장애인일자리협회뉴클린사업단</v>
          </cell>
          <cell r="B487" t="str">
            <v>서울 중랑구 봉우재로 195, 402호 (망우동, 창원빌딩)</v>
          </cell>
          <cell r="C487" t="str">
            <v>02-439-3334</v>
          </cell>
        </row>
        <row r="488">
          <cell r="A488" t="str">
            <v>사)대한민국공무원공상유공자회(인쇄사업부,청소용역사업부)</v>
          </cell>
          <cell r="B488" t="str">
            <v>서울 중구 충무로 29 (초동, 아시아미디어타워)  지하3층 비303호</v>
          </cell>
          <cell r="C488" t="str">
            <v>02-2261-0250</v>
          </cell>
        </row>
        <row r="489">
          <cell r="A489" t="str">
            <v>사)한국사회적일자리개발원아이씨티사업본부</v>
          </cell>
          <cell r="B489" t="str">
            <v>경기 평택시 고덕면 궁2길 8-11 (궁리)</v>
          </cell>
          <cell r="C489" t="str">
            <v>031-668-6537</v>
          </cell>
        </row>
        <row r="490">
          <cell r="A490" t="str">
            <v>하늘물고기장애인보호작업장</v>
          </cell>
          <cell r="B490" t="str">
            <v>울산 중구 백양로 123 (성안동)</v>
          </cell>
          <cell r="C490" t="str">
            <v>052-245-7081</v>
          </cell>
        </row>
        <row r="491">
          <cell r="A491" t="str">
            <v>지심퍼니처</v>
          </cell>
          <cell r="B491" t="str">
            <v>인천 서구 보듬로 158 (오류동, 블루텍) 공존 238호</v>
          </cell>
          <cell r="C491" t="str">
            <v>032-568-1254</v>
          </cell>
        </row>
        <row r="492">
          <cell r="A492" t="str">
            <v>횡성군한우리작업장</v>
          </cell>
          <cell r="B492" t="str">
            <v>강원 횡성군 횡성읍 한우로 223 (읍하리)</v>
          </cell>
          <cell r="C492" t="str">
            <v>033-345-6886</v>
          </cell>
        </row>
        <row r="493">
          <cell r="A493" t="str">
            <v>사)한국장애인사회복지회사회복지부</v>
          </cell>
          <cell r="B493" t="str">
            <v>경남 창원시 진해구 충장로412번길 18-1</v>
          </cell>
          <cell r="C493" t="str">
            <v>055-547-1438</v>
          </cell>
        </row>
        <row r="494">
          <cell r="A494" t="str">
            <v>해오름식품</v>
          </cell>
          <cell r="B494" t="str">
            <v>강원 강릉시 사천면 방동길 65 (방동리) 해오름식품</v>
          </cell>
          <cell r="C494" t="str">
            <v>033-644-9448</v>
          </cell>
        </row>
        <row r="495">
          <cell r="A495" t="str">
            <v>강서구휴먼희망일터</v>
          </cell>
          <cell r="B495" t="str">
            <v>서울 강서구 강서로 466 (등촌동, 우리벤처타운)</v>
          </cell>
          <cell r="C495" t="str">
            <v>070-7731-3620</v>
          </cell>
        </row>
        <row r="496">
          <cell r="A496" t="str">
            <v>사)참복지</v>
          </cell>
          <cell r="B496" t="str">
            <v>전북 전주시 덕진구 서당길 37 (용정동)1층</v>
          </cell>
          <cell r="C496" t="str">
            <v>063-214-0789</v>
          </cell>
        </row>
        <row r="497">
          <cell r="A497" t="str">
            <v>행복한학교</v>
          </cell>
          <cell r="B497" t="str">
            <v>경기 안산시 단원구 광덕동로 39 (고잔동, 대우프라자) 402호</v>
          </cell>
          <cell r="C497" t="str">
            <v>070-4352-1592</v>
          </cell>
        </row>
        <row r="498">
          <cell r="A498" t="str">
            <v>사)한국기능장애인협회드림장애인작업장</v>
          </cell>
          <cell r="B498" t="str">
            <v>서울 도봉구 삼양로162가길 72 (쌍문동, 터앝빌딩)</v>
          </cell>
          <cell r="C498" t="str">
            <v>02-980-1980</v>
          </cell>
        </row>
        <row r="499">
          <cell r="A499" t="str">
            <v>행복한일터</v>
          </cell>
          <cell r="B499" t="str">
            <v>인천 남구 석정로202번길 11-20</v>
          </cell>
          <cell r="C499" t="str">
            <v>032-884-3927</v>
          </cell>
        </row>
        <row r="500">
          <cell r="A500" t="str">
            <v>시립장애인영농직업재활시설3프로농장</v>
          </cell>
          <cell r="B500" t="str">
            <v>경기 남양주시 진접읍 양진로 725 (연평리)</v>
          </cell>
          <cell r="C500" t="str">
            <v>031-572-4025</v>
          </cell>
        </row>
        <row r="501">
          <cell r="A501" t="str">
            <v>함양보호작업장</v>
          </cell>
          <cell r="B501" t="str">
            <v>경남 함양군 안의면 두항길 59-39 (대대리)</v>
          </cell>
          <cell r="C501" t="str">
            <v>055-964-0191</v>
          </cell>
        </row>
        <row r="502">
          <cell r="A502" t="str">
            <v>포항나누우리터</v>
          </cell>
          <cell r="B502" t="str">
            <v>경북 포항시 북구 흥해읍 사방공원길 502 (오도리)</v>
          </cell>
          <cell r="C502" t="str">
            <v>054-262-8151</v>
          </cell>
        </row>
        <row r="503">
          <cell r="A503" t="str">
            <v>사)꿈드래장애인협회희망센터</v>
          </cell>
          <cell r="B503" t="str">
            <v>전북 완주군 고산면 남봉신기길 6 꿈드래장애인협회 희망센터</v>
          </cell>
          <cell r="C503" t="str">
            <v>063-262-6424</v>
          </cell>
        </row>
        <row r="504">
          <cell r="A504" t="str">
            <v>마중물일터</v>
          </cell>
          <cell r="B504" t="str">
            <v>대구 중구 관덕정길 52 (남산동)</v>
          </cell>
          <cell r="C504" t="str">
            <v>053-428-7970</v>
          </cell>
        </row>
        <row r="505">
          <cell r="A505" t="str">
            <v>은평보호작업장</v>
          </cell>
          <cell r="B505" t="str">
            <v>서울 은평구 갈현로11길 30 (구산동, 사회복지법인 엔젤스헤이븐)</v>
          </cell>
          <cell r="C505" t="str">
            <v>02-388-2363</v>
          </cell>
        </row>
        <row r="506">
          <cell r="A506" t="str">
            <v>행복한일터</v>
          </cell>
          <cell r="B506" t="str">
            <v>경기 구리시 이문안로 86 (수택동, 2층)</v>
          </cell>
          <cell r="C506" t="str">
            <v>031-562-0015</v>
          </cell>
        </row>
        <row r="507">
          <cell r="A507" t="str">
            <v>그린페이퍼</v>
          </cell>
          <cell r="B507" t="str">
            <v>인천 서구 보듬로 158 (오류동, 블루텍) 103,104,105,106호</v>
          </cell>
          <cell r="C507" t="str">
            <v>032-2220-5551</v>
          </cell>
        </row>
        <row r="508">
          <cell r="A508" t="str">
            <v>사)경기도장애인복지회시흥시지부</v>
          </cell>
          <cell r="B508" t="str">
            <v>경기 시흥시 은행로173번길 14 (대야동, 시흥시평생학습센터)A동1층</v>
          </cell>
          <cell r="C508" t="str">
            <v>031-312-7070</v>
          </cell>
        </row>
        <row r="509">
          <cell r="A509" t="str">
            <v>사)우리들행복나눔인쇄사업단</v>
          </cell>
          <cell r="B509" t="str">
            <v>경기 안양시 만안구 시민대로35번길 42 (안양동)</v>
          </cell>
          <cell r="C509" t="str">
            <v>031-442-0470</v>
          </cell>
        </row>
        <row r="510">
          <cell r="A510" t="str">
            <v>영양군장애인보호작업장</v>
          </cell>
          <cell r="B510" t="str">
            <v xml:space="preserve">경북 영양군 청기면 청기로 1244 </v>
          </cell>
          <cell r="C510" t="str">
            <v>054-682-1580</v>
          </cell>
        </row>
        <row r="511">
          <cell r="A511" t="str">
            <v>사)아름다움나눔협회사업단</v>
          </cell>
          <cell r="B511" t="str">
            <v xml:space="preserve">경기 남양주시 오남읍 진건오남로708번길 39-21 (오남리) </v>
          </cell>
          <cell r="C511" t="str">
            <v>070-7765-7571</v>
          </cell>
        </row>
        <row r="512">
          <cell r="A512" t="str">
            <v>오켈미경기지점</v>
          </cell>
          <cell r="B512" t="str">
            <v>경기 포천시 가산면 정금로255번길 4-49</v>
          </cell>
          <cell r="C512" t="str">
            <v>031-543-7112</v>
          </cell>
        </row>
        <row r="513">
          <cell r="A513" t="str">
            <v>친구마을</v>
          </cell>
          <cell r="B513" t="str">
            <v>경북 문경시 마성면 마성길 106-16 (외어리)</v>
          </cell>
          <cell r="C513" t="str">
            <v>054-572-2202</v>
          </cell>
        </row>
        <row r="514">
          <cell r="A514" t="str">
            <v>사)경상남도지체장애인연합회진주시지회</v>
          </cell>
          <cell r="B514" t="str">
            <v>경남 진주시 대신로 232번길 16(상대동)</v>
          </cell>
          <cell r="C514" t="str">
            <v>055-755-0008</v>
          </cell>
        </row>
        <row r="515">
          <cell r="A515" t="str">
            <v>대구전환서비스센터</v>
          </cell>
          <cell r="B515" t="str">
            <v>대구 남구 현충로 129 (대명동)</v>
          </cell>
          <cell r="C515" t="str">
            <v>053-965-4172</v>
          </cell>
        </row>
        <row r="516">
          <cell r="A516" t="str">
            <v>사)한국장애인연맹수처리사업소</v>
          </cell>
          <cell r="B516" t="str">
            <v>경기 포천시 가산면 너배기길 42-115 (금현리)</v>
          </cell>
          <cell r="C516" t="str">
            <v>043-852-9303</v>
          </cell>
        </row>
        <row r="517">
          <cell r="A517" t="str">
            <v>에코디자인</v>
          </cell>
          <cell r="B517" t="str">
            <v xml:space="preserve">세종시 연서면 와룡로 529 </v>
          </cell>
          <cell r="C517" t="str">
            <v>044-868-0054</v>
          </cell>
        </row>
        <row r="518">
          <cell r="A518" t="str">
            <v>사)나너우리</v>
          </cell>
          <cell r="B518" t="str">
            <v xml:space="preserve">경기 의왕시 이미로 40 (포일동, 인덕원IT밸리) A동 213호 </v>
          </cell>
          <cell r="C518" t="str">
            <v>031-424-2111</v>
          </cell>
        </row>
        <row r="519">
          <cell r="A519" t="str">
            <v>사)한국장애인사회복지회사회복지사업부</v>
          </cell>
          <cell r="B519" t="str">
            <v>경남 창원시 진해구 남영로527번길 98</v>
          </cell>
          <cell r="C519" t="str">
            <v>055-547-3920</v>
          </cell>
        </row>
        <row r="520">
          <cell r="A520" t="str">
            <v>영남중증장애인직접생산시설</v>
          </cell>
          <cell r="B520" t="str">
            <v xml:space="preserve">울산 울주군 서생면 연산3길 16 (명산리) </v>
          </cell>
          <cell r="C520" t="str">
            <v>052-266-7553</v>
          </cell>
        </row>
        <row r="521">
          <cell r="A521" t="str">
            <v>사)원전지역장애인고용창출협회경기사무소</v>
          </cell>
          <cell r="B521" t="str">
            <v xml:space="preserve">경기 화성시 장안면 수촌리 641-3 </v>
          </cell>
          <cell r="C521" t="str">
            <v>031-8059-8368</v>
          </cell>
        </row>
        <row r="522">
          <cell r="A522" t="str">
            <v>사)더불어사는장애인복지회기전사업단</v>
          </cell>
          <cell r="B522" t="str">
            <v xml:space="preserve">광주 북구 양일로 180, B동, C동(양산동) </v>
          </cell>
          <cell r="C522" t="str">
            <v>062-525-6540</v>
          </cell>
        </row>
        <row r="523">
          <cell r="A523" t="str">
            <v>꿈드래장애인협회꿈드래작업장</v>
          </cell>
          <cell r="B523" t="str">
            <v xml:space="preserve">전북 완주군 용진읍 완주로 807-45 (신지리) </v>
          </cell>
          <cell r="C523" t="str">
            <v>063-261-7023</v>
          </cell>
        </row>
        <row r="524">
          <cell r="A524" t="str">
            <v>사)한국곰두리봉사회경기도지부</v>
          </cell>
          <cell r="B524" t="str">
            <v xml:space="preserve">경기 광주시 초월읍 경수길 49, 101동 B02호 (지월리, 베스트타운) </v>
          </cell>
          <cell r="C524" t="str">
            <v>031-761-0159</v>
          </cell>
        </row>
        <row r="525">
          <cell r="A525" t="str">
            <v>오켈미세종지점</v>
          </cell>
          <cell r="B525" t="str">
            <v xml:space="preserve">세종특별자치시 전의면 산단길 22-104, 1층(신정리) </v>
          </cell>
          <cell r="C525" t="str">
            <v>044-283-5975</v>
          </cell>
        </row>
        <row r="526">
          <cell r="A526" t="str">
            <v>사)장애인고용진흥회파주사업소</v>
          </cell>
          <cell r="B526" t="str">
            <v xml:space="preserve">경기 파주시 산남로157번길 16 (산남동), 1동(좌측건물) </v>
          </cell>
          <cell r="C526" t="str">
            <v>031-946-4426</v>
          </cell>
        </row>
        <row r="527">
          <cell r="A527" t="str">
            <v>사)동반성장산업협회아이에너지사업단</v>
          </cell>
          <cell r="B527" t="str">
            <v xml:space="preserve">경기 수원시 영통구 대학4로 17 (이의동) 에이스광교타워 415, 416호  </v>
          </cell>
          <cell r="C527" t="str">
            <v>070-4213-1761</v>
          </cell>
        </row>
        <row r="528">
          <cell r="A528" t="str">
            <v>사)행복드림복지회두리E.N.G</v>
          </cell>
          <cell r="B528" t="str">
            <v xml:space="preserve">전북 익산시 낭산면 낭산농공단지길 27 (석천리) </v>
          </cell>
          <cell r="C528" t="str">
            <v>063-861-1600</v>
          </cell>
        </row>
        <row r="529">
          <cell r="A529" t="str">
            <v>사)사랑나눔장함</v>
          </cell>
          <cell r="B529" t="str">
            <v xml:space="preserve">경남 의령군 용덕면 소상로 343 (소상리) </v>
          </cell>
          <cell r="C529" t="str">
            <v>055-715-1500</v>
          </cell>
        </row>
        <row r="530">
          <cell r="A530" t="str">
            <v>행복누리장애인보호작업장</v>
          </cell>
          <cell r="B530" t="str">
            <v xml:space="preserve">대구 달서구 성서서로19길 36 (월암동)  </v>
          </cell>
          <cell r="C530" t="str">
            <v>053-359-3523</v>
          </cell>
        </row>
        <row r="531">
          <cell r="A531" t="str">
            <v>윙장애인보호작업장</v>
          </cell>
          <cell r="B531" t="str">
            <v xml:space="preserve">경기 군포시 군포로 494 (당동) 당동빌딩 403~405호 </v>
          </cell>
          <cell r="C531" t="str">
            <v>031-459-7942</v>
          </cell>
        </row>
        <row r="532">
          <cell r="A532" t="str">
            <v>사랑on보호작업장</v>
          </cell>
          <cell r="B532" t="str">
            <v xml:space="preserve">경기 성남시 중원구 사기막골로62번길 37, 스타타워 B207호, 1002호 </v>
          </cell>
          <cell r="C532" t="str">
            <v>031-609-5060</v>
          </cell>
        </row>
        <row r="533">
          <cell r="A533" t="str">
            <v>사랑이야기</v>
          </cell>
          <cell r="B533" t="str">
            <v xml:space="preserve">경기 부천시 부흥로 12, 501호, 502호 (상동, 대림프라자) </v>
          </cell>
          <cell r="C533" t="str">
            <v>032-719-2369</v>
          </cell>
        </row>
        <row r="534">
          <cell r="A534" t="str">
            <v>영주시장애인보호작업장연화마을</v>
          </cell>
          <cell r="B534" t="str">
            <v xml:space="preserve">경북 영주시 이산면 한성로 33 (원리) </v>
          </cell>
          <cell r="C534" t="str">
            <v>054-633-6414</v>
          </cell>
        </row>
        <row r="535">
          <cell r="A535" t="str">
            <v>희망나래일터</v>
          </cell>
          <cell r="B535" t="str">
            <v>제주 제주시 이도일동1289-15 제3층</v>
          </cell>
          <cell r="C535" t="str">
            <v>064-751-5152</v>
          </cell>
        </row>
        <row r="536">
          <cell r="A536" t="str">
            <v>참행복한세상</v>
          </cell>
          <cell r="B536" t="str">
            <v xml:space="preserve">서울 강서구 강서로 462 (등촌동, 대룡드림타워-1) 208호 </v>
          </cell>
          <cell r="C536" t="str">
            <v>02-2658-0700</v>
          </cell>
        </row>
        <row r="537">
          <cell r="A537" t="str">
            <v>직업재활시설DKRC</v>
          </cell>
          <cell r="B537" t="str">
            <v xml:space="preserve">경북 의성군 옥산면 양지실업길 604 (실업리) </v>
          </cell>
          <cell r="C537" t="str">
            <v>054-833-6251</v>
          </cell>
        </row>
        <row r="538">
          <cell r="A538" t="str">
            <v>위드에이블</v>
          </cell>
          <cell r="B538" t="str">
            <v xml:space="preserve">경남 함안군 칠원읍 유장길 433 (유원리) </v>
          </cell>
          <cell r="C538" t="str">
            <v>055-586-3965</v>
          </cell>
        </row>
        <row r="539">
          <cell r="A539" t="str">
            <v>아띠보호작업장</v>
          </cell>
          <cell r="B539" t="str">
            <v xml:space="preserve">경북 경주시 강동면 안계길 51 (안계리) 아띠보호작업장 </v>
          </cell>
          <cell r="C539" t="str">
            <v>054-763-9400</v>
          </cell>
        </row>
        <row r="540">
          <cell r="A540" t="str">
            <v>사복)삼보보호작업장</v>
          </cell>
          <cell r="B540" t="str">
            <v xml:space="preserve">경기 김포시 월곶면 용강로 383-1 (용강리) </v>
          </cell>
          <cell r="C540" t="str">
            <v>031-985-0678</v>
          </cell>
        </row>
        <row r="541">
          <cell r="A541" t="str">
            <v>포도마을장애인보호작업장</v>
          </cell>
          <cell r="B541" t="str">
            <v xml:space="preserve">강원 원주시 지정면 지정로 785 (안창리) </v>
          </cell>
          <cell r="C541" t="str">
            <v>033-813-0077</v>
          </cell>
        </row>
        <row r="542">
          <cell r="A542" t="str">
            <v>청주나누리푸드장애인보호작업장</v>
          </cell>
          <cell r="B542" t="str">
            <v xml:space="preserve">충북 청주시 흥덕구 상신동 75-9 </v>
          </cell>
          <cell r="C542" t="str">
            <v>043-275-2277</v>
          </cell>
        </row>
        <row r="543">
          <cell r="A543" t="str">
            <v>사)아름다움나눔협회동행사업단</v>
          </cell>
          <cell r="B543" t="str">
            <v xml:space="preserve">경기 화성시 봉담읍 시냇말길 35 (분천리), 1동 </v>
          </cell>
          <cell r="C543" t="str">
            <v>070-8887-8659</v>
          </cell>
        </row>
        <row r="544">
          <cell r="A544" t="str">
            <v>명성산전</v>
          </cell>
          <cell r="B544" t="str">
            <v xml:space="preserve">세종특별자치시 갈매로 353 (어진동, 에비뉴힐), 4층 4035호(어진동, 에비뉴힐A) </v>
          </cell>
          <cell r="C544" t="str">
            <v>044-868-7497</v>
          </cell>
        </row>
        <row r="545">
          <cell r="A545" t="str">
            <v>기린보호작업장</v>
          </cell>
          <cell r="B545" t="str">
            <v xml:space="preserve">전북 전주시 덕진구 무삼지2길 10-3 (인후동 1가) </v>
          </cell>
          <cell r="C545" t="str">
            <v>063-244-6479</v>
          </cell>
        </row>
      </sheetData>
    </sheetDataSet>
  </externalBook>
</externalLink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78"/>
  <sheetViews>
    <sheetView tabSelected="1" workbookViewId="0">
      <selection sqref="A1:J1"/>
    </sheetView>
  </sheetViews>
  <sheetFormatPr defaultRowHeight="12" x14ac:dyDescent="0.3"/>
  <cols>
    <col min="1" max="1" width="7.25" style="33" bestFit="1" customWidth="1"/>
    <col min="2" max="2" width="34.125" style="1" customWidth="1"/>
    <col min="3" max="3" width="29.625" style="1" customWidth="1"/>
    <col min="4" max="4" width="10.375" style="1" bestFit="1" customWidth="1"/>
    <col min="5" max="5" width="24.125" style="1" customWidth="1"/>
    <col min="6" max="6" width="17.25" style="1" bestFit="1" customWidth="1"/>
    <col min="7" max="7" width="20.5" style="1" bestFit="1" customWidth="1"/>
    <col min="8" max="8" width="22.125" style="1" customWidth="1"/>
    <col min="9" max="9" width="35.5" style="28" customWidth="1"/>
    <col min="10" max="10" width="16.75" style="28" customWidth="1"/>
    <col min="11" max="16384" width="9" style="1"/>
  </cols>
  <sheetData>
    <row r="1" spans="1:10" ht="44.25" customHeight="1" x14ac:dyDescent="0.3">
      <c r="A1" s="53" t="s">
        <v>2623</v>
      </c>
      <c r="B1" s="53"/>
      <c r="C1" s="53"/>
      <c r="D1" s="53"/>
      <c r="E1" s="53"/>
      <c r="F1" s="53"/>
      <c r="G1" s="53"/>
      <c r="H1" s="53"/>
      <c r="I1" s="53"/>
      <c r="J1" s="53"/>
    </row>
    <row r="2" spans="1:10" x14ac:dyDescent="0.3">
      <c r="A2" s="31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6</v>
      </c>
      <c r="I2" s="29" t="s">
        <v>1547</v>
      </c>
      <c r="J2" s="29" t="s">
        <v>1548</v>
      </c>
    </row>
    <row r="3" spans="1:10" x14ac:dyDescent="0.3">
      <c r="A3" s="32" t="s">
        <v>1706</v>
      </c>
      <c r="B3" s="3" t="s">
        <v>1697</v>
      </c>
      <c r="C3" s="3" t="s">
        <v>7</v>
      </c>
      <c r="D3" s="3" t="s">
        <v>8</v>
      </c>
      <c r="E3" s="3" t="s">
        <v>9</v>
      </c>
      <c r="F3" s="3" t="s">
        <v>10</v>
      </c>
      <c r="G3" s="3" t="s">
        <v>1359</v>
      </c>
      <c r="H3" s="4" t="s">
        <v>1360</v>
      </c>
      <c r="I3" s="30" t="str">
        <f>VLOOKUP(B3,[1]Sheet1!$A$2:$C$545,2,0)</f>
        <v>경기 이천시 신둔면 원적로290번길 166, 나동</v>
      </c>
      <c r="J3" s="30" t="str">
        <f>VLOOKUP(B3,[1]Sheet1!$A$2:$C$545,3,0)</f>
        <v>031-798-6154</v>
      </c>
    </row>
    <row r="4" spans="1:10" x14ac:dyDescent="0.3">
      <c r="A4" s="32" t="s">
        <v>1707</v>
      </c>
      <c r="B4" s="3" t="s">
        <v>1698</v>
      </c>
      <c r="C4" s="3" t="s">
        <v>28</v>
      </c>
      <c r="D4" s="3" t="s">
        <v>8</v>
      </c>
      <c r="E4" s="3" t="s">
        <v>29</v>
      </c>
      <c r="F4" s="3" t="s">
        <v>30</v>
      </c>
      <c r="G4" s="3" t="s">
        <v>1364</v>
      </c>
      <c r="H4" s="4" t="s">
        <v>1365</v>
      </c>
      <c r="I4" s="30" t="str">
        <f>VLOOKUP(B4,[1]Sheet1!$A$2:$C$545,2,0)</f>
        <v>광주 광산구 평동산단로143번길 16 (월전동)</v>
      </c>
      <c r="J4" s="30" t="str">
        <f>VLOOKUP(B4,[1]Sheet1!$A$2:$C$545,3,0)</f>
        <v>062-511-1164</v>
      </c>
    </row>
    <row r="5" spans="1:10" x14ac:dyDescent="0.3">
      <c r="A5" s="32" t="s">
        <v>1708</v>
      </c>
      <c r="B5" s="3" t="s">
        <v>1674</v>
      </c>
      <c r="C5" s="3" t="s">
        <v>32</v>
      </c>
      <c r="D5" s="3" t="s">
        <v>8</v>
      </c>
      <c r="E5" s="3" t="s">
        <v>29</v>
      </c>
      <c r="F5" s="3" t="s">
        <v>30</v>
      </c>
      <c r="G5" s="3" t="s">
        <v>1364</v>
      </c>
      <c r="H5" s="4" t="s">
        <v>1366</v>
      </c>
      <c r="I5" s="30" t="str">
        <f>VLOOKUP(B5,[1]Sheet1!$A$2:$C$545,2,0)</f>
        <v>광주 광산구 평동산단로143번길 16 (월전동)</v>
      </c>
      <c r="J5" s="30" t="str">
        <f>VLOOKUP(B5,[1]Sheet1!$A$2:$C$545,3,0)</f>
        <v>062-511-1164</v>
      </c>
    </row>
    <row r="6" spans="1:10" x14ac:dyDescent="0.3">
      <c r="A6" s="32" t="s">
        <v>1709</v>
      </c>
      <c r="B6" s="3" t="s">
        <v>1677</v>
      </c>
      <c r="C6" s="3" t="s">
        <v>124</v>
      </c>
      <c r="D6" s="3" t="s">
        <v>8</v>
      </c>
      <c r="E6" s="3" t="s">
        <v>29</v>
      </c>
      <c r="F6" s="3" t="s">
        <v>30</v>
      </c>
      <c r="G6" s="3" t="s">
        <v>1364</v>
      </c>
      <c r="H6" s="4" t="s">
        <v>1366</v>
      </c>
      <c r="I6" s="30" t="str">
        <f>VLOOKUP(B6,[1]Sheet1!$A$2:$C$545,2,0)</f>
        <v>경기 고양시 덕양구 통일로1031번길 430 (내유동)</v>
      </c>
      <c r="J6" s="30" t="str">
        <f>VLOOKUP(B6,[1]Sheet1!$A$2:$C$545,3,0)</f>
        <v>031-962-0737</v>
      </c>
    </row>
    <row r="7" spans="1:10" x14ac:dyDescent="0.3">
      <c r="A7" s="32" t="s">
        <v>1710</v>
      </c>
      <c r="B7" s="3" t="s">
        <v>173</v>
      </c>
      <c r="C7" s="3" t="s">
        <v>182</v>
      </c>
      <c r="D7" s="3" t="s">
        <v>8</v>
      </c>
      <c r="E7" s="3" t="s">
        <v>9</v>
      </c>
      <c r="F7" s="3" t="s">
        <v>10</v>
      </c>
      <c r="G7" s="3" t="s">
        <v>1359</v>
      </c>
      <c r="H7" s="4" t="s">
        <v>1377</v>
      </c>
      <c r="I7" s="30" t="str">
        <f>VLOOKUP(B7,[1]Sheet1!$A$2:$C$545,2,0)</f>
        <v>서울 광진구 워커힐로 93 (구의동)</v>
      </c>
      <c r="J7" s="30" t="str">
        <f>VLOOKUP(B7,[1]Sheet1!$A$2:$C$545,3,0)</f>
        <v>02-446-6867</v>
      </c>
    </row>
    <row r="8" spans="1:10" x14ac:dyDescent="0.3">
      <c r="A8" s="32" t="s">
        <v>1711</v>
      </c>
      <c r="B8" s="3" t="s">
        <v>173</v>
      </c>
      <c r="C8" s="3" t="s">
        <v>184</v>
      </c>
      <c r="D8" s="3" t="s">
        <v>8</v>
      </c>
      <c r="E8" s="3" t="s">
        <v>9</v>
      </c>
      <c r="F8" s="3" t="s">
        <v>10</v>
      </c>
      <c r="G8" s="3" t="s">
        <v>1359</v>
      </c>
      <c r="H8" s="4" t="s">
        <v>1377</v>
      </c>
      <c r="I8" s="30" t="str">
        <f>VLOOKUP(B8,[1]Sheet1!$A$2:$C$545,2,0)</f>
        <v>서울 광진구 워커힐로 93 (구의동)</v>
      </c>
      <c r="J8" s="30" t="str">
        <f>VLOOKUP(B8,[1]Sheet1!$A$2:$C$545,3,0)</f>
        <v>02-446-6867</v>
      </c>
    </row>
    <row r="9" spans="1:10" x14ac:dyDescent="0.3">
      <c r="A9" s="32" t="s">
        <v>1712</v>
      </c>
      <c r="B9" s="3" t="s">
        <v>173</v>
      </c>
      <c r="C9" s="3" t="s">
        <v>186</v>
      </c>
      <c r="D9" s="3" t="s">
        <v>8</v>
      </c>
      <c r="E9" s="3" t="s">
        <v>9</v>
      </c>
      <c r="F9" s="3" t="s">
        <v>10</v>
      </c>
      <c r="G9" s="3" t="s">
        <v>1359</v>
      </c>
      <c r="H9" s="4" t="s">
        <v>1377</v>
      </c>
      <c r="I9" s="30" t="str">
        <f>VLOOKUP(B9,[1]Sheet1!$A$2:$C$545,2,0)</f>
        <v>서울 광진구 워커힐로 93 (구의동)</v>
      </c>
      <c r="J9" s="30" t="str">
        <f>VLOOKUP(B9,[1]Sheet1!$A$2:$C$545,3,0)</f>
        <v>02-446-6867</v>
      </c>
    </row>
    <row r="10" spans="1:10" x14ac:dyDescent="0.3">
      <c r="A10" s="32" t="s">
        <v>1713</v>
      </c>
      <c r="B10" s="3" t="s">
        <v>173</v>
      </c>
      <c r="C10" s="3" t="s">
        <v>188</v>
      </c>
      <c r="D10" s="3" t="s">
        <v>8</v>
      </c>
      <c r="E10" s="3" t="s">
        <v>9</v>
      </c>
      <c r="F10" s="3" t="s">
        <v>10</v>
      </c>
      <c r="G10" s="3" t="s">
        <v>1359</v>
      </c>
      <c r="H10" s="4" t="s">
        <v>1377</v>
      </c>
      <c r="I10" s="30" t="str">
        <f>VLOOKUP(B10,[1]Sheet1!$A$2:$C$545,2,0)</f>
        <v>서울 광진구 워커힐로 93 (구의동)</v>
      </c>
      <c r="J10" s="30" t="str">
        <f>VLOOKUP(B10,[1]Sheet1!$A$2:$C$545,3,0)</f>
        <v>02-446-6867</v>
      </c>
    </row>
    <row r="11" spans="1:10" x14ac:dyDescent="0.3">
      <c r="A11" s="32" t="s">
        <v>1714</v>
      </c>
      <c r="B11" s="3" t="s">
        <v>173</v>
      </c>
      <c r="C11" s="3" t="s">
        <v>190</v>
      </c>
      <c r="D11" s="3" t="s">
        <v>8</v>
      </c>
      <c r="E11" s="3" t="s">
        <v>9</v>
      </c>
      <c r="F11" s="3" t="s">
        <v>10</v>
      </c>
      <c r="G11" s="3" t="s">
        <v>1359</v>
      </c>
      <c r="H11" s="4" t="s">
        <v>1377</v>
      </c>
      <c r="I11" s="30" t="str">
        <f>VLOOKUP(B11,[1]Sheet1!$A$2:$C$545,2,0)</f>
        <v>서울 광진구 워커힐로 93 (구의동)</v>
      </c>
      <c r="J11" s="30" t="str">
        <f>VLOOKUP(B11,[1]Sheet1!$A$2:$C$545,3,0)</f>
        <v>02-446-6867</v>
      </c>
    </row>
    <row r="12" spans="1:10" x14ac:dyDescent="0.3">
      <c r="A12" s="32" t="s">
        <v>1715</v>
      </c>
      <c r="B12" s="3" t="s">
        <v>173</v>
      </c>
      <c r="C12" s="3" t="s">
        <v>192</v>
      </c>
      <c r="D12" s="3" t="s">
        <v>8</v>
      </c>
      <c r="E12" s="3" t="s">
        <v>9</v>
      </c>
      <c r="F12" s="3" t="s">
        <v>10</v>
      </c>
      <c r="G12" s="3" t="s">
        <v>1359</v>
      </c>
      <c r="H12" s="4" t="s">
        <v>1377</v>
      </c>
      <c r="I12" s="30" t="str">
        <f>VLOOKUP(B12,[1]Sheet1!$A$2:$C$545,2,0)</f>
        <v>서울 광진구 워커힐로 93 (구의동)</v>
      </c>
      <c r="J12" s="30" t="str">
        <f>VLOOKUP(B12,[1]Sheet1!$A$2:$C$545,3,0)</f>
        <v>02-446-6867</v>
      </c>
    </row>
    <row r="13" spans="1:10" x14ac:dyDescent="0.3">
      <c r="A13" s="32" t="s">
        <v>1716</v>
      </c>
      <c r="B13" s="3" t="s">
        <v>173</v>
      </c>
      <c r="C13" s="3" t="s">
        <v>194</v>
      </c>
      <c r="D13" s="3" t="s">
        <v>8</v>
      </c>
      <c r="E13" s="3" t="s">
        <v>9</v>
      </c>
      <c r="F13" s="3" t="s">
        <v>10</v>
      </c>
      <c r="G13" s="3" t="s">
        <v>1359</v>
      </c>
      <c r="H13" s="4" t="s">
        <v>1377</v>
      </c>
      <c r="I13" s="30" t="str">
        <f>VLOOKUP(B13,[1]Sheet1!$A$2:$C$545,2,0)</f>
        <v>서울 광진구 워커힐로 93 (구의동)</v>
      </c>
      <c r="J13" s="30" t="str">
        <f>VLOOKUP(B13,[1]Sheet1!$A$2:$C$545,3,0)</f>
        <v>02-446-6867</v>
      </c>
    </row>
    <row r="14" spans="1:10" x14ac:dyDescent="0.3">
      <c r="A14" s="32" t="s">
        <v>1717</v>
      </c>
      <c r="B14" s="3" t="s">
        <v>173</v>
      </c>
      <c r="C14" s="3" t="s">
        <v>196</v>
      </c>
      <c r="D14" s="3" t="s">
        <v>8</v>
      </c>
      <c r="E14" s="3" t="s">
        <v>9</v>
      </c>
      <c r="F14" s="3" t="s">
        <v>10</v>
      </c>
      <c r="G14" s="3" t="s">
        <v>1359</v>
      </c>
      <c r="H14" s="4" t="s">
        <v>1377</v>
      </c>
      <c r="I14" s="30" t="str">
        <f>VLOOKUP(B14,[1]Sheet1!$A$2:$C$545,2,0)</f>
        <v>서울 광진구 워커힐로 93 (구의동)</v>
      </c>
      <c r="J14" s="30" t="str">
        <f>VLOOKUP(B14,[1]Sheet1!$A$2:$C$545,3,0)</f>
        <v>02-446-6867</v>
      </c>
    </row>
    <row r="15" spans="1:10" x14ac:dyDescent="0.3">
      <c r="A15" s="32" t="s">
        <v>1718</v>
      </c>
      <c r="B15" s="3" t="s">
        <v>173</v>
      </c>
      <c r="C15" s="3" t="s">
        <v>198</v>
      </c>
      <c r="D15" s="3" t="s">
        <v>8</v>
      </c>
      <c r="E15" s="3" t="s">
        <v>9</v>
      </c>
      <c r="F15" s="3" t="s">
        <v>10</v>
      </c>
      <c r="G15" s="3" t="s">
        <v>1359</v>
      </c>
      <c r="H15" s="4" t="s">
        <v>1377</v>
      </c>
      <c r="I15" s="30" t="str">
        <f>VLOOKUP(B15,[1]Sheet1!$A$2:$C$545,2,0)</f>
        <v>서울 광진구 워커힐로 93 (구의동)</v>
      </c>
      <c r="J15" s="30" t="str">
        <f>VLOOKUP(B15,[1]Sheet1!$A$2:$C$545,3,0)</f>
        <v>02-446-6867</v>
      </c>
    </row>
    <row r="16" spans="1:10" x14ac:dyDescent="0.3">
      <c r="A16" s="32" t="s">
        <v>1719</v>
      </c>
      <c r="B16" s="3" t="s">
        <v>173</v>
      </c>
      <c r="C16" s="3" t="s">
        <v>200</v>
      </c>
      <c r="D16" s="3" t="s">
        <v>8</v>
      </c>
      <c r="E16" s="3" t="s">
        <v>9</v>
      </c>
      <c r="F16" s="3" t="s">
        <v>10</v>
      </c>
      <c r="G16" s="3" t="s">
        <v>1359</v>
      </c>
      <c r="H16" s="4" t="s">
        <v>1377</v>
      </c>
      <c r="I16" s="30" t="str">
        <f>VLOOKUP(B16,[1]Sheet1!$A$2:$C$545,2,0)</f>
        <v>서울 광진구 워커힐로 93 (구의동)</v>
      </c>
      <c r="J16" s="30" t="str">
        <f>VLOOKUP(B16,[1]Sheet1!$A$2:$C$545,3,0)</f>
        <v>02-446-6867</v>
      </c>
    </row>
    <row r="17" spans="1:10" x14ac:dyDescent="0.3">
      <c r="A17" s="32" t="s">
        <v>1720</v>
      </c>
      <c r="B17" s="3" t="s">
        <v>173</v>
      </c>
      <c r="C17" s="3" t="s">
        <v>202</v>
      </c>
      <c r="D17" s="3" t="s">
        <v>8</v>
      </c>
      <c r="E17" s="3" t="s">
        <v>9</v>
      </c>
      <c r="F17" s="3" t="s">
        <v>10</v>
      </c>
      <c r="G17" s="3" t="s">
        <v>1359</v>
      </c>
      <c r="H17" s="4" t="s">
        <v>1377</v>
      </c>
      <c r="I17" s="30" t="str">
        <f>VLOOKUP(B17,[1]Sheet1!$A$2:$C$545,2,0)</f>
        <v>서울 광진구 워커힐로 93 (구의동)</v>
      </c>
      <c r="J17" s="30" t="str">
        <f>VLOOKUP(B17,[1]Sheet1!$A$2:$C$545,3,0)</f>
        <v>02-446-6867</v>
      </c>
    </row>
    <row r="18" spans="1:10" x14ac:dyDescent="0.3">
      <c r="A18" s="32" t="s">
        <v>1721</v>
      </c>
      <c r="B18" s="3" t="s">
        <v>173</v>
      </c>
      <c r="C18" s="3" t="s">
        <v>204</v>
      </c>
      <c r="D18" s="3" t="s">
        <v>8</v>
      </c>
      <c r="E18" s="3" t="s">
        <v>9</v>
      </c>
      <c r="F18" s="3" t="s">
        <v>10</v>
      </c>
      <c r="G18" s="3" t="s">
        <v>1359</v>
      </c>
      <c r="H18" s="4" t="s">
        <v>1377</v>
      </c>
      <c r="I18" s="30" t="str">
        <f>VLOOKUP(B18,[1]Sheet1!$A$2:$C$545,2,0)</f>
        <v>서울 광진구 워커힐로 93 (구의동)</v>
      </c>
      <c r="J18" s="30" t="str">
        <f>VLOOKUP(B18,[1]Sheet1!$A$2:$C$545,3,0)</f>
        <v>02-446-6867</v>
      </c>
    </row>
    <row r="19" spans="1:10" x14ac:dyDescent="0.3">
      <c r="A19" s="32" t="s">
        <v>1722</v>
      </c>
      <c r="B19" s="3" t="s">
        <v>173</v>
      </c>
      <c r="C19" s="3" t="s">
        <v>206</v>
      </c>
      <c r="D19" s="3" t="s">
        <v>8</v>
      </c>
      <c r="E19" s="3" t="s">
        <v>9</v>
      </c>
      <c r="F19" s="3" t="s">
        <v>10</v>
      </c>
      <c r="G19" s="3" t="s">
        <v>1359</v>
      </c>
      <c r="H19" s="4" t="s">
        <v>1377</v>
      </c>
      <c r="I19" s="30" t="str">
        <f>VLOOKUP(B19,[1]Sheet1!$A$2:$C$545,2,0)</f>
        <v>서울 광진구 워커힐로 93 (구의동)</v>
      </c>
      <c r="J19" s="30" t="str">
        <f>VLOOKUP(B19,[1]Sheet1!$A$2:$C$545,3,0)</f>
        <v>02-446-6867</v>
      </c>
    </row>
    <row r="20" spans="1:10" x14ac:dyDescent="0.3">
      <c r="A20" s="32" t="s">
        <v>1723</v>
      </c>
      <c r="B20" s="3" t="s">
        <v>173</v>
      </c>
      <c r="C20" s="3" t="s">
        <v>208</v>
      </c>
      <c r="D20" s="3" t="s">
        <v>8</v>
      </c>
      <c r="E20" s="3" t="s">
        <v>9</v>
      </c>
      <c r="F20" s="3" t="s">
        <v>10</v>
      </c>
      <c r="G20" s="3" t="s">
        <v>1359</v>
      </c>
      <c r="H20" s="4" t="s">
        <v>1377</v>
      </c>
      <c r="I20" s="30" t="str">
        <f>VLOOKUP(B20,[1]Sheet1!$A$2:$C$545,2,0)</f>
        <v>서울 광진구 워커힐로 93 (구의동)</v>
      </c>
      <c r="J20" s="30" t="str">
        <f>VLOOKUP(B20,[1]Sheet1!$A$2:$C$545,3,0)</f>
        <v>02-446-6867</v>
      </c>
    </row>
    <row r="21" spans="1:10" x14ac:dyDescent="0.3">
      <c r="A21" s="32" t="s">
        <v>1724</v>
      </c>
      <c r="B21" s="3" t="s">
        <v>173</v>
      </c>
      <c r="C21" s="3" t="s">
        <v>225</v>
      </c>
      <c r="D21" s="3" t="s">
        <v>8</v>
      </c>
      <c r="E21" s="3" t="s">
        <v>9</v>
      </c>
      <c r="F21" s="3" t="s">
        <v>10</v>
      </c>
      <c r="G21" s="3" t="s">
        <v>1359</v>
      </c>
      <c r="H21" s="4" t="s">
        <v>1377</v>
      </c>
      <c r="I21" s="30" t="str">
        <f>VLOOKUP(B21,[1]Sheet1!$A$2:$C$545,2,0)</f>
        <v>서울 광진구 워커힐로 93 (구의동)</v>
      </c>
      <c r="J21" s="30" t="str">
        <f>VLOOKUP(B21,[1]Sheet1!$A$2:$C$545,3,0)</f>
        <v>02-446-6867</v>
      </c>
    </row>
    <row r="22" spans="1:10" x14ac:dyDescent="0.3">
      <c r="A22" s="32" t="s">
        <v>1725</v>
      </c>
      <c r="B22" s="3" t="s">
        <v>173</v>
      </c>
      <c r="C22" s="3" t="s">
        <v>227</v>
      </c>
      <c r="D22" s="3" t="s">
        <v>8</v>
      </c>
      <c r="E22" s="3" t="s">
        <v>9</v>
      </c>
      <c r="F22" s="3" t="s">
        <v>10</v>
      </c>
      <c r="G22" s="3" t="s">
        <v>1359</v>
      </c>
      <c r="H22" s="4" t="s">
        <v>1377</v>
      </c>
      <c r="I22" s="30" t="str">
        <f>VLOOKUP(B22,[1]Sheet1!$A$2:$C$545,2,0)</f>
        <v>서울 광진구 워커힐로 93 (구의동)</v>
      </c>
      <c r="J22" s="30" t="str">
        <f>VLOOKUP(B22,[1]Sheet1!$A$2:$C$545,3,0)</f>
        <v>02-446-6867</v>
      </c>
    </row>
    <row r="23" spans="1:10" x14ac:dyDescent="0.3">
      <c r="A23" s="32" t="s">
        <v>1726</v>
      </c>
      <c r="B23" s="3" t="s">
        <v>173</v>
      </c>
      <c r="C23" s="3" t="s">
        <v>229</v>
      </c>
      <c r="D23" s="3" t="s">
        <v>8</v>
      </c>
      <c r="E23" s="3" t="s">
        <v>9</v>
      </c>
      <c r="F23" s="3" t="s">
        <v>10</v>
      </c>
      <c r="G23" s="3" t="s">
        <v>1359</v>
      </c>
      <c r="H23" s="4" t="s">
        <v>1377</v>
      </c>
      <c r="I23" s="30" t="str">
        <f>VLOOKUP(B23,[1]Sheet1!$A$2:$C$545,2,0)</f>
        <v>서울 광진구 워커힐로 93 (구의동)</v>
      </c>
      <c r="J23" s="30" t="str">
        <f>VLOOKUP(B23,[1]Sheet1!$A$2:$C$545,3,0)</f>
        <v>02-446-6867</v>
      </c>
    </row>
    <row r="24" spans="1:10" x14ac:dyDescent="0.3">
      <c r="A24" s="32" t="s">
        <v>1727</v>
      </c>
      <c r="B24" s="3" t="s">
        <v>173</v>
      </c>
      <c r="C24" s="3" t="s">
        <v>231</v>
      </c>
      <c r="D24" s="3" t="s">
        <v>8</v>
      </c>
      <c r="E24" s="3" t="s">
        <v>9</v>
      </c>
      <c r="F24" s="3" t="s">
        <v>10</v>
      </c>
      <c r="G24" s="3" t="s">
        <v>1359</v>
      </c>
      <c r="H24" s="4" t="s">
        <v>1377</v>
      </c>
      <c r="I24" s="30" t="str">
        <f>VLOOKUP(B24,[1]Sheet1!$A$2:$C$545,2,0)</f>
        <v>서울 광진구 워커힐로 93 (구의동)</v>
      </c>
      <c r="J24" s="30" t="str">
        <f>VLOOKUP(B24,[1]Sheet1!$A$2:$C$545,3,0)</f>
        <v>02-446-6867</v>
      </c>
    </row>
    <row r="25" spans="1:10" x14ac:dyDescent="0.3">
      <c r="A25" s="32" t="s">
        <v>1728</v>
      </c>
      <c r="B25" s="3" t="s">
        <v>173</v>
      </c>
      <c r="C25" s="3" t="s">
        <v>233</v>
      </c>
      <c r="D25" s="3" t="s">
        <v>8</v>
      </c>
      <c r="E25" s="3" t="s">
        <v>9</v>
      </c>
      <c r="F25" s="3" t="s">
        <v>10</v>
      </c>
      <c r="G25" s="3" t="s">
        <v>1359</v>
      </c>
      <c r="H25" s="4" t="s">
        <v>1377</v>
      </c>
      <c r="I25" s="30" t="str">
        <f>VLOOKUP(B25,[1]Sheet1!$A$2:$C$545,2,0)</f>
        <v>서울 광진구 워커힐로 93 (구의동)</v>
      </c>
      <c r="J25" s="30" t="str">
        <f>VLOOKUP(B25,[1]Sheet1!$A$2:$C$545,3,0)</f>
        <v>02-446-6867</v>
      </c>
    </row>
    <row r="26" spans="1:10" x14ac:dyDescent="0.3">
      <c r="A26" s="32" t="s">
        <v>1729</v>
      </c>
      <c r="B26" s="3" t="s">
        <v>173</v>
      </c>
      <c r="C26" s="3" t="s">
        <v>235</v>
      </c>
      <c r="D26" s="3" t="s">
        <v>8</v>
      </c>
      <c r="E26" s="3" t="s">
        <v>9</v>
      </c>
      <c r="F26" s="3" t="s">
        <v>10</v>
      </c>
      <c r="G26" s="3" t="s">
        <v>1359</v>
      </c>
      <c r="H26" s="4" t="s">
        <v>1377</v>
      </c>
      <c r="I26" s="30" t="str">
        <f>VLOOKUP(B26,[1]Sheet1!$A$2:$C$545,2,0)</f>
        <v>서울 광진구 워커힐로 93 (구의동)</v>
      </c>
      <c r="J26" s="30" t="str">
        <f>VLOOKUP(B26,[1]Sheet1!$A$2:$C$545,3,0)</f>
        <v>02-446-6867</v>
      </c>
    </row>
    <row r="27" spans="1:10" x14ac:dyDescent="0.3">
      <c r="A27" s="32" t="s">
        <v>1730</v>
      </c>
      <c r="B27" s="3" t="s">
        <v>173</v>
      </c>
      <c r="C27" s="3" t="s">
        <v>237</v>
      </c>
      <c r="D27" s="3" t="s">
        <v>8</v>
      </c>
      <c r="E27" s="3" t="s">
        <v>9</v>
      </c>
      <c r="F27" s="3" t="s">
        <v>10</v>
      </c>
      <c r="G27" s="3" t="s">
        <v>1359</v>
      </c>
      <c r="H27" s="4" t="s">
        <v>1377</v>
      </c>
      <c r="I27" s="30" t="str">
        <f>VLOOKUP(B27,[1]Sheet1!$A$2:$C$545,2,0)</f>
        <v>서울 광진구 워커힐로 93 (구의동)</v>
      </c>
      <c r="J27" s="30" t="str">
        <f>VLOOKUP(B27,[1]Sheet1!$A$2:$C$545,3,0)</f>
        <v>02-446-6867</v>
      </c>
    </row>
    <row r="28" spans="1:10" x14ac:dyDescent="0.3">
      <c r="A28" s="32" t="s">
        <v>1731</v>
      </c>
      <c r="B28" s="3" t="s">
        <v>173</v>
      </c>
      <c r="C28" s="3" t="s">
        <v>239</v>
      </c>
      <c r="D28" s="3" t="s">
        <v>8</v>
      </c>
      <c r="E28" s="3" t="s">
        <v>9</v>
      </c>
      <c r="F28" s="3" t="s">
        <v>10</v>
      </c>
      <c r="G28" s="3" t="s">
        <v>1359</v>
      </c>
      <c r="H28" s="4" t="s">
        <v>1377</v>
      </c>
      <c r="I28" s="30" t="str">
        <f>VLOOKUP(B28,[1]Sheet1!$A$2:$C$545,2,0)</f>
        <v>서울 광진구 워커힐로 93 (구의동)</v>
      </c>
      <c r="J28" s="30" t="str">
        <f>VLOOKUP(B28,[1]Sheet1!$A$2:$C$545,3,0)</f>
        <v>02-446-6867</v>
      </c>
    </row>
    <row r="29" spans="1:10" x14ac:dyDescent="0.3">
      <c r="A29" s="32" t="s">
        <v>1732</v>
      </c>
      <c r="B29" s="3" t="s">
        <v>173</v>
      </c>
      <c r="C29" s="3" t="s">
        <v>241</v>
      </c>
      <c r="D29" s="3" t="s">
        <v>8</v>
      </c>
      <c r="E29" s="3" t="s">
        <v>9</v>
      </c>
      <c r="F29" s="3" t="s">
        <v>10</v>
      </c>
      <c r="G29" s="3" t="s">
        <v>1359</v>
      </c>
      <c r="H29" s="4" t="s">
        <v>1377</v>
      </c>
      <c r="I29" s="30" t="str">
        <f>VLOOKUP(B29,[1]Sheet1!$A$2:$C$545,2,0)</f>
        <v>서울 광진구 워커힐로 93 (구의동)</v>
      </c>
      <c r="J29" s="30" t="str">
        <f>VLOOKUP(B29,[1]Sheet1!$A$2:$C$545,3,0)</f>
        <v>02-446-6867</v>
      </c>
    </row>
    <row r="30" spans="1:10" x14ac:dyDescent="0.3">
      <c r="A30" s="32" t="s">
        <v>1733</v>
      </c>
      <c r="B30" s="3" t="s">
        <v>173</v>
      </c>
      <c r="C30" s="3" t="s">
        <v>243</v>
      </c>
      <c r="D30" s="3" t="s">
        <v>8</v>
      </c>
      <c r="E30" s="3" t="s">
        <v>9</v>
      </c>
      <c r="F30" s="3" t="s">
        <v>10</v>
      </c>
      <c r="G30" s="3" t="s">
        <v>1359</v>
      </c>
      <c r="H30" s="4" t="s">
        <v>1377</v>
      </c>
      <c r="I30" s="30" t="str">
        <f>VLOOKUP(B30,[1]Sheet1!$A$2:$C$545,2,0)</f>
        <v>서울 광진구 워커힐로 93 (구의동)</v>
      </c>
      <c r="J30" s="30" t="str">
        <f>VLOOKUP(B30,[1]Sheet1!$A$2:$C$545,3,0)</f>
        <v>02-446-6867</v>
      </c>
    </row>
    <row r="31" spans="1:10" x14ac:dyDescent="0.3">
      <c r="A31" s="32" t="s">
        <v>1734</v>
      </c>
      <c r="B31" s="3" t="s">
        <v>173</v>
      </c>
      <c r="C31" s="3" t="s">
        <v>245</v>
      </c>
      <c r="D31" s="3" t="s">
        <v>8</v>
      </c>
      <c r="E31" s="3" t="s">
        <v>9</v>
      </c>
      <c r="F31" s="3" t="s">
        <v>10</v>
      </c>
      <c r="G31" s="3" t="s">
        <v>1359</v>
      </c>
      <c r="H31" s="4" t="s">
        <v>1378</v>
      </c>
      <c r="I31" s="30" t="str">
        <f>VLOOKUP(B31,[1]Sheet1!$A$2:$C$545,2,0)</f>
        <v>서울 광진구 워커힐로 93 (구의동)</v>
      </c>
      <c r="J31" s="30" t="str">
        <f>VLOOKUP(B31,[1]Sheet1!$A$2:$C$545,3,0)</f>
        <v>02-446-6867</v>
      </c>
    </row>
    <row r="32" spans="1:10" x14ac:dyDescent="0.3">
      <c r="A32" s="32" t="s">
        <v>1735</v>
      </c>
      <c r="B32" s="3" t="s">
        <v>173</v>
      </c>
      <c r="C32" s="3" t="s">
        <v>267</v>
      </c>
      <c r="D32" s="3" t="s">
        <v>8</v>
      </c>
      <c r="E32" s="3" t="s">
        <v>9</v>
      </c>
      <c r="F32" s="3" t="s">
        <v>10</v>
      </c>
      <c r="G32" s="3" t="s">
        <v>1359</v>
      </c>
      <c r="H32" s="4" t="s">
        <v>1377</v>
      </c>
      <c r="I32" s="30" t="str">
        <f>VLOOKUP(B32,[1]Sheet1!$A$2:$C$545,2,0)</f>
        <v>서울 광진구 워커힐로 93 (구의동)</v>
      </c>
      <c r="J32" s="30" t="str">
        <f>VLOOKUP(B32,[1]Sheet1!$A$2:$C$545,3,0)</f>
        <v>02-446-6867</v>
      </c>
    </row>
    <row r="33" spans="1:10" x14ac:dyDescent="0.3">
      <c r="A33" s="32" t="s">
        <v>1736</v>
      </c>
      <c r="B33" s="3" t="s">
        <v>173</v>
      </c>
      <c r="C33" s="3" t="s">
        <v>269</v>
      </c>
      <c r="D33" s="3" t="s">
        <v>8</v>
      </c>
      <c r="E33" s="3" t="s">
        <v>9</v>
      </c>
      <c r="F33" s="3" t="s">
        <v>10</v>
      </c>
      <c r="G33" s="3" t="s">
        <v>1359</v>
      </c>
      <c r="H33" s="4" t="s">
        <v>1381</v>
      </c>
      <c r="I33" s="30" t="str">
        <f>VLOOKUP(B33,[1]Sheet1!$A$2:$C$545,2,0)</f>
        <v>서울 광진구 워커힐로 93 (구의동)</v>
      </c>
      <c r="J33" s="30" t="str">
        <f>VLOOKUP(B33,[1]Sheet1!$A$2:$C$545,3,0)</f>
        <v>02-446-6867</v>
      </c>
    </row>
    <row r="34" spans="1:10" x14ac:dyDescent="0.3">
      <c r="A34" s="32" t="s">
        <v>1737</v>
      </c>
      <c r="B34" s="3" t="s">
        <v>173</v>
      </c>
      <c r="C34" s="3" t="s">
        <v>271</v>
      </c>
      <c r="D34" s="3" t="s">
        <v>8</v>
      </c>
      <c r="E34" s="3" t="s">
        <v>9</v>
      </c>
      <c r="F34" s="3" t="s">
        <v>10</v>
      </c>
      <c r="G34" s="3" t="s">
        <v>1359</v>
      </c>
      <c r="H34" s="4" t="s">
        <v>1377</v>
      </c>
      <c r="I34" s="30" t="str">
        <f>VLOOKUP(B34,[1]Sheet1!$A$2:$C$545,2,0)</f>
        <v>서울 광진구 워커힐로 93 (구의동)</v>
      </c>
      <c r="J34" s="30" t="str">
        <f>VLOOKUP(B34,[1]Sheet1!$A$2:$C$545,3,0)</f>
        <v>02-446-6867</v>
      </c>
    </row>
    <row r="35" spans="1:10" x14ac:dyDescent="0.3">
      <c r="A35" s="32" t="s">
        <v>1738</v>
      </c>
      <c r="B35" s="3" t="s">
        <v>173</v>
      </c>
      <c r="C35" s="3" t="s">
        <v>273</v>
      </c>
      <c r="D35" s="3" t="s">
        <v>8</v>
      </c>
      <c r="E35" s="3" t="s">
        <v>9</v>
      </c>
      <c r="F35" s="3" t="s">
        <v>10</v>
      </c>
      <c r="G35" s="3" t="s">
        <v>1359</v>
      </c>
      <c r="H35" s="4" t="s">
        <v>1381</v>
      </c>
      <c r="I35" s="30" t="str">
        <f>VLOOKUP(B35,[1]Sheet1!$A$2:$C$545,2,0)</f>
        <v>서울 광진구 워커힐로 93 (구의동)</v>
      </c>
      <c r="J35" s="30" t="str">
        <f>VLOOKUP(B35,[1]Sheet1!$A$2:$C$545,3,0)</f>
        <v>02-446-6867</v>
      </c>
    </row>
    <row r="36" spans="1:10" x14ac:dyDescent="0.3">
      <c r="A36" s="32" t="s">
        <v>1739</v>
      </c>
      <c r="B36" s="3" t="s">
        <v>173</v>
      </c>
      <c r="C36" s="3" t="s">
        <v>275</v>
      </c>
      <c r="D36" s="3" t="s">
        <v>8</v>
      </c>
      <c r="E36" s="3" t="s">
        <v>9</v>
      </c>
      <c r="F36" s="3" t="s">
        <v>10</v>
      </c>
      <c r="G36" s="3" t="s">
        <v>1359</v>
      </c>
      <c r="H36" s="4" t="s">
        <v>1377</v>
      </c>
      <c r="I36" s="30" t="str">
        <f>VLOOKUP(B36,[1]Sheet1!$A$2:$C$545,2,0)</f>
        <v>서울 광진구 워커힐로 93 (구의동)</v>
      </c>
      <c r="J36" s="30" t="str">
        <f>VLOOKUP(B36,[1]Sheet1!$A$2:$C$545,3,0)</f>
        <v>02-446-6867</v>
      </c>
    </row>
    <row r="37" spans="1:10" x14ac:dyDescent="0.3">
      <c r="A37" s="32" t="s">
        <v>1740</v>
      </c>
      <c r="B37" s="3" t="s">
        <v>173</v>
      </c>
      <c r="C37" s="3" t="s">
        <v>277</v>
      </c>
      <c r="D37" s="3" t="s">
        <v>8</v>
      </c>
      <c r="E37" s="3" t="s">
        <v>9</v>
      </c>
      <c r="F37" s="3" t="s">
        <v>10</v>
      </c>
      <c r="G37" s="3" t="s">
        <v>1359</v>
      </c>
      <c r="H37" s="4" t="s">
        <v>1381</v>
      </c>
      <c r="I37" s="30" t="str">
        <f>VLOOKUP(B37,[1]Sheet1!$A$2:$C$545,2,0)</f>
        <v>서울 광진구 워커힐로 93 (구의동)</v>
      </c>
      <c r="J37" s="30" t="str">
        <f>VLOOKUP(B37,[1]Sheet1!$A$2:$C$545,3,0)</f>
        <v>02-446-6867</v>
      </c>
    </row>
    <row r="38" spans="1:10" x14ac:dyDescent="0.3">
      <c r="A38" s="32" t="s">
        <v>1741</v>
      </c>
      <c r="B38" s="3" t="s">
        <v>173</v>
      </c>
      <c r="C38" s="3" t="s">
        <v>279</v>
      </c>
      <c r="D38" s="3" t="s">
        <v>8</v>
      </c>
      <c r="E38" s="3" t="s">
        <v>9</v>
      </c>
      <c r="F38" s="3" t="s">
        <v>10</v>
      </c>
      <c r="G38" s="3" t="s">
        <v>1359</v>
      </c>
      <c r="H38" s="4" t="s">
        <v>1381</v>
      </c>
      <c r="I38" s="30" t="str">
        <f>VLOOKUP(B38,[1]Sheet1!$A$2:$C$545,2,0)</f>
        <v>서울 광진구 워커힐로 93 (구의동)</v>
      </c>
      <c r="J38" s="30" t="str">
        <f>VLOOKUP(B38,[1]Sheet1!$A$2:$C$545,3,0)</f>
        <v>02-446-6867</v>
      </c>
    </row>
    <row r="39" spans="1:10" x14ac:dyDescent="0.3">
      <c r="A39" s="32" t="s">
        <v>1742</v>
      </c>
      <c r="B39" s="3" t="s">
        <v>173</v>
      </c>
      <c r="C39" s="3" t="s">
        <v>281</v>
      </c>
      <c r="D39" s="3" t="s">
        <v>8</v>
      </c>
      <c r="E39" s="3" t="s">
        <v>9</v>
      </c>
      <c r="F39" s="3" t="s">
        <v>10</v>
      </c>
      <c r="G39" s="3" t="s">
        <v>1359</v>
      </c>
      <c r="H39" s="4" t="s">
        <v>1377</v>
      </c>
      <c r="I39" s="30" t="str">
        <f>VLOOKUP(B39,[1]Sheet1!$A$2:$C$545,2,0)</f>
        <v>서울 광진구 워커힐로 93 (구의동)</v>
      </c>
      <c r="J39" s="30" t="str">
        <f>VLOOKUP(B39,[1]Sheet1!$A$2:$C$545,3,0)</f>
        <v>02-446-6867</v>
      </c>
    </row>
    <row r="40" spans="1:10" x14ac:dyDescent="0.3">
      <c r="A40" s="32" t="s">
        <v>1743</v>
      </c>
      <c r="B40" s="3" t="s">
        <v>173</v>
      </c>
      <c r="C40" s="3" t="s">
        <v>283</v>
      </c>
      <c r="D40" s="3" t="s">
        <v>8</v>
      </c>
      <c r="E40" s="3" t="s">
        <v>9</v>
      </c>
      <c r="F40" s="3" t="s">
        <v>10</v>
      </c>
      <c r="G40" s="3" t="s">
        <v>1359</v>
      </c>
      <c r="H40" s="4" t="s">
        <v>1377</v>
      </c>
      <c r="I40" s="30" t="str">
        <f>VLOOKUP(B40,[1]Sheet1!$A$2:$C$545,2,0)</f>
        <v>서울 광진구 워커힐로 93 (구의동)</v>
      </c>
      <c r="J40" s="30" t="str">
        <f>VLOOKUP(B40,[1]Sheet1!$A$2:$C$545,3,0)</f>
        <v>02-446-6867</v>
      </c>
    </row>
    <row r="41" spans="1:10" x14ac:dyDescent="0.3">
      <c r="A41" s="32" t="s">
        <v>1744</v>
      </c>
      <c r="B41" s="3" t="s">
        <v>173</v>
      </c>
      <c r="C41" s="3" t="s">
        <v>285</v>
      </c>
      <c r="D41" s="3" t="s">
        <v>8</v>
      </c>
      <c r="E41" s="3" t="s">
        <v>9</v>
      </c>
      <c r="F41" s="3" t="s">
        <v>10</v>
      </c>
      <c r="G41" s="3" t="s">
        <v>1359</v>
      </c>
      <c r="H41" s="4" t="s">
        <v>1377</v>
      </c>
      <c r="I41" s="30" t="str">
        <f>VLOOKUP(B41,[1]Sheet1!$A$2:$C$545,2,0)</f>
        <v>서울 광진구 워커힐로 93 (구의동)</v>
      </c>
      <c r="J41" s="30" t="str">
        <f>VLOOKUP(B41,[1]Sheet1!$A$2:$C$545,3,0)</f>
        <v>02-446-6867</v>
      </c>
    </row>
    <row r="42" spans="1:10" x14ac:dyDescent="0.3">
      <c r="A42" s="32" t="s">
        <v>1745</v>
      </c>
      <c r="B42" s="3" t="s">
        <v>173</v>
      </c>
      <c r="C42" s="3" t="s">
        <v>287</v>
      </c>
      <c r="D42" s="3" t="s">
        <v>8</v>
      </c>
      <c r="E42" s="3" t="s">
        <v>9</v>
      </c>
      <c r="F42" s="3" t="s">
        <v>10</v>
      </c>
      <c r="G42" s="3" t="s">
        <v>1359</v>
      </c>
      <c r="H42" s="4" t="s">
        <v>1377</v>
      </c>
      <c r="I42" s="30" t="str">
        <f>VLOOKUP(B42,[1]Sheet1!$A$2:$C$545,2,0)</f>
        <v>서울 광진구 워커힐로 93 (구의동)</v>
      </c>
      <c r="J42" s="30" t="str">
        <f>VLOOKUP(B42,[1]Sheet1!$A$2:$C$545,3,0)</f>
        <v>02-446-6867</v>
      </c>
    </row>
    <row r="43" spans="1:10" x14ac:dyDescent="0.3">
      <c r="A43" s="32" t="s">
        <v>1746</v>
      </c>
      <c r="B43" s="3" t="s">
        <v>173</v>
      </c>
      <c r="C43" s="3" t="s">
        <v>289</v>
      </c>
      <c r="D43" s="3" t="s">
        <v>8</v>
      </c>
      <c r="E43" s="3" t="s">
        <v>9</v>
      </c>
      <c r="F43" s="3" t="s">
        <v>10</v>
      </c>
      <c r="G43" s="3" t="s">
        <v>1359</v>
      </c>
      <c r="H43" s="4" t="s">
        <v>1377</v>
      </c>
      <c r="I43" s="30" t="str">
        <f>VLOOKUP(B43,[1]Sheet1!$A$2:$C$545,2,0)</f>
        <v>서울 광진구 워커힐로 93 (구의동)</v>
      </c>
      <c r="J43" s="30" t="str">
        <f>VLOOKUP(B43,[1]Sheet1!$A$2:$C$545,3,0)</f>
        <v>02-446-6867</v>
      </c>
    </row>
    <row r="44" spans="1:10" x14ac:dyDescent="0.3">
      <c r="A44" s="32" t="s">
        <v>1747</v>
      </c>
      <c r="B44" s="3" t="s">
        <v>173</v>
      </c>
      <c r="C44" s="3" t="s">
        <v>291</v>
      </c>
      <c r="D44" s="3" t="s">
        <v>8</v>
      </c>
      <c r="E44" s="3" t="s">
        <v>9</v>
      </c>
      <c r="F44" s="3" t="s">
        <v>10</v>
      </c>
      <c r="G44" s="3" t="s">
        <v>1359</v>
      </c>
      <c r="H44" s="4" t="s">
        <v>1377</v>
      </c>
      <c r="I44" s="30" t="str">
        <f>VLOOKUP(B44,[1]Sheet1!$A$2:$C$545,2,0)</f>
        <v>서울 광진구 워커힐로 93 (구의동)</v>
      </c>
      <c r="J44" s="30" t="str">
        <f>VLOOKUP(B44,[1]Sheet1!$A$2:$C$545,3,0)</f>
        <v>02-446-6867</v>
      </c>
    </row>
    <row r="45" spans="1:10" x14ac:dyDescent="0.3">
      <c r="A45" s="32" t="s">
        <v>1748</v>
      </c>
      <c r="B45" s="3" t="s">
        <v>173</v>
      </c>
      <c r="C45" s="3" t="s">
        <v>301</v>
      </c>
      <c r="D45" s="3" t="s">
        <v>8</v>
      </c>
      <c r="E45" s="3" t="s">
        <v>9</v>
      </c>
      <c r="F45" s="3" t="s">
        <v>10</v>
      </c>
      <c r="G45" s="3" t="s">
        <v>1359</v>
      </c>
      <c r="H45" s="4" t="s">
        <v>1382</v>
      </c>
      <c r="I45" s="30" t="str">
        <f>VLOOKUP(B45,[1]Sheet1!$A$2:$C$545,2,0)</f>
        <v>서울 광진구 워커힐로 93 (구의동)</v>
      </c>
      <c r="J45" s="30" t="str">
        <f>VLOOKUP(B45,[1]Sheet1!$A$2:$C$545,3,0)</f>
        <v>02-446-6867</v>
      </c>
    </row>
    <row r="46" spans="1:10" x14ac:dyDescent="0.3">
      <c r="A46" s="32" t="s">
        <v>1749</v>
      </c>
      <c r="B46" s="3" t="s">
        <v>173</v>
      </c>
      <c r="C46" s="3" t="s">
        <v>305</v>
      </c>
      <c r="D46" s="3" t="s">
        <v>8</v>
      </c>
      <c r="E46" s="3" t="s">
        <v>9</v>
      </c>
      <c r="F46" s="3" t="s">
        <v>10</v>
      </c>
      <c r="G46" s="3" t="s">
        <v>1359</v>
      </c>
      <c r="H46" s="4" t="s">
        <v>1385</v>
      </c>
      <c r="I46" s="30" t="str">
        <f>VLOOKUP(B46,[1]Sheet1!$A$2:$C$545,2,0)</f>
        <v>서울 광진구 워커힐로 93 (구의동)</v>
      </c>
      <c r="J46" s="30" t="str">
        <f>VLOOKUP(B46,[1]Sheet1!$A$2:$C$545,3,0)</f>
        <v>02-446-6867</v>
      </c>
    </row>
    <row r="47" spans="1:10" x14ac:dyDescent="0.3">
      <c r="A47" s="32" t="s">
        <v>1750</v>
      </c>
      <c r="B47" s="3" t="s">
        <v>173</v>
      </c>
      <c r="C47" s="3" t="s">
        <v>307</v>
      </c>
      <c r="D47" s="3" t="s">
        <v>8</v>
      </c>
      <c r="E47" s="3" t="s">
        <v>9</v>
      </c>
      <c r="F47" s="3" t="s">
        <v>10</v>
      </c>
      <c r="G47" s="3" t="s">
        <v>1359</v>
      </c>
      <c r="H47" s="4" t="s">
        <v>1385</v>
      </c>
      <c r="I47" s="30" t="str">
        <f>VLOOKUP(B47,[1]Sheet1!$A$2:$C$545,2,0)</f>
        <v>서울 광진구 워커힐로 93 (구의동)</v>
      </c>
      <c r="J47" s="30" t="str">
        <f>VLOOKUP(B47,[1]Sheet1!$A$2:$C$545,3,0)</f>
        <v>02-446-6867</v>
      </c>
    </row>
    <row r="48" spans="1:10" x14ac:dyDescent="0.3">
      <c r="A48" s="32" t="s">
        <v>1751</v>
      </c>
      <c r="B48" s="3" t="s">
        <v>173</v>
      </c>
      <c r="C48" s="3" t="s">
        <v>309</v>
      </c>
      <c r="D48" s="3" t="s">
        <v>8</v>
      </c>
      <c r="E48" s="3" t="s">
        <v>9</v>
      </c>
      <c r="F48" s="3" t="s">
        <v>10</v>
      </c>
      <c r="G48" s="3" t="s">
        <v>1359</v>
      </c>
      <c r="H48" s="4" t="s">
        <v>1385</v>
      </c>
      <c r="I48" s="30" t="str">
        <f>VLOOKUP(B48,[1]Sheet1!$A$2:$C$545,2,0)</f>
        <v>서울 광진구 워커힐로 93 (구의동)</v>
      </c>
      <c r="J48" s="30" t="str">
        <f>VLOOKUP(B48,[1]Sheet1!$A$2:$C$545,3,0)</f>
        <v>02-446-6867</v>
      </c>
    </row>
    <row r="49" spans="1:10" x14ac:dyDescent="0.3">
      <c r="A49" s="32" t="s">
        <v>1752</v>
      </c>
      <c r="B49" s="3" t="s">
        <v>173</v>
      </c>
      <c r="C49" s="3" t="s">
        <v>309</v>
      </c>
      <c r="D49" s="3" t="s">
        <v>8</v>
      </c>
      <c r="E49" s="3" t="s">
        <v>9</v>
      </c>
      <c r="F49" s="3" t="s">
        <v>10</v>
      </c>
      <c r="G49" s="3" t="s">
        <v>1359</v>
      </c>
      <c r="H49" s="4" t="s">
        <v>1385</v>
      </c>
      <c r="I49" s="30" t="str">
        <f>VLOOKUP(B49,[1]Sheet1!$A$2:$C$545,2,0)</f>
        <v>서울 광진구 워커힐로 93 (구의동)</v>
      </c>
      <c r="J49" s="30" t="str">
        <f>VLOOKUP(B49,[1]Sheet1!$A$2:$C$545,3,0)</f>
        <v>02-446-6867</v>
      </c>
    </row>
    <row r="50" spans="1:10" x14ac:dyDescent="0.3">
      <c r="A50" s="32" t="s">
        <v>1753</v>
      </c>
      <c r="B50" s="3" t="s">
        <v>173</v>
      </c>
      <c r="C50" s="3" t="s">
        <v>312</v>
      </c>
      <c r="D50" s="3" t="s">
        <v>8</v>
      </c>
      <c r="E50" s="3" t="s">
        <v>9</v>
      </c>
      <c r="F50" s="3" t="s">
        <v>10</v>
      </c>
      <c r="G50" s="3" t="s">
        <v>1359</v>
      </c>
      <c r="H50" s="4" t="s">
        <v>1385</v>
      </c>
      <c r="I50" s="30" t="str">
        <f>VLOOKUP(B50,[1]Sheet1!$A$2:$C$545,2,0)</f>
        <v>서울 광진구 워커힐로 93 (구의동)</v>
      </c>
      <c r="J50" s="30" t="str">
        <f>VLOOKUP(B50,[1]Sheet1!$A$2:$C$545,3,0)</f>
        <v>02-446-6867</v>
      </c>
    </row>
    <row r="51" spans="1:10" x14ac:dyDescent="0.3">
      <c r="A51" s="32" t="s">
        <v>1754</v>
      </c>
      <c r="B51" s="3" t="s">
        <v>173</v>
      </c>
      <c r="C51" s="3" t="s">
        <v>314</v>
      </c>
      <c r="D51" s="3" t="s">
        <v>8</v>
      </c>
      <c r="E51" s="3" t="s">
        <v>9</v>
      </c>
      <c r="F51" s="3" t="s">
        <v>10</v>
      </c>
      <c r="G51" s="3" t="s">
        <v>1359</v>
      </c>
      <c r="H51" s="4" t="s">
        <v>1385</v>
      </c>
      <c r="I51" s="30" t="str">
        <f>VLOOKUP(B51,[1]Sheet1!$A$2:$C$545,2,0)</f>
        <v>서울 광진구 워커힐로 93 (구의동)</v>
      </c>
      <c r="J51" s="30" t="str">
        <f>VLOOKUP(B51,[1]Sheet1!$A$2:$C$545,3,0)</f>
        <v>02-446-6867</v>
      </c>
    </row>
    <row r="52" spans="1:10" x14ac:dyDescent="0.3">
      <c r="A52" s="32" t="s">
        <v>1755</v>
      </c>
      <c r="B52" s="3" t="s">
        <v>173</v>
      </c>
      <c r="C52" s="3" t="s">
        <v>316</v>
      </c>
      <c r="D52" s="3" t="s">
        <v>8</v>
      </c>
      <c r="E52" s="3" t="s">
        <v>9</v>
      </c>
      <c r="F52" s="3" t="s">
        <v>10</v>
      </c>
      <c r="G52" s="3" t="s">
        <v>1359</v>
      </c>
      <c r="H52" s="4" t="s">
        <v>1377</v>
      </c>
      <c r="I52" s="30" t="str">
        <f>VLOOKUP(B52,[1]Sheet1!$A$2:$C$545,2,0)</f>
        <v>서울 광진구 워커힐로 93 (구의동)</v>
      </c>
      <c r="J52" s="30" t="str">
        <f>VLOOKUP(B52,[1]Sheet1!$A$2:$C$545,3,0)</f>
        <v>02-446-6867</v>
      </c>
    </row>
    <row r="53" spans="1:10" x14ac:dyDescent="0.3">
      <c r="A53" s="32" t="s">
        <v>1756</v>
      </c>
      <c r="B53" s="3" t="s">
        <v>173</v>
      </c>
      <c r="C53" s="3" t="s">
        <v>318</v>
      </c>
      <c r="D53" s="3" t="s">
        <v>8</v>
      </c>
      <c r="E53" s="3" t="s">
        <v>9</v>
      </c>
      <c r="F53" s="3" t="s">
        <v>10</v>
      </c>
      <c r="G53" s="3" t="s">
        <v>1359</v>
      </c>
      <c r="H53" s="4" t="s">
        <v>1377</v>
      </c>
      <c r="I53" s="30" t="str">
        <f>VLOOKUP(B53,[1]Sheet1!$A$2:$C$545,2,0)</f>
        <v>서울 광진구 워커힐로 93 (구의동)</v>
      </c>
      <c r="J53" s="30" t="str">
        <f>VLOOKUP(B53,[1]Sheet1!$A$2:$C$545,3,0)</f>
        <v>02-446-6867</v>
      </c>
    </row>
    <row r="54" spans="1:10" x14ac:dyDescent="0.3">
      <c r="A54" s="32" t="s">
        <v>1757</v>
      </c>
      <c r="B54" s="3" t="s">
        <v>173</v>
      </c>
      <c r="C54" s="3" t="s">
        <v>320</v>
      </c>
      <c r="D54" s="3" t="s">
        <v>8</v>
      </c>
      <c r="E54" s="3" t="s">
        <v>9</v>
      </c>
      <c r="F54" s="3" t="s">
        <v>10</v>
      </c>
      <c r="G54" s="3" t="s">
        <v>1359</v>
      </c>
      <c r="H54" s="4" t="s">
        <v>1377</v>
      </c>
      <c r="I54" s="30" t="str">
        <f>VLOOKUP(B54,[1]Sheet1!$A$2:$C$545,2,0)</f>
        <v>서울 광진구 워커힐로 93 (구의동)</v>
      </c>
      <c r="J54" s="30" t="str">
        <f>VLOOKUP(B54,[1]Sheet1!$A$2:$C$545,3,0)</f>
        <v>02-446-6867</v>
      </c>
    </row>
    <row r="55" spans="1:10" x14ac:dyDescent="0.3">
      <c r="A55" s="32" t="s">
        <v>1758</v>
      </c>
      <c r="B55" s="3" t="s">
        <v>173</v>
      </c>
      <c r="C55" s="3" t="s">
        <v>322</v>
      </c>
      <c r="D55" s="3" t="s">
        <v>8</v>
      </c>
      <c r="E55" s="3" t="s">
        <v>9</v>
      </c>
      <c r="F55" s="3" t="s">
        <v>10</v>
      </c>
      <c r="G55" s="3" t="s">
        <v>1359</v>
      </c>
      <c r="H55" s="4" t="s">
        <v>1377</v>
      </c>
      <c r="I55" s="30" t="str">
        <f>VLOOKUP(B55,[1]Sheet1!$A$2:$C$545,2,0)</f>
        <v>서울 광진구 워커힐로 93 (구의동)</v>
      </c>
      <c r="J55" s="30" t="str">
        <f>VLOOKUP(B55,[1]Sheet1!$A$2:$C$545,3,0)</f>
        <v>02-446-6867</v>
      </c>
    </row>
    <row r="56" spans="1:10" x14ac:dyDescent="0.3">
      <c r="A56" s="32" t="s">
        <v>1759</v>
      </c>
      <c r="B56" s="3" t="s">
        <v>173</v>
      </c>
      <c r="C56" s="3" t="s">
        <v>324</v>
      </c>
      <c r="D56" s="3" t="s">
        <v>8</v>
      </c>
      <c r="E56" s="3" t="s">
        <v>9</v>
      </c>
      <c r="F56" s="3" t="s">
        <v>10</v>
      </c>
      <c r="G56" s="3" t="s">
        <v>1359</v>
      </c>
      <c r="H56" s="4" t="s">
        <v>1377</v>
      </c>
      <c r="I56" s="30" t="str">
        <f>VLOOKUP(B56,[1]Sheet1!$A$2:$C$545,2,0)</f>
        <v>서울 광진구 워커힐로 93 (구의동)</v>
      </c>
      <c r="J56" s="30" t="str">
        <f>VLOOKUP(B56,[1]Sheet1!$A$2:$C$545,3,0)</f>
        <v>02-446-6867</v>
      </c>
    </row>
    <row r="57" spans="1:10" x14ac:dyDescent="0.3">
      <c r="A57" s="32" t="s">
        <v>1760</v>
      </c>
      <c r="B57" s="3" t="s">
        <v>173</v>
      </c>
      <c r="C57" s="3" t="s">
        <v>326</v>
      </c>
      <c r="D57" s="3" t="s">
        <v>8</v>
      </c>
      <c r="E57" s="3" t="s">
        <v>9</v>
      </c>
      <c r="F57" s="3" t="s">
        <v>10</v>
      </c>
      <c r="G57" s="3" t="s">
        <v>1359</v>
      </c>
      <c r="H57" s="4" t="s">
        <v>1377</v>
      </c>
      <c r="I57" s="30" t="str">
        <f>VLOOKUP(B57,[1]Sheet1!$A$2:$C$545,2,0)</f>
        <v>서울 광진구 워커힐로 93 (구의동)</v>
      </c>
      <c r="J57" s="30" t="str">
        <f>VLOOKUP(B57,[1]Sheet1!$A$2:$C$545,3,0)</f>
        <v>02-446-6867</v>
      </c>
    </row>
    <row r="58" spans="1:10" x14ac:dyDescent="0.3">
      <c r="A58" s="32" t="s">
        <v>1761</v>
      </c>
      <c r="B58" s="3" t="s">
        <v>173</v>
      </c>
      <c r="C58" s="3" t="s">
        <v>328</v>
      </c>
      <c r="D58" s="3" t="s">
        <v>8</v>
      </c>
      <c r="E58" s="3" t="s">
        <v>9</v>
      </c>
      <c r="F58" s="3" t="s">
        <v>10</v>
      </c>
      <c r="G58" s="3" t="s">
        <v>1359</v>
      </c>
      <c r="H58" s="4" t="s">
        <v>1377</v>
      </c>
      <c r="I58" s="30" t="str">
        <f>VLOOKUP(B58,[1]Sheet1!$A$2:$C$545,2,0)</f>
        <v>서울 광진구 워커힐로 93 (구의동)</v>
      </c>
      <c r="J58" s="30" t="str">
        <f>VLOOKUP(B58,[1]Sheet1!$A$2:$C$545,3,0)</f>
        <v>02-446-6867</v>
      </c>
    </row>
    <row r="59" spans="1:10" x14ac:dyDescent="0.3">
      <c r="A59" s="32" t="s">
        <v>1762</v>
      </c>
      <c r="B59" s="3" t="s">
        <v>173</v>
      </c>
      <c r="C59" s="3" t="s">
        <v>334</v>
      </c>
      <c r="D59" s="3" t="s">
        <v>8</v>
      </c>
      <c r="E59" s="3" t="s">
        <v>9</v>
      </c>
      <c r="F59" s="3" t="s">
        <v>10</v>
      </c>
      <c r="G59" s="3" t="s">
        <v>1359</v>
      </c>
      <c r="H59" s="4" t="s">
        <v>1382</v>
      </c>
      <c r="I59" s="30" t="str">
        <f>VLOOKUP(B59,[1]Sheet1!$A$2:$C$545,2,0)</f>
        <v>서울 광진구 워커힐로 93 (구의동)</v>
      </c>
      <c r="J59" s="30" t="str">
        <f>VLOOKUP(B59,[1]Sheet1!$A$2:$C$545,3,0)</f>
        <v>02-446-6867</v>
      </c>
    </row>
    <row r="60" spans="1:10" x14ac:dyDescent="0.3">
      <c r="A60" s="32" t="s">
        <v>1763</v>
      </c>
      <c r="B60" s="3" t="s">
        <v>173</v>
      </c>
      <c r="C60" s="3" t="s">
        <v>336</v>
      </c>
      <c r="D60" s="3" t="s">
        <v>8</v>
      </c>
      <c r="E60" s="3" t="s">
        <v>9</v>
      </c>
      <c r="F60" s="3" t="s">
        <v>10</v>
      </c>
      <c r="G60" s="3" t="s">
        <v>1359</v>
      </c>
      <c r="H60" s="4" t="s">
        <v>1382</v>
      </c>
      <c r="I60" s="30" t="str">
        <f>VLOOKUP(B60,[1]Sheet1!$A$2:$C$545,2,0)</f>
        <v>서울 광진구 워커힐로 93 (구의동)</v>
      </c>
      <c r="J60" s="30" t="str">
        <f>VLOOKUP(B60,[1]Sheet1!$A$2:$C$545,3,0)</f>
        <v>02-446-6867</v>
      </c>
    </row>
    <row r="61" spans="1:10" x14ac:dyDescent="0.3">
      <c r="A61" s="32" t="s">
        <v>1764</v>
      </c>
      <c r="B61" s="3" t="s">
        <v>173</v>
      </c>
      <c r="C61" s="3" t="s">
        <v>338</v>
      </c>
      <c r="D61" s="3" t="s">
        <v>8</v>
      </c>
      <c r="E61" s="3" t="s">
        <v>9</v>
      </c>
      <c r="F61" s="3" t="s">
        <v>10</v>
      </c>
      <c r="G61" s="3" t="s">
        <v>1359</v>
      </c>
      <c r="H61" s="4" t="s">
        <v>1382</v>
      </c>
      <c r="I61" s="30" t="str">
        <f>VLOOKUP(B61,[1]Sheet1!$A$2:$C$545,2,0)</f>
        <v>서울 광진구 워커힐로 93 (구의동)</v>
      </c>
      <c r="J61" s="30" t="str">
        <f>VLOOKUP(B61,[1]Sheet1!$A$2:$C$545,3,0)</f>
        <v>02-446-6867</v>
      </c>
    </row>
    <row r="62" spans="1:10" x14ac:dyDescent="0.3">
      <c r="A62" s="32" t="s">
        <v>1765</v>
      </c>
      <c r="B62" s="3" t="s">
        <v>173</v>
      </c>
      <c r="C62" s="3" t="s">
        <v>340</v>
      </c>
      <c r="D62" s="3" t="s">
        <v>8</v>
      </c>
      <c r="E62" s="3" t="s">
        <v>9</v>
      </c>
      <c r="F62" s="3" t="s">
        <v>10</v>
      </c>
      <c r="G62" s="3" t="s">
        <v>1359</v>
      </c>
      <c r="H62" s="4" t="s">
        <v>1386</v>
      </c>
      <c r="I62" s="30" t="str">
        <f>VLOOKUP(B62,[1]Sheet1!$A$2:$C$545,2,0)</f>
        <v>서울 광진구 워커힐로 93 (구의동)</v>
      </c>
      <c r="J62" s="30" t="str">
        <f>VLOOKUP(B62,[1]Sheet1!$A$2:$C$545,3,0)</f>
        <v>02-446-6867</v>
      </c>
    </row>
    <row r="63" spans="1:10" x14ac:dyDescent="0.3">
      <c r="A63" s="32" t="s">
        <v>1766</v>
      </c>
      <c r="B63" s="3" t="s">
        <v>173</v>
      </c>
      <c r="C63" s="3" t="s">
        <v>342</v>
      </c>
      <c r="D63" s="3" t="s">
        <v>8</v>
      </c>
      <c r="E63" s="3" t="s">
        <v>9</v>
      </c>
      <c r="F63" s="3" t="s">
        <v>10</v>
      </c>
      <c r="G63" s="3" t="s">
        <v>1359</v>
      </c>
      <c r="H63" s="4" t="s">
        <v>1386</v>
      </c>
      <c r="I63" s="30" t="str">
        <f>VLOOKUP(B63,[1]Sheet1!$A$2:$C$545,2,0)</f>
        <v>서울 광진구 워커힐로 93 (구의동)</v>
      </c>
      <c r="J63" s="30" t="str">
        <f>VLOOKUP(B63,[1]Sheet1!$A$2:$C$545,3,0)</f>
        <v>02-446-6867</v>
      </c>
    </row>
    <row r="64" spans="1:10" x14ac:dyDescent="0.3">
      <c r="A64" s="32" t="s">
        <v>1767</v>
      </c>
      <c r="B64" s="3" t="s">
        <v>173</v>
      </c>
      <c r="C64" s="3" t="s">
        <v>344</v>
      </c>
      <c r="D64" s="3" t="s">
        <v>8</v>
      </c>
      <c r="E64" s="3" t="s">
        <v>9</v>
      </c>
      <c r="F64" s="3" t="s">
        <v>10</v>
      </c>
      <c r="G64" s="3" t="s">
        <v>1359</v>
      </c>
      <c r="H64" s="4" t="s">
        <v>1386</v>
      </c>
      <c r="I64" s="30" t="str">
        <f>VLOOKUP(B64,[1]Sheet1!$A$2:$C$545,2,0)</f>
        <v>서울 광진구 워커힐로 93 (구의동)</v>
      </c>
      <c r="J64" s="30" t="str">
        <f>VLOOKUP(B64,[1]Sheet1!$A$2:$C$545,3,0)</f>
        <v>02-446-6867</v>
      </c>
    </row>
    <row r="65" spans="1:10" x14ac:dyDescent="0.3">
      <c r="A65" s="32" t="s">
        <v>1768</v>
      </c>
      <c r="B65" s="3" t="s">
        <v>173</v>
      </c>
      <c r="C65" s="3" t="s">
        <v>346</v>
      </c>
      <c r="D65" s="3" t="s">
        <v>8</v>
      </c>
      <c r="E65" s="3" t="s">
        <v>9</v>
      </c>
      <c r="F65" s="3" t="s">
        <v>10</v>
      </c>
      <c r="G65" s="3" t="s">
        <v>1359</v>
      </c>
      <c r="H65" s="4" t="s">
        <v>1382</v>
      </c>
      <c r="I65" s="30" t="str">
        <f>VLOOKUP(B65,[1]Sheet1!$A$2:$C$545,2,0)</f>
        <v>서울 광진구 워커힐로 93 (구의동)</v>
      </c>
      <c r="J65" s="30" t="str">
        <f>VLOOKUP(B65,[1]Sheet1!$A$2:$C$545,3,0)</f>
        <v>02-446-6867</v>
      </c>
    </row>
    <row r="66" spans="1:10" x14ac:dyDescent="0.3">
      <c r="A66" s="32" t="s">
        <v>1769</v>
      </c>
      <c r="B66" s="3" t="s">
        <v>173</v>
      </c>
      <c r="C66" s="3" t="s">
        <v>348</v>
      </c>
      <c r="D66" s="3" t="s">
        <v>8</v>
      </c>
      <c r="E66" s="3" t="s">
        <v>9</v>
      </c>
      <c r="F66" s="3" t="s">
        <v>10</v>
      </c>
      <c r="G66" s="3" t="s">
        <v>1359</v>
      </c>
      <c r="H66" s="4" t="s">
        <v>1377</v>
      </c>
      <c r="I66" s="30" t="str">
        <f>VLOOKUP(B66,[1]Sheet1!$A$2:$C$545,2,0)</f>
        <v>서울 광진구 워커힐로 93 (구의동)</v>
      </c>
      <c r="J66" s="30" t="str">
        <f>VLOOKUP(B66,[1]Sheet1!$A$2:$C$545,3,0)</f>
        <v>02-446-6867</v>
      </c>
    </row>
    <row r="67" spans="1:10" x14ac:dyDescent="0.3">
      <c r="A67" s="32" t="s">
        <v>1770</v>
      </c>
      <c r="B67" s="3" t="s">
        <v>173</v>
      </c>
      <c r="C67" s="3" t="s">
        <v>350</v>
      </c>
      <c r="D67" s="3" t="s">
        <v>8</v>
      </c>
      <c r="E67" s="3" t="s">
        <v>9</v>
      </c>
      <c r="F67" s="3" t="s">
        <v>10</v>
      </c>
      <c r="G67" s="3" t="s">
        <v>1359</v>
      </c>
      <c r="H67" s="4" t="s">
        <v>1377</v>
      </c>
      <c r="I67" s="30" t="str">
        <f>VLOOKUP(B67,[1]Sheet1!$A$2:$C$545,2,0)</f>
        <v>서울 광진구 워커힐로 93 (구의동)</v>
      </c>
      <c r="J67" s="30" t="str">
        <f>VLOOKUP(B67,[1]Sheet1!$A$2:$C$545,3,0)</f>
        <v>02-446-6867</v>
      </c>
    </row>
    <row r="68" spans="1:10" x14ac:dyDescent="0.3">
      <c r="A68" s="32" t="s">
        <v>1771</v>
      </c>
      <c r="B68" s="3" t="s">
        <v>173</v>
      </c>
      <c r="C68" s="3" t="s">
        <v>352</v>
      </c>
      <c r="D68" s="3" t="s">
        <v>8</v>
      </c>
      <c r="E68" s="3" t="s">
        <v>9</v>
      </c>
      <c r="F68" s="3" t="s">
        <v>10</v>
      </c>
      <c r="G68" s="3" t="s">
        <v>1359</v>
      </c>
      <c r="H68" s="4" t="s">
        <v>1377</v>
      </c>
      <c r="I68" s="30" t="str">
        <f>VLOOKUP(B68,[1]Sheet1!$A$2:$C$545,2,0)</f>
        <v>서울 광진구 워커힐로 93 (구의동)</v>
      </c>
      <c r="J68" s="30" t="str">
        <f>VLOOKUP(B68,[1]Sheet1!$A$2:$C$545,3,0)</f>
        <v>02-446-6867</v>
      </c>
    </row>
    <row r="69" spans="1:10" x14ac:dyDescent="0.3">
      <c r="A69" s="32" t="s">
        <v>1772</v>
      </c>
      <c r="B69" s="3" t="s">
        <v>173</v>
      </c>
      <c r="C69" s="3" t="s">
        <v>354</v>
      </c>
      <c r="D69" s="3" t="s">
        <v>8</v>
      </c>
      <c r="E69" s="3" t="s">
        <v>9</v>
      </c>
      <c r="F69" s="3" t="s">
        <v>10</v>
      </c>
      <c r="G69" s="3" t="s">
        <v>1359</v>
      </c>
      <c r="H69" s="4" t="s">
        <v>1377</v>
      </c>
      <c r="I69" s="30" t="str">
        <f>VLOOKUP(B69,[1]Sheet1!$A$2:$C$545,2,0)</f>
        <v>서울 광진구 워커힐로 93 (구의동)</v>
      </c>
      <c r="J69" s="30" t="str">
        <f>VLOOKUP(B69,[1]Sheet1!$A$2:$C$545,3,0)</f>
        <v>02-446-6867</v>
      </c>
    </row>
    <row r="70" spans="1:10" x14ac:dyDescent="0.3">
      <c r="A70" s="32" t="s">
        <v>1773</v>
      </c>
      <c r="B70" s="3" t="s">
        <v>173</v>
      </c>
      <c r="C70" s="3" t="s">
        <v>356</v>
      </c>
      <c r="D70" s="3" t="s">
        <v>8</v>
      </c>
      <c r="E70" s="3" t="s">
        <v>9</v>
      </c>
      <c r="F70" s="3" t="s">
        <v>10</v>
      </c>
      <c r="G70" s="3" t="s">
        <v>1359</v>
      </c>
      <c r="H70" s="4" t="s">
        <v>7</v>
      </c>
      <c r="I70" s="30" t="str">
        <f>VLOOKUP(B70,[1]Sheet1!$A$2:$C$545,2,0)</f>
        <v>서울 광진구 워커힐로 93 (구의동)</v>
      </c>
      <c r="J70" s="30" t="str">
        <f>VLOOKUP(B70,[1]Sheet1!$A$2:$C$545,3,0)</f>
        <v>02-446-6867</v>
      </c>
    </row>
    <row r="71" spans="1:10" x14ac:dyDescent="0.3">
      <c r="A71" s="32" t="s">
        <v>1774</v>
      </c>
      <c r="B71" s="3" t="s">
        <v>173</v>
      </c>
      <c r="C71" s="3" t="s">
        <v>358</v>
      </c>
      <c r="D71" s="3" t="s">
        <v>8</v>
      </c>
      <c r="E71" s="3" t="s">
        <v>9</v>
      </c>
      <c r="F71" s="3" t="s">
        <v>10</v>
      </c>
      <c r="G71" s="3" t="s">
        <v>1359</v>
      </c>
      <c r="H71" s="4" t="s">
        <v>7</v>
      </c>
      <c r="I71" s="30" t="str">
        <f>VLOOKUP(B71,[1]Sheet1!$A$2:$C$545,2,0)</f>
        <v>서울 광진구 워커힐로 93 (구의동)</v>
      </c>
      <c r="J71" s="30" t="str">
        <f>VLOOKUP(B71,[1]Sheet1!$A$2:$C$545,3,0)</f>
        <v>02-446-6867</v>
      </c>
    </row>
    <row r="72" spans="1:10" x14ac:dyDescent="0.3">
      <c r="A72" s="32" t="s">
        <v>1775</v>
      </c>
      <c r="B72" s="3" t="s">
        <v>173</v>
      </c>
      <c r="C72" s="3" t="s">
        <v>360</v>
      </c>
      <c r="D72" s="3" t="s">
        <v>8</v>
      </c>
      <c r="E72" s="3" t="s">
        <v>9</v>
      </c>
      <c r="F72" s="3" t="s">
        <v>10</v>
      </c>
      <c r="G72" s="3" t="s">
        <v>1359</v>
      </c>
      <c r="H72" s="4" t="s">
        <v>1377</v>
      </c>
      <c r="I72" s="30" t="str">
        <f>VLOOKUP(B72,[1]Sheet1!$A$2:$C$545,2,0)</f>
        <v>서울 광진구 워커힐로 93 (구의동)</v>
      </c>
      <c r="J72" s="30" t="str">
        <f>VLOOKUP(B72,[1]Sheet1!$A$2:$C$545,3,0)</f>
        <v>02-446-6867</v>
      </c>
    </row>
    <row r="73" spans="1:10" x14ac:dyDescent="0.3">
      <c r="A73" s="32" t="s">
        <v>1776</v>
      </c>
      <c r="B73" s="3" t="s">
        <v>173</v>
      </c>
      <c r="C73" s="3" t="s">
        <v>362</v>
      </c>
      <c r="D73" s="3" t="s">
        <v>8</v>
      </c>
      <c r="E73" s="3" t="s">
        <v>9</v>
      </c>
      <c r="F73" s="3" t="s">
        <v>10</v>
      </c>
      <c r="G73" s="3" t="s">
        <v>1359</v>
      </c>
      <c r="H73" s="4" t="s">
        <v>1377</v>
      </c>
      <c r="I73" s="30" t="str">
        <f>VLOOKUP(B73,[1]Sheet1!$A$2:$C$545,2,0)</f>
        <v>서울 광진구 워커힐로 93 (구의동)</v>
      </c>
      <c r="J73" s="30" t="str">
        <f>VLOOKUP(B73,[1]Sheet1!$A$2:$C$545,3,0)</f>
        <v>02-446-6867</v>
      </c>
    </row>
    <row r="74" spans="1:10" x14ac:dyDescent="0.3">
      <c r="A74" s="32" t="s">
        <v>1777</v>
      </c>
      <c r="B74" s="3" t="s">
        <v>173</v>
      </c>
      <c r="C74" s="3" t="s">
        <v>364</v>
      </c>
      <c r="D74" s="3" t="s">
        <v>8</v>
      </c>
      <c r="E74" s="3" t="s">
        <v>9</v>
      </c>
      <c r="F74" s="3" t="s">
        <v>10</v>
      </c>
      <c r="G74" s="3" t="s">
        <v>1359</v>
      </c>
      <c r="H74" s="4" t="s">
        <v>1377</v>
      </c>
      <c r="I74" s="30" t="str">
        <f>VLOOKUP(B74,[1]Sheet1!$A$2:$C$545,2,0)</f>
        <v>서울 광진구 워커힐로 93 (구의동)</v>
      </c>
      <c r="J74" s="30" t="str">
        <f>VLOOKUP(B74,[1]Sheet1!$A$2:$C$545,3,0)</f>
        <v>02-446-6867</v>
      </c>
    </row>
    <row r="75" spans="1:10" x14ac:dyDescent="0.3">
      <c r="A75" s="32" t="s">
        <v>1778</v>
      </c>
      <c r="B75" s="3" t="s">
        <v>173</v>
      </c>
      <c r="C75" s="3" t="s">
        <v>366</v>
      </c>
      <c r="D75" s="3" t="s">
        <v>8</v>
      </c>
      <c r="E75" s="3" t="s">
        <v>9</v>
      </c>
      <c r="F75" s="3" t="s">
        <v>10</v>
      </c>
      <c r="G75" s="3" t="s">
        <v>1359</v>
      </c>
      <c r="H75" s="4" t="s">
        <v>1377</v>
      </c>
      <c r="I75" s="30" t="str">
        <f>VLOOKUP(B75,[1]Sheet1!$A$2:$C$545,2,0)</f>
        <v>서울 광진구 워커힐로 93 (구의동)</v>
      </c>
      <c r="J75" s="30" t="str">
        <f>VLOOKUP(B75,[1]Sheet1!$A$2:$C$545,3,0)</f>
        <v>02-446-6867</v>
      </c>
    </row>
    <row r="76" spans="1:10" x14ac:dyDescent="0.3">
      <c r="A76" s="32" t="s">
        <v>1779</v>
      </c>
      <c r="B76" s="3" t="s">
        <v>173</v>
      </c>
      <c r="C76" s="3" t="s">
        <v>368</v>
      </c>
      <c r="D76" s="3" t="s">
        <v>8</v>
      </c>
      <c r="E76" s="3" t="s">
        <v>9</v>
      </c>
      <c r="F76" s="3" t="s">
        <v>10</v>
      </c>
      <c r="G76" s="3" t="s">
        <v>1359</v>
      </c>
      <c r="H76" s="4" t="s">
        <v>1377</v>
      </c>
      <c r="I76" s="30" t="str">
        <f>VLOOKUP(B76,[1]Sheet1!$A$2:$C$545,2,0)</f>
        <v>서울 광진구 워커힐로 93 (구의동)</v>
      </c>
      <c r="J76" s="30" t="str">
        <f>VLOOKUP(B76,[1]Sheet1!$A$2:$C$545,3,0)</f>
        <v>02-446-6867</v>
      </c>
    </row>
    <row r="77" spans="1:10" x14ac:dyDescent="0.3">
      <c r="A77" s="32" t="s">
        <v>1780</v>
      </c>
      <c r="B77" s="3" t="s">
        <v>173</v>
      </c>
      <c r="C77" s="3" t="s">
        <v>372</v>
      </c>
      <c r="D77" s="3" t="s">
        <v>8</v>
      </c>
      <c r="E77" s="3" t="s">
        <v>9</v>
      </c>
      <c r="F77" s="3" t="s">
        <v>10</v>
      </c>
      <c r="G77" s="3" t="s">
        <v>1359</v>
      </c>
      <c r="H77" s="4" t="s">
        <v>1377</v>
      </c>
      <c r="I77" s="30" t="str">
        <f>VLOOKUP(B77,[1]Sheet1!$A$2:$C$545,2,0)</f>
        <v>서울 광진구 워커힐로 93 (구의동)</v>
      </c>
      <c r="J77" s="30" t="str">
        <f>VLOOKUP(B77,[1]Sheet1!$A$2:$C$545,3,0)</f>
        <v>02-446-6867</v>
      </c>
    </row>
    <row r="78" spans="1:10" x14ac:dyDescent="0.3">
      <c r="A78" s="32" t="s">
        <v>1781</v>
      </c>
      <c r="B78" s="3" t="s">
        <v>1672</v>
      </c>
      <c r="C78" s="3" t="s">
        <v>388</v>
      </c>
      <c r="D78" s="3" t="s">
        <v>8</v>
      </c>
      <c r="E78" s="3" t="s">
        <v>9</v>
      </c>
      <c r="F78" s="3" t="s">
        <v>389</v>
      </c>
      <c r="G78" s="3" t="s">
        <v>1359</v>
      </c>
      <c r="H78" s="4" t="s">
        <v>1389</v>
      </c>
      <c r="I78" s="30" t="str">
        <f>VLOOKUP(B78,[1]Sheet1!$A$2:$C$545,2,0)</f>
        <v>경기 의왕시 경수대로 209 B105호</v>
      </c>
      <c r="J78" s="30" t="str">
        <f>VLOOKUP(B78,[1]Sheet1!$A$2:$C$545,3,0)</f>
        <v>070-4866-3218</v>
      </c>
    </row>
    <row r="79" spans="1:10" x14ac:dyDescent="0.3">
      <c r="A79" s="32" t="s">
        <v>11</v>
      </c>
      <c r="B79" s="3" t="s">
        <v>1672</v>
      </c>
      <c r="C79" s="3" t="s">
        <v>391</v>
      </c>
      <c r="D79" s="3" t="s">
        <v>8</v>
      </c>
      <c r="E79" s="3" t="s">
        <v>9</v>
      </c>
      <c r="F79" s="3" t="s">
        <v>389</v>
      </c>
      <c r="G79" s="3" t="s">
        <v>1359</v>
      </c>
      <c r="H79" s="4" t="s">
        <v>1386</v>
      </c>
      <c r="I79" s="30" t="str">
        <f>VLOOKUP(B79,[1]Sheet1!$A$2:$C$545,2,0)</f>
        <v>경기 의왕시 경수대로 209 B105호</v>
      </c>
      <c r="J79" s="30" t="str">
        <f>VLOOKUP(B79,[1]Sheet1!$A$2:$C$545,3,0)</f>
        <v>070-4866-3218</v>
      </c>
    </row>
    <row r="80" spans="1:10" x14ac:dyDescent="0.3">
      <c r="A80" s="32" t="s">
        <v>1782</v>
      </c>
      <c r="B80" s="3" t="s">
        <v>1672</v>
      </c>
      <c r="C80" s="3" t="s">
        <v>393</v>
      </c>
      <c r="D80" s="3" t="s">
        <v>8</v>
      </c>
      <c r="E80" s="3" t="s">
        <v>9</v>
      </c>
      <c r="F80" s="3" t="s">
        <v>389</v>
      </c>
      <c r="G80" s="3" t="s">
        <v>1359</v>
      </c>
      <c r="H80" s="4" t="s">
        <v>1382</v>
      </c>
      <c r="I80" s="30" t="str">
        <f>VLOOKUP(B80,[1]Sheet1!$A$2:$C$545,2,0)</f>
        <v>경기 의왕시 경수대로 209 B105호</v>
      </c>
      <c r="J80" s="30" t="str">
        <f>VLOOKUP(B80,[1]Sheet1!$A$2:$C$545,3,0)</f>
        <v>070-4866-3218</v>
      </c>
    </row>
    <row r="81" spans="1:10" x14ac:dyDescent="0.3">
      <c r="A81" s="32" t="s">
        <v>1783</v>
      </c>
      <c r="B81" s="3" t="s">
        <v>395</v>
      </c>
      <c r="C81" s="3" t="s">
        <v>396</v>
      </c>
      <c r="D81" s="3" t="s">
        <v>8</v>
      </c>
      <c r="E81" s="3" t="s">
        <v>397</v>
      </c>
      <c r="F81" s="3" t="s">
        <v>398</v>
      </c>
      <c r="G81" s="3" t="s">
        <v>1359</v>
      </c>
      <c r="H81" s="4" t="s">
        <v>1390</v>
      </c>
      <c r="I81" s="30" t="str">
        <f>VLOOKUP(B81,[1]Sheet1!$A$2:$C$545,2,0)</f>
        <v>경기 이천시 부발읍 가좌로103번길 63</v>
      </c>
      <c r="J81" s="30" t="str">
        <f>VLOOKUP(B81,[1]Sheet1!$A$2:$C$545,3,0)</f>
        <v>031-637-2486</v>
      </c>
    </row>
    <row r="82" spans="1:10" x14ac:dyDescent="0.3">
      <c r="A82" s="32" t="s">
        <v>1784</v>
      </c>
      <c r="B82" s="3" t="s">
        <v>395</v>
      </c>
      <c r="C82" s="3" t="s">
        <v>400</v>
      </c>
      <c r="D82" s="3" t="s">
        <v>8</v>
      </c>
      <c r="E82" s="3" t="s">
        <v>397</v>
      </c>
      <c r="F82" s="3" t="s">
        <v>398</v>
      </c>
      <c r="G82" s="3" t="s">
        <v>1359</v>
      </c>
      <c r="H82" s="4" t="s">
        <v>1390</v>
      </c>
      <c r="I82" s="30" t="str">
        <f>VLOOKUP(B82,[1]Sheet1!$A$2:$C$545,2,0)</f>
        <v>경기 이천시 부발읍 가좌로103번길 63</v>
      </c>
      <c r="J82" s="30" t="str">
        <f>VLOOKUP(B82,[1]Sheet1!$A$2:$C$545,3,0)</f>
        <v>031-637-2486</v>
      </c>
    </row>
    <row r="83" spans="1:10" x14ac:dyDescent="0.3">
      <c r="A83" s="32" t="s">
        <v>1785</v>
      </c>
      <c r="B83" s="3" t="s">
        <v>395</v>
      </c>
      <c r="C83" s="3" t="s">
        <v>402</v>
      </c>
      <c r="D83" s="3" t="s">
        <v>8</v>
      </c>
      <c r="E83" s="3" t="s">
        <v>397</v>
      </c>
      <c r="F83" s="3" t="s">
        <v>398</v>
      </c>
      <c r="G83" s="3" t="s">
        <v>1359</v>
      </c>
      <c r="H83" s="4" t="s">
        <v>1390</v>
      </c>
      <c r="I83" s="30" t="str">
        <f>VLOOKUP(B83,[1]Sheet1!$A$2:$C$545,2,0)</f>
        <v>경기 이천시 부발읍 가좌로103번길 63</v>
      </c>
      <c r="J83" s="30" t="str">
        <f>VLOOKUP(B83,[1]Sheet1!$A$2:$C$545,3,0)</f>
        <v>031-637-2486</v>
      </c>
    </row>
    <row r="84" spans="1:10" x14ac:dyDescent="0.3">
      <c r="A84" s="32" t="s">
        <v>1786</v>
      </c>
      <c r="B84" s="3" t="s">
        <v>395</v>
      </c>
      <c r="C84" s="3" t="s">
        <v>404</v>
      </c>
      <c r="D84" s="3" t="s">
        <v>8</v>
      </c>
      <c r="E84" s="3" t="s">
        <v>397</v>
      </c>
      <c r="F84" s="3" t="s">
        <v>398</v>
      </c>
      <c r="G84" s="3" t="s">
        <v>1359</v>
      </c>
      <c r="H84" s="4" t="s">
        <v>1390</v>
      </c>
      <c r="I84" s="30" t="str">
        <f>VLOOKUP(B84,[1]Sheet1!$A$2:$C$545,2,0)</f>
        <v>경기 이천시 부발읍 가좌로103번길 63</v>
      </c>
      <c r="J84" s="30" t="str">
        <f>VLOOKUP(B84,[1]Sheet1!$A$2:$C$545,3,0)</f>
        <v>031-637-2486</v>
      </c>
    </row>
    <row r="85" spans="1:10" x14ac:dyDescent="0.3">
      <c r="A85" s="32" t="s">
        <v>1787</v>
      </c>
      <c r="B85" s="3" t="s">
        <v>395</v>
      </c>
      <c r="C85" s="3" t="s">
        <v>406</v>
      </c>
      <c r="D85" s="3" t="s">
        <v>8</v>
      </c>
      <c r="E85" s="3" t="s">
        <v>397</v>
      </c>
      <c r="F85" s="3" t="s">
        <v>398</v>
      </c>
      <c r="G85" s="3" t="s">
        <v>1359</v>
      </c>
      <c r="H85" s="4" t="s">
        <v>1390</v>
      </c>
      <c r="I85" s="30" t="str">
        <f>VLOOKUP(B85,[1]Sheet1!$A$2:$C$545,2,0)</f>
        <v>경기 이천시 부발읍 가좌로103번길 63</v>
      </c>
      <c r="J85" s="30" t="str">
        <f>VLOOKUP(B85,[1]Sheet1!$A$2:$C$545,3,0)</f>
        <v>031-637-2486</v>
      </c>
    </row>
    <row r="86" spans="1:10" x14ac:dyDescent="0.3">
      <c r="A86" s="32" t="s">
        <v>1788</v>
      </c>
      <c r="B86" s="3" t="s">
        <v>395</v>
      </c>
      <c r="C86" s="3" t="s">
        <v>408</v>
      </c>
      <c r="D86" s="3" t="s">
        <v>8</v>
      </c>
      <c r="E86" s="3" t="s">
        <v>397</v>
      </c>
      <c r="F86" s="3" t="s">
        <v>409</v>
      </c>
      <c r="G86" s="3" t="s">
        <v>1359</v>
      </c>
      <c r="H86" s="4" t="s">
        <v>1377</v>
      </c>
      <c r="I86" s="30" t="str">
        <f>VLOOKUP(B86,[1]Sheet1!$A$2:$C$545,2,0)</f>
        <v>경기 이천시 부발읍 가좌로103번길 63</v>
      </c>
      <c r="J86" s="30" t="str">
        <f>VLOOKUP(B86,[1]Sheet1!$A$2:$C$545,3,0)</f>
        <v>031-637-2486</v>
      </c>
    </row>
    <row r="87" spans="1:10" x14ac:dyDescent="0.3">
      <c r="A87" s="32" t="s">
        <v>1789</v>
      </c>
      <c r="B87" s="3" t="s">
        <v>395</v>
      </c>
      <c r="C87" s="3" t="s">
        <v>411</v>
      </c>
      <c r="D87" s="3" t="s">
        <v>8</v>
      </c>
      <c r="E87" s="3" t="s">
        <v>397</v>
      </c>
      <c r="F87" s="3" t="s">
        <v>398</v>
      </c>
      <c r="G87" s="3" t="s">
        <v>1359</v>
      </c>
      <c r="H87" s="4" t="s">
        <v>1391</v>
      </c>
      <c r="I87" s="30" t="str">
        <f>VLOOKUP(B87,[1]Sheet1!$A$2:$C$545,2,0)</f>
        <v>경기 이천시 부발읍 가좌로103번길 63</v>
      </c>
      <c r="J87" s="30" t="str">
        <f>VLOOKUP(B87,[1]Sheet1!$A$2:$C$545,3,0)</f>
        <v>031-637-2486</v>
      </c>
    </row>
    <row r="88" spans="1:10" x14ac:dyDescent="0.3">
      <c r="A88" s="32" t="s">
        <v>1790</v>
      </c>
      <c r="B88" s="3" t="s">
        <v>395</v>
      </c>
      <c r="C88" s="3" t="s">
        <v>413</v>
      </c>
      <c r="D88" s="3" t="s">
        <v>8</v>
      </c>
      <c r="E88" s="3" t="s">
        <v>397</v>
      </c>
      <c r="F88" s="3" t="s">
        <v>414</v>
      </c>
      <c r="G88" s="3" t="s">
        <v>1359</v>
      </c>
      <c r="H88" s="4" t="s">
        <v>1377</v>
      </c>
      <c r="I88" s="30" t="str">
        <f>VLOOKUP(B88,[1]Sheet1!$A$2:$C$545,2,0)</f>
        <v>경기 이천시 부발읍 가좌로103번길 63</v>
      </c>
      <c r="J88" s="30" t="str">
        <f>VLOOKUP(B88,[1]Sheet1!$A$2:$C$545,3,0)</f>
        <v>031-637-2486</v>
      </c>
    </row>
    <row r="89" spans="1:10" ht="22.5" x14ac:dyDescent="0.3">
      <c r="A89" s="32" t="s">
        <v>1791</v>
      </c>
      <c r="B89" s="3" t="s">
        <v>395</v>
      </c>
      <c r="C89" s="3" t="s">
        <v>416</v>
      </c>
      <c r="D89" s="3" t="s">
        <v>8</v>
      </c>
      <c r="E89" s="3" t="s">
        <v>397</v>
      </c>
      <c r="F89" s="3" t="s">
        <v>414</v>
      </c>
      <c r="G89" s="3" t="s">
        <v>1359</v>
      </c>
      <c r="H89" s="4" t="s">
        <v>1377</v>
      </c>
      <c r="I89" s="30" t="str">
        <f>VLOOKUP(B89,[1]Sheet1!$A$2:$C$545,2,0)</f>
        <v>경기 이천시 부발읍 가좌로103번길 63</v>
      </c>
      <c r="J89" s="30" t="str">
        <f>VLOOKUP(B89,[1]Sheet1!$A$2:$C$545,3,0)</f>
        <v>031-637-2486</v>
      </c>
    </row>
    <row r="90" spans="1:10" x14ac:dyDescent="0.3">
      <c r="A90" s="32" t="s">
        <v>1792</v>
      </c>
      <c r="B90" s="3" t="s">
        <v>395</v>
      </c>
      <c r="C90" s="3" t="s">
        <v>418</v>
      </c>
      <c r="D90" s="3" t="s">
        <v>8</v>
      </c>
      <c r="E90" s="3" t="s">
        <v>397</v>
      </c>
      <c r="F90" s="3" t="s">
        <v>414</v>
      </c>
      <c r="G90" s="3" t="s">
        <v>1359</v>
      </c>
      <c r="H90" s="4" t="s">
        <v>1377</v>
      </c>
      <c r="I90" s="30" t="str">
        <f>VLOOKUP(B90,[1]Sheet1!$A$2:$C$545,2,0)</f>
        <v>경기 이천시 부발읍 가좌로103번길 63</v>
      </c>
      <c r="J90" s="30" t="str">
        <f>VLOOKUP(B90,[1]Sheet1!$A$2:$C$545,3,0)</f>
        <v>031-637-2486</v>
      </c>
    </row>
    <row r="91" spans="1:10" x14ac:dyDescent="0.3">
      <c r="A91" s="32" t="s">
        <v>1793</v>
      </c>
      <c r="B91" s="3" t="s">
        <v>395</v>
      </c>
      <c r="C91" s="3" t="s">
        <v>420</v>
      </c>
      <c r="D91" s="3" t="s">
        <v>8</v>
      </c>
      <c r="E91" s="3" t="s">
        <v>397</v>
      </c>
      <c r="F91" s="3" t="s">
        <v>409</v>
      </c>
      <c r="G91" s="3" t="s">
        <v>1359</v>
      </c>
      <c r="H91" s="4" t="s">
        <v>1377</v>
      </c>
      <c r="I91" s="30" t="str">
        <f>VLOOKUP(B91,[1]Sheet1!$A$2:$C$545,2,0)</f>
        <v>경기 이천시 부발읍 가좌로103번길 63</v>
      </c>
      <c r="J91" s="30" t="str">
        <f>VLOOKUP(B91,[1]Sheet1!$A$2:$C$545,3,0)</f>
        <v>031-637-2486</v>
      </c>
    </row>
    <row r="92" spans="1:10" x14ac:dyDescent="0.3">
      <c r="A92" s="32" t="s">
        <v>1794</v>
      </c>
      <c r="B92" s="3" t="s">
        <v>395</v>
      </c>
      <c r="C92" s="3" t="s">
        <v>422</v>
      </c>
      <c r="D92" s="3" t="s">
        <v>8</v>
      </c>
      <c r="E92" s="3" t="s">
        <v>397</v>
      </c>
      <c r="F92" s="3" t="s">
        <v>414</v>
      </c>
      <c r="G92" s="3" t="s">
        <v>1359</v>
      </c>
      <c r="H92" s="4" t="s">
        <v>1377</v>
      </c>
      <c r="I92" s="30" t="str">
        <f>VLOOKUP(B92,[1]Sheet1!$A$2:$C$545,2,0)</f>
        <v>경기 이천시 부발읍 가좌로103번길 63</v>
      </c>
      <c r="J92" s="30" t="str">
        <f>VLOOKUP(B92,[1]Sheet1!$A$2:$C$545,3,0)</f>
        <v>031-637-2486</v>
      </c>
    </row>
    <row r="93" spans="1:10" x14ac:dyDescent="0.3">
      <c r="A93" s="32" t="s">
        <v>1795</v>
      </c>
      <c r="B93" s="3" t="s">
        <v>395</v>
      </c>
      <c r="C93" s="3" t="s">
        <v>424</v>
      </c>
      <c r="D93" s="3" t="s">
        <v>8</v>
      </c>
      <c r="E93" s="3" t="s">
        <v>397</v>
      </c>
      <c r="F93" s="3" t="s">
        <v>414</v>
      </c>
      <c r="G93" s="3" t="s">
        <v>1359</v>
      </c>
      <c r="H93" s="4" t="s">
        <v>1377</v>
      </c>
      <c r="I93" s="30" t="str">
        <f>VLOOKUP(B93,[1]Sheet1!$A$2:$C$545,2,0)</f>
        <v>경기 이천시 부발읍 가좌로103번길 63</v>
      </c>
      <c r="J93" s="30" t="str">
        <f>VLOOKUP(B93,[1]Sheet1!$A$2:$C$545,3,0)</f>
        <v>031-637-2486</v>
      </c>
    </row>
    <row r="94" spans="1:10" x14ac:dyDescent="0.3">
      <c r="A94" s="32" t="s">
        <v>1796</v>
      </c>
      <c r="B94" s="3" t="s">
        <v>395</v>
      </c>
      <c r="C94" s="3" t="s">
        <v>426</v>
      </c>
      <c r="D94" s="3" t="s">
        <v>8</v>
      </c>
      <c r="E94" s="3" t="s">
        <v>397</v>
      </c>
      <c r="F94" s="3" t="s">
        <v>414</v>
      </c>
      <c r="G94" s="3" t="s">
        <v>1359</v>
      </c>
      <c r="H94" s="4" t="s">
        <v>1377</v>
      </c>
      <c r="I94" s="30" t="str">
        <f>VLOOKUP(B94,[1]Sheet1!$A$2:$C$545,2,0)</f>
        <v>경기 이천시 부발읍 가좌로103번길 63</v>
      </c>
      <c r="J94" s="30" t="str">
        <f>VLOOKUP(B94,[1]Sheet1!$A$2:$C$545,3,0)</f>
        <v>031-637-2486</v>
      </c>
    </row>
    <row r="95" spans="1:10" x14ac:dyDescent="0.3">
      <c r="A95" s="32" t="s">
        <v>1797</v>
      </c>
      <c r="B95" s="3" t="s">
        <v>395</v>
      </c>
      <c r="C95" s="3" t="s">
        <v>428</v>
      </c>
      <c r="D95" s="3" t="s">
        <v>8</v>
      </c>
      <c r="E95" s="3" t="s">
        <v>397</v>
      </c>
      <c r="F95" s="3" t="s">
        <v>409</v>
      </c>
      <c r="G95" s="3" t="s">
        <v>1359</v>
      </c>
      <c r="H95" s="4" t="s">
        <v>1377</v>
      </c>
      <c r="I95" s="30" t="str">
        <f>VLOOKUP(B95,[1]Sheet1!$A$2:$C$545,2,0)</f>
        <v>경기 이천시 부발읍 가좌로103번길 63</v>
      </c>
      <c r="J95" s="30" t="str">
        <f>VLOOKUP(B95,[1]Sheet1!$A$2:$C$545,3,0)</f>
        <v>031-637-2486</v>
      </c>
    </row>
    <row r="96" spans="1:10" x14ac:dyDescent="0.3">
      <c r="A96" s="32" t="s">
        <v>1798</v>
      </c>
      <c r="B96" s="3" t="s">
        <v>395</v>
      </c>
      <c r="C96" s="3" t="s">
        <v>430</v>
      </c>
      <c r="D96" s="3" t="s">
        <v>8</v>
      </c>
      <c r="E96" s="3" t="s">
        <v>397</v>
      </c>
      <c r="F96" s="3" t="s">
        <v>409</v>
      </c>
      <c r="G96" s="3" t="s">
        <v>1359</v>
      </c>
      <c r="H96" s="4" t="s">
        <v>1377</v>
      </c>
      <c r="I96" s="30" t="str">
        <f>VLOOKUP(B96,[1]Sheet1!$A$2:$C$545,2,0)</f>
        <v>경기 이천시 부발읍 가좌로103번길 63</v>
      </c>
      <c r="J96" s="30" t="str">
        <f>VLOOKUP(B96,[1]Sheet1!$A$2:$C$545,3,0)</f>
        <v>031-637-2486</v>
      </c>
    </row>
    <row r="97" spans="1:10" x14ac:dyDescent="0.3">
      <c r="A97" s="32" t="s">
        <v>1799</v>
      </c>
      <c r="B97" s="3" t="s">
        <v>395</v>
      </c>
      <c r="C97" s="3" t="s">
        <v>432</v>
      </c>
      <c r="D97" s="3" t="s">
        <v>8</v>
      </c>
      <c r="E97" s="3" t="s">
        <v>397</v>
      </c>
      <c r="F97" s="3" t="s">
        <v>414</v>
      </c>
      <c r="G97" s="3" t="s">
        <v>1359</v>
      </c>
      <c r="H97" s="4" t="s">
        <v>1377</v>
      </c>
      <c r="I97" s="30" t="str">
        <f>VLOOKUP(B97,[1]Sheet1!$A$2:$C$545,2,0)</f>
        <v>경기 이천시 부발읍 가좌로103번길 63</v>
      </c>
      <c r="J97" s="30" t="str">
        <f>VLOOKUP(B97,[1]Sheet1!$A$2:$C$545,3,0)</f>
        <v>031-637-2486</v>
      </c>
    </row>
    <row r="98" spans="1:10" x14ac:dyDescent="0.3">
      <c r="A98" s="32" t="s">
        <v>1800</v>
      </c>
      <c r="B98" s="3" t="s">
        <v>395</v>
      </c>
      <c r="C98" s="3" t="s">
        <v>434</v>
      </c>
      <c r="D98" s="3" t="s">
        <v>8</v>
      </c>
      <c r="E98" s="3" t="s">
        <v>397</v>
      </c>
      <c r="F98" s="3" t="s">
        <v>414</v>
      </c>
      <c r="G98" s="3" t="s">
        <v>1359</v>
      </c>
      <c r="H98" s="4" t="s">
        <v>1377</v>
      </c>
      <c r="I98" s="30" t="str">
        <f>VLOOKUP(B98,[1]Sheet1!$A$2:$C$545,2,0)</f>
        <v>경기 이천시 부발읍 가좌로103번길 63</v>
      </c>
      <c r="J98" s="30" t="str">
        <f>VLOOKUP(B98,[1]Sheet1!$A$2:$C$545,3,0)</f>
        <v>031-637-2486</v>
      </c>
    </row>
    <row r="99" spans="1:10" x14ac:dyDescent="0.3">
      <c r="A99" s="32" t="s">
        <v>1801</v>
      </c>
      <c r="B99" s="3" t="s">
        <v>395</v>
      </c>
      <c r="C99" s="3" t="s">
        <v>436</v>
      </c>
      <c r="D99" s="3" t="s">
        <v>8</v>
      </c>
      <c r="E99" s="3" t="s">
        <v>397</v>
      </c>
      <c r="F99" s="3" t="s">
        <v>414</v>
      </c>
      <c r="G99" s="3" t="s">
        <v>1359</v>
      </c>
      <c r="H99" s="4" t="s">
        <v>1392</v>
      </c>
      <c r="I99" s="30" t="str">
        <f>VLOOKUP(B99,[1]Sheet1!$A$2:$C$545,2,0)</f>
        <v>경기 이천시 부발읍 가좌로103번길 63</v>
      </c>
      <c r="J99" s="30" t="str">
        <f>VLOOKUP(B99,[1]Sheet1!$A$2:$C$545,3,0)</f>
        <v>031-637-2486</v>
      </c>
    </row>
    <row r="100" spans="1:10" x14ac:dyDescent="0.3">
      <c r="A100" s="32" t="s">
        <v>1802</v>
      </c>
      <c r="B100" s="3" t="s">
        <v>395</v>
      </c>
      <c r="C100" s="3" t="s">
        <v>438</v>
      </c>
      <c r="D100" s="3" t="s">
        <v>8</v>
      </c>
      <c r="E100" s="3" t="s">
        <v>397</v>
      </c>
      <c r="F100" s="3" t="s">
        <v>414</v>
      </c>
      <c r="G100" s="3" t="s">
        <v>1359</v>
      </c>
      <c r="H100" s="4" t="s">
        <v>1377</v>
      </c>
      <c r="I100" s="30" t="str">
        <f>VLOOKUP(B100,[1]Sheet1!$A$2:$C$545,2,0)</f>
        <v>경기 이천시 부발읍 가좌로103번길 63</v>
      </c>
      <c r="J100" s="30" t="str">
        <f>VLOOKUP(B100,[1]Sheet1!$A$2:$C$545,3,0)</f>
        <v>031-637-2486</v>
      </c>
    </row>
    <row r="101" spans="1:10" x14ac:dyDescent="0.3">
      <c r="A101" s="32" t="s">
        <v>1803</v>
      </c>
      <c r="B101" s="3" t="s">
        <v>395</v>
      </c>
      <c r="C101" s="3" t="s">
        <v>440</v>
      </c>
      <c r="D101" s="3" t="s">
        <v>8</v>
      </c>
      <c r="E101" s="3" t="s">
        <v>397</v>
      </c>
      <c r="F101" s="3" t="s">
        <v>414</v>
      </c>
      <c r="G101" s="3" t="s">
        <v>1359</v>
      </c>
      <c r="H101" s="4" t="s">
        <v>1377</v>
      </c>
      <c r="I101" s="30" t="str">
        <f>VLOOKUP(B101,[1]Sheet1!$A$2:$C$545,2,0)</f>
        <v>경기 이천시 부발읍 가좌로103번길 63</v>
      </c>
      <c r="J101" s="30" t="str">
        <f>VLOOKUP(B101,[1]Sheet1!$A$2:$C$545,3,0)</f>
        <v>031-637-2486</v>
      </c>
    </row>
    <row r="102" spans="1:10" x14ac:dyDescent="0.3">
      <c r="A102" s="32" t="s">
        <v>1804</v>
      </c>
      <c r="B102" s="3" t="s">
        <v>395</v>
      </c>
      <c r="C102" s="3" t="s">
        <v>442</v>
      </c>
      <c r="D102" s="3" t="s">
        <v>8</v>
      </c>
      <c r="E102" s="3" t="s">
        <v>397</v>
      </c>
      <c r="F102" s="3" t="s">
        <v>414</v>
      </c>
      <c r="G102" s="3" t="s">
        <v>1359</v>
      </c>
      <c r="H102" s="4" t="s">
        <v>1377</v>
      </c>
      <c r="I102" s="30" t="str">
        <f>VLOOKUP(B102,[1]Sheet1!$A$2:$C$545,2,0)</f>
        <v>경기 이천시 부발읍 가좌로103번길 63</v>
      </c>
      <c r="J102" s="30" t="str">
        <f>VLOOKUP(B102,[1]Sheet1!$A$2:$C$545,3,0)</f>
        <v>031-637-2486</v>
      </c>
    </row>
    <row r="103" spans="1:10" x14ac:dyDescent="0.3">
      <c r="A103" s="32" t="s">
        <v>1805</v>
      </c>
      <c r="B103" s="3" t="s">
        <v>395</v>
      </c>
      <c r="C103" s="3" t="s">
        <v>444</v>
      </c>
      <c r="D103" s="3" t="s">
        <v>8</v>
      </c>
      <c r="E103" s="3" t="s">
        <v>397</v>
      </c>
      <c r="F103" s="3" t="s">
        <v>414</v>
      </c>
      <c r="G103" s="3" t="s">
        <v>1359</v>
      </c>
      <c r="H103" s="4" t="s">
        <v>1393</v>
      </c>
      <c r="I103" s="30" t="str">
        <f>VLOOKUP(B103,[1]Sheet1!$A$2:$C$545,2,0)</f>
        <v>경기 이천시 부발읍 가좌로103번길 63</v>
      </c>
      <c r="J103" s="30" t="str">
        <f>VLOOKUP(B103,[1]Sheet1!$A$2:$C$545,3,0)</f>
        <v>031-637-2486</v>
      </c>
    </row>
    <row r="104" spans="1:10" x14ac:dyDescent="0.3">
      <c r="A104" s="32" t="s">
        <v>1806</v>
      </c>
      <c r="B104" s="3" t="s">
        <v>395</v>
      </c>
      <c r="C104" s="3" t="s">
        <v>446</v>
      </c>
      <c r="D104" s="3" t="s">
        <v>8</v>
      </c>
      <c r="E104" s="3" t="s">
        <v>397</v>
      </c>
      <c r="F104" s="3" t="s">
        <v>414</v>
      </c>
      <c r="G104" s="3" t="s">
        <v>1359</v>
      </c>
      <c r="H104" s="4" t="s">
        <v>1377</v>
      </c>
      <c r="I104" s="30" t="str">
        <f>VLOOKUP(B104,[1]Sheet1!$A$2:$C$545,2,0)</f>
        <v>경기 이천시 부발읍 가좌로103번길 63</v>
      </c>
      <c r="J104" s="30" t="str">
        <f>VLOOKUP(B104,[1]Sheet1!$A$2:$C$545,3,0)</f>
        <v>031-637-2486</v>
      </c>
    </row>
    <row r="105" spans="1:10" x14ac:dyDescent="0.3">
      <c r="A105" s="32" t="s">
        <v>1807</v>
      </c>
      <c r="B105" s="3" t="s">
        <v>1670</v>
      </c>
      <c r="C105" s="3" t="s">
        <v>448</v>
      </c>
      <c r="D105" s="3" t="s">
        <v>8</v>
      </c>
      <c r="E105" s="3" t="s">
        <v>9</v>
      </c>
      <c r="F105" s="3" t="s">
        <v>10</v>
      </c>
      <c r="G105" s="3" t="s">
        <v>1359</v>
      </c>
      <c r="H105" s="4" t="s">
        <v>1381</v>
      </c>
      <c r="I105" s="30" t="str">
        <f>VLOOKUP(B105,[1]Sheet1!$A$2:$C$545,2,0)</f>
        <v>경기 남양주시 화도읍 수레로 1027-1 
(차산리 114-4)</v>
      </c>
      <c r="J105" s="30" t="str">
        <f>VLOOKUP(B105,[1]Sheet1!$A$2:$C$545,3,0)</f>
        <v>031-511-1612</v>
      </c>
    </row>
    <row r="106" spans="1:10" x14ac:dyDescent="0.3">
      <c r="A106" s="32" t="s">
        <v>1808</v>
      </c>
      <c r="B106" s="3" t="s">
        <v>1670</v>
      </c>
      <c r="C106" s="3" t="s">
        <v>450</v>
      </c>
      <c r="D106" s="3" t="s">
        <v>8</v>
      </c>
      <c r="E106" s="3" t="s">
        <v>9</v>
      </c>
      <c r="F106" s="3" t="s">
        <v>10</v>
      </c>
      <c r="G106" s="3" t="s">
        <v>1359</v>
      </c>
      <c r="H106" s="4" t="s">
        <v>1381</v>
      </c>
      <c r="I106" s="30" t="str">
        <f>VLOOKUP(B106,[1]Sheet1!$A$2:$C$545,2,0)</f>
        <v>경기 남양주시 화도읍 수레로 1027-1 
(차산리 114-4)</v>
      </c>
      <c r="J106" s="30" t="str">
        <f>VLOOKUP(B106,[1]Sheet1!$A$2:$C$545,3,0)</f>
        <v>031-511-1612</v>
      </c>
    </row>
    <row r="107" spans="1:10" x14ac:dyDescent="0.3">
      <c r="A107" s="32" t="s">
        <v>1809</v>
      </c>
      <c r="B107" s="3" t="s">
        <v>1670</v>
      </c>
      <c r="C107" s="3" t="s">
        <v>452</v>
      </c>
      <c r="D107" s="3" t="s">
        <v>8</v>
      </c>
      <c r="E107" s="3" t="s">
        <v>9</v>
      </c>
      <c r="F107" s="3" t="s">
        <v>10</v>
      </c>
      <c r="G107" s="3" t="s">
        <v>1359</v>
      </c>
      <c r="H107" s="4" t="s">
        <v>1381</v>
      </c>
      <c r="I107" s="30" t="str">
        <f>VLOOKUP(B107,[1]Sheet1!$A$2:$C$545,2,0)</f>
        <v>경기 남양주시 화도읍 수레로 1027-1 
(차산리 114-4)</v>
      </c>
      <c r="J107" s="30" t="str">
        <f>VLOOKUP(B107,[1]Sheet1!$A$2:$C$545,3,0)</f>
        <v>031-511-1612</v>
      </c>
    </row>
    <row r="108" spans="1:10" x14ac:dyDescent="0.3">
      <c r="A108" s="32" t="s">
        <v>1810</v>
      </c>
      <c r="B108" s="3" t="s">
        <v>395</v>
      </c>
      <c r="C108" s="3" t="s">
        <v>454</v>
      </c>
      <c r="D108" s="3" t="s">
        <v>8</v>
      </c>
      <c r="E108" s="3" t="s">
        <v>397</v>
      </c>
      <c r="F108" s="3" t="s">
        <v>414</v>
      </c>
      <c r="G108" s="3" t="s">
        <v>1359</v>
      </c>
      <c r="H108" s="4" t="s">
        <v>1392</v>
      </c>
      <c r="I108" s="30" t="str">
        <f>VLOOKUP(B108,[1]Sheet1!$A$2:$C$545,2,0)</f>
        <v>경기 이천시 부발읍 가좌로103번길 63</v>
      </c>
      <c r="J108" s="30" t="str">
        <f>VLOOKUP(B108,[1]Sheet1!$A$2:$C$545,3,0)</f>
        <v>031-637-2486</v>
      </c>
    </row>
    <row r="109" spans="1:10" x14ac:dyDescent="0.3">
      <c r="A109" s="32" t="s">
        <v>18</v>
      </c>
      <c r="B109" s="3" t="s">
        <v>395</v>
      </c>
      <c r="C109" s="3" t="s">
        <v>456</v>
      </c>
      <c r="D109" s="3" t="s">
        <v>8</v>
      </c>
      <c r="E109" s="3" t="s">
        <v>397</v>
      </c>
      <c r="F109" s="3" t="s">
        <v>409</v>
      </c>
      <c r="G109" s="3" t="s">
        <v>1359</v>
      </c>
      <c r="H109" s="4" t="s">
        <v>1392</v>
      </c>
      <c r="I109" s="30" t="str">
        <f>VLOOKUP(B109,[1]Sheet1!$A$2:$C$545,2,0)</f>
        <v>경기 이천시 부발읍 가좌로103번길 63</v>
      </c>
      <c r="J109" s="30" t="str">
        <f>VLOOKUP(B109,[1]Sheet1!$A$2:$C$545,3,0)</f>
        <v>031-637-2486</v>
      </c>
    </row>
    <row r="110" spans="1:10" x14ac:dyDescent="0.3">
      <c r="A110" s="32" t="s">
        <v>20</v>
      </c>
      <c r="B110" s="3" t="s">
        <v>395</v>
      </c>
      <c r="C110" s="3" t="s">
        <v>458</v>
      </c>
      <c r="D110" s="3" t="s">
        <v>8</v>
      </c>
      <c r="E110" s="3" t="s">
        <v>397</v>
      </c>
      <c r="F110" s="3" t="s">
        <v>409</v>
      </c>
      <c r="G110" s="3" t="s">
        <v>1359</v>
      </c>
      <c r="H110" s="4" t="s">
        <v>1392</v>
      </c>
      <c r="I110" s="30" t="str">
        <f>VLOOKUP(B110,[1]Sheet1!$A$2:$C$545,2,0)</f>
        <v>경기 이천시 부발읍 가좌로103번길 63</v>
      </c>
      <c r="J110" s="30" t="str">
        <f>VLOOKUP(B110,[1]Sheet1!$A$2:$C$545,3,0)</f>
        <v>031-637-2486</v>
      </c>
    </row>
    <row r="111" spans="1:10" x14ac:dyDescent="0.3">
      <c r="A111" s="32" t="s">
        <v>22</v>
      </c>
      <c r="B111" s="3" t="s">
        <v>395</v>
      </c>
      <c r="C111" s="3" t="s">
        <v>460</v>
      </c>
      <c r="D111" s="3" t="s">
        <v>8</v>
      </c>
      <c r="E111" s="3" t="s">
        <v>397</v>
      </c>
      <c r="F111" s="3" t="s">
        <v>409</v>
      </c>
      <c r="G111" s="3" t="s">
        <v>1359</v>
      </c>
      <c r="H111" s="4" t="s">
        <v>1392</v>
      </c>
      <c r="I111" s="30" t="str">
        <f>VLOOKUP(B111,[1]Sheet1!$A$2:$C$545,2,0)</f>
        <v>경기 이천시 부발읍 가좌로103번길 63</v>
      </c>
      <c r="J111" s="30" t="str">
        <f>VLOOKUP(B111,[1]Sheet1!$A$2:$C$545,3,0)</f>
        <v>031-637-2486</v>
      </c>
    </row>
    <row r="112" spans="1:10" x14ac:dyDescent="0.3">
      <c r="A112" s="32" t="s">
        <v>24</v>
      </c>
      <c r="B112" s="3" t="s">
        <v>395</v>
      </c>
      <c r="C112" s="3" t="s">
        <v>462</v>
      </c>
      <c r="D112" s="3" t="s">
        <v>8</v>
      </c>
      <c r="E112" s="3" t="s">
        <v>397</v>
      </c>
      <c r="F112" s="3" t="s">
        <v>414</v>
      </c>
      <c r="G112" s="3" t="s">
        <v>1359</v>
      </c>
      <c r="H112" s="4" t="s">
        <v>1392</v>
      </c>
      <c r="I112" s="30" t="str">
        <f>VLOOKUP(B112,[1]Sheet1!$A$2:$C$545,2,0)</f>
        <v>경기 이천시 부발읍 가좌로103번길 63</v>
      </c>
      <c r="J112" s="30" t="str">
        <f>VLOOKUP(B112,[1]Sheet1!$A$2:$C$545,3,0)</f>
        <v>031-637-2486</v>
      </c>
    </row>
    <row r="113" spans="1:10" x14ac:dyDescent="0.3">
      <c r="A113" s="32" t="s">
        <v>1811</v>
      </c>
      <c r="B113" s="3" t="s">
        <v>395</v>
      </c>
      <c r="C113" s="3" t="s">
        <v>464</v>
      </c>
      <c r="D113" s="3" t="s">
        <v>8</v>
      </c>
      <c r="E113" s="3" t="s">
        <v>397</v>
      </c>
      <c r="F113" s="3" t="s">
        <v>414</v>
      </c>
      <c r="G113" s="3" t="s">
        <v>1359</v>
      </c>
      <c r="H113" s="4" t="s">
        <v>1392</v>
      </c>
      <c r="I113" s="30" t="str">
        <f>VLOOKUP(B113,[1]Sheet1!$A$2:$C$545,2,0)</f>
        <v>경기 이천시 부발읍 가좌로103번길 63</v>
      </c>
      <c r="J113" s="30" t="str">
        <f>VLOOKUP(B113,[1]Sheet1!$A$2:$C$545,3,0)</f>
        <v>031-637-2486</v>
      </c>
    </row>
    <row r="114" spans="1:10" x14ac:dyDescent="0.3">
      <c r="A114" s="32" t="s">
        <v>1812</v>
      </c>
      <c r="B114" s="3" t="s">
        <v>395</v>
      </c>
      <c r="C114" s="3" t="s">
        <v>466</v>
      </c>
      <c r="D114" s="3" t="s">
        <v>8</v>
      </c>
      <c r="E114" s="3" t="s">
        <v>397</v>
      </c>
      <c r="F114" s="3" t="s">
        <v>414</v>
      </c>
      <c r="G114" s="3" t="s">
        <v>1359</v>
      </c>
      <c r="H114" s="4" t="s">
        <v>1392</v>
      </c>
      <c r="I114" s="30" t="str">
        <f>VLOOKUP(B114,[1]Sheet1!$A$2:$C$545,2,0)</f>
        <v>경기 이천시 부발읍 가좌로103번길 63</v>
      </c>
      <c r="J114" s="30" t="str">
        <f>VLOOKUP(B114,[1]Sheet1!$A$2:$C$545,3,0)</f>
        <v>031-637-2486</v>
      </c>
    </row>
    <row r="115" spans="1:10" x14ac:dyDescent="0.3">
      <c r="A115" s="32" t="s">
        <v>1813</v>
      </c>
      <c r="B115" s="3" t="s">
        <v>395</v>
      </c>
      <c r="C115" s="3" t="s">
        <v>468</v>
      </c>
      <c r="D115" s="3" t="s">
        <v>8</v>
      </c>
      <c r="E115" s="3" t="s">
        <v>397</v>
      </c>
      <c r="F115" s="3" t="s">
        <v>414</v>
      </c>
      <c r="G115" s="3" t="s">
        <v>1359</v>
      </c>
      <c r="H115" s="4" t="s">
        <v>1392</v>
      </c>
      <c r="I115" s="30" t="str">
        <f>VLOOKUP(B115,[1]Sheet1!$A$2:$C$545,2,0)</f>
        <v>경기 이천시 부발읍 가좌로103번길 63</v>
      </c>
      <c r="J115" s="30" t="str">
        <f>VLOOKUP(B115,[1]Sheet1!$A$2:$C$545,3,0)</f>
        <v>031-637-2486</v>
      </c>
    </row>
    <row r="116" spans="1:10" x14ac:dyDescent="0.3">
      <c r="A116" s="32" t="s">
        <v>1814</v>
      </c>
      <c r="B116" s="3" t="s">
        <v>1670</v>
      </c>
      <c r="C116" s="3" t="s">
        <v>470</v>
      </c>
      <c r="D116" s="3" t="s">
        <v>8</v>
      </c>
      <c r="E116" s="3" t="s">
        <v>9</v>
      </c>
      <c r="F116" s="3" t="s">
        <v>10</v>
      </c>
      <c r="G116" s="3" t="s">
        <v>1359</v>
      </c>
      <c r="H116" s="4" t="s">
        <v>1394</v>
      </c>
      <c r="I116" s="30" t="str">
        <f>VLOOKUP(B116,[1]Sheet1!$A$2:$C$545,2,0)</f>
        <v>경기 남양주시 화도읍 수레로 1027-1 
(차산리 114-4)</v>
      </c>
      <c r="J116" s="30" t="str">
        <f>VLOOKUP(B116,[1]Sheet1!$A$2:$C$545,3,0)</f>
        <v>031-511-1612</v>
      </c>
    </row>
    <row r="117" spans="1:10" x14ac:dyDescent="0.3">
      <c r="A117" s="32" t="s">
        <v>1815</v>
      </c>
      <c r="B117" s="3" t="s">
        <v>395</v>
      </c>
      <c r="C117" s="3" t="s">
        <v>472</v>
      </c>
      <c r="D117" s="3" t="s">
        <v>8</v>
      </c>
      <c r="E117" s="3" t="s">
        <v>397</v>
      </c>
      <c r="F117" s="3" t="s">
        <v>414</v>
      </c>
      <c r="G117" s="3" t="s">
        <v>1359</v>
      </c>
      <c r="H117" s="4" t="s">
        <v>1377</v>
      </c>
      <c r="I117" s="30" t="str">
        <f>VLOOKUP(B117,[1]Sheet1!$A$2:$C$545,2,0)</f>
        <v>경기 이천시 부발읍 가좌로103번길 63</v>
      </c>
      <c r="J117" s="30" t="str">
        <f>VLOOKUP(B117,[1]Sheet1!$A$2:$C$545,3,0)</f>
        <v>031-637-2486</v>
      </c>
    </row>
    <row r="118" spans="1:10" x14ac:dyDescent="0.3">
      <c r="A118" s="32" t="s">
        <v>1816</v>
      </c>
      <c r="B118" s="3" t="s">
        <v>395</v>
      </c>
      <c r="C118" s="3" t="s">
        <v>474</v>
      </c>
      <c r="D118" s="3" t="s">
        <v>8</v>
      </c>
      <c r="E118" s="3" t="s">
        <v>397</v>
      </c>
      <c r="F118" s="3" t="s">
        <v>409</v>
      </c>
      <c r="G118" s="3" t="s">
        <v>1359</v>
      </c>
      <c r="H118" s="4" t="s">
        <v>1377</v>
      </c>
      <c r="I118" s="30" t="str">
        <f>VLOOKUP(B118,[1]Sheet1!$A$2:$C$545,2,0)</f>
        <v>경기 이천시 부발읍 가좌로103번길 63</v>
      </c>
      <c r="J118" s="30" t="str">
        <f>VLOOKUP(B118,[1]Sheet1!$A$2:$C$545,3,0)</f>
        <v>031-637-2486</v>
      </c>
    </row>
    <row r="119" spans="1:10" x14ac:dyDescent="0.3">
      <c r="A119" s="32" t="s">
        <v>1817</v>
      </c>
      <c r="B119" s="3" t="s">
        <v>395</v>
      </c>
      <c r="C119" s="3" t="s">
        <v>476</v>
      </c>
      <c r="D119" s="3" t="s">
        <v>8</v>
      </c>
      <c r="E119" s="3" t="s">
        <v>397</v>
      </c>
      <c r="F119" s="3" t="s">
        <v>414</v>
      </c>
      <c r="G119" s="3" t="s">
        <v>1359</v>
      </c>
      <c r="H119" s="4" t="s">
        <v>1377</v>
      </c>
      <c r="I119" s="30" t="str">
        <f>VLOOKUP(B119,[1]Sheet1!$A$2:$C$545,2,0)</f>
        <v>경기 이천시 부발읍 가좌로103번길 63</v>
      </c>
      <c r="J119" s="30" t="str">
        <f>VLOOKUP(B119,[1]Sheet1!$A$2:$C$545,3,0)</f>
        <v>031-637-2486</v>
      </c>
    </row>
    <row r="120" spans="1:10" x14ac:dyDescent="0.3">
      <c r="A120" s="32" t="s">
        <v>1818</v>
      </c>
      <c r="B120" s="3" t="s">
        <v>395</v>
      </c>
      <c r="C120" s="3" t="s">
        <v>478</v>
      </c>
      <c r="D120" s="3" t="s">
        <v>8</v>
      </c>
      <c r="E120" s="3" t="s">
        <v>397</v>
      </c>
      <c r="F120" s="3" t="s">
        <v>409</v>
      </c>
      <c r="G120" s="3" t="s">
        <v>1359</v>
      </c>
      <c r="H120" s="4" t="s">
        <v>1377</v>
      </c>
      <c r="I120" s="30" t="str">
        <f>VLOOKUP(B120,[1]Sheet1!$A$2:$C$545,2,0)</f>
        <v>경기 이천시 부발읍 가좌로103번길 63</v>
      </c>
      <c r="J120" s="30" t="str">
        <f>VLOOKUP(B120,[1]Sheet1!$A$2:$C$545,3,0)</f>
        <v>031-637-2486</v>
      </c>
    </row>
    <row r="121" spans="1:10" x14ac:dyDescent="0.3">
      <c r="A121" s="32" t="s">
        <v>1819</v>
      </c>
      <c r="B121" s="3" t="s">
        <v>395</v>
      </c>
      <c r="C121" s="3" t="s">
        <v>480</v>
      </c>
      <c r="D121" s="3" t="s">
        <v>8</v>
      </c>
      <c r="E121" s="3" t="s">
        <v>397</v>
      </c>
      <c r="F121" s="3" t="s">
        <v>414</v>
      </c>
      <c r="G121" s="3" t="s">
        <v>1359</v>
      </c>
      <c r="H121" s="4" t="s">
        <v>1377</v>
      </c>
      <c r="I121" s="30" t="str">
        <f>VLOOKUP(B121,[1]Sheet1!$A$2:$C$545,2,0)</f>
        <v>경기 이천시 부발읍 가좌로103번길 63</v>
      </c>
      <c r="J121" s="30" t="str">
        <f>VLOOKUP(B121,[1]Sheet1!$A$2:$C$545,3,0)</f>
        <v>031-637-2486</v>
      </c>
    </row>
    <row r="122" spans="1:10" x14ac:dyDescent="0.3">
      <c r="A122" s="32" t="s">
        <v>1820</v>
      </c>
      <c r="B122" s="3" t="s">
        <v>395</v>
      </c>
      <c r="C122" s="3" t="s">
        <v>482</v>
      </c>
      <c r="D122" s="3" t="s">
        <v>8</v>
      </c>
      <c r="E122" s="3" t="s">
        <v>397</v>
      </c>
      <c r="F122" s="3" t="s">
        <v>414</v>
      </c>
      <c r="G122" s="3" t="s">
        <v>1359</v>
      </c>
      <c r="H122" s="4" t="s">
        <v>1377</v>
      </c>
      <c r="I122" s="30" t="str">
        <f>VLOOKUP(B122,[1]Sheet1!$A$2:$C$545,2,0)</f>
        <v>경기 이천시 부발읍 가좌로103번길 63</v>
      </c>
      <c r="J122" s="30" t="str">
        <f>VLOOKUP(B122,[1]Sheet1!$A$2:$C$545,3,0)</f>
        <v>031-637-2486</v>
      </c>
    </row>
    <row r="123" spans="1:10" x14ac:dyDescent="0.3">
      <c r="A123" s="32" t="s">
        <v>1821</v>
      </c>
      <c r="B123" s="3" t="s">
        <v>395</v>
      </c>
      <c r="C123" s="3" t="s">
        <v>484</v>
      </c>
      <c r="D123" s="3" t="s">
        <v>8</v>
      </c>
      <c r="E123" s="3" t="s">
        <v>397</v>
      </c>
      <c r="F123" s="3" t="s">
        <v>414</v>
      </c>
      <c r="G123" s="3" t="s">
        <v>1359</v>
      </c>
      <c r="H123" s="4" t="s">
        <v>1377</v>
      </c>
      <c r="I123" s="30" t="str">
        <f>VLOOKUP(B123,[1]Sheet1!$A$2:$C$545,2,0)</f>
        <v>경기 이천시 부발읍 가좌로103번길 63</v>
      </c>
      <c r="J123" s="30" t="str">
        <f>VLOOKUP(B123,[1]Sheet1!$A$2:$C$545,3,0)</f>
        <v>031-637-2486</v>
      </c>
    </row>
    <row r="124" spans="1:10" x14ac:dyDescent="0.3">
      <c r="A124" s="32" t="s">
        <v>1822</v>
      </c>
      <c r="B124" s="3" t="s">
        <v>1670</v>
      </c>
      <c r="C124" s="3" t="s">
        <v>486</v>
      </c>
      <c r="D124" s="3" t="s">
        <v>8</v>
      </c>
      <c r="E124" s="3" t="s">
        <v>9</v>
      </c>
      <c r="F124" s="3" t="s">
        <v>10</v>
      </c>
      <c r="G124" s="3" t="s">
        <v>1359</v>
      </c>
      <c r="H124" s="4" t="s">
        <v>1394</v>
      </c>
      <c r="I124" s="30" t="str">
        <f>VLOOKUP(B124,[1]Sheet1!$A$2:$C$545,2,0)</f>
        <v>경기 남양주시 화도읍 수레로 1027-1 
(차산리 114-4)</v>
      </c>
      <c r="J124" s="30" t="str">
        <f>VLOOKUP(B124,[1]Sheet1!$A$2:$C$545,3,0)</f>
        <v>031-511-1612</v>
      </c>
    </row>
    <row r="125" spans="1:10" x14ac:dyDescent="0.3">
      <c r="A125" s="32" t="s">
        <v>1823</v>
      </c>
      <c r="B125" s="3" t="s">
        <v>1670</v>
      </c>
      <c r="C125" s="3" t="s">
        <v>488</v>
      </c>
      <c r="D125" s="3" t="s">
        <v>8</v>
      </c>
      <c r="E125" s="3" t="s">
        <v>9</v>
      </c>
      <c r="F125" s="3" t="s">
        <v>10</v>
      </c>
      <c r="G125" s="3" t="s">
        <v>1359</v>
      </c>
      <c r="H125" s="4" t="s">
        <v>1394</v>
      </c>
      <c r="I125" s="30" t="str">
        <f>VLOOKUP(B125,[1]Sheet1!$A$2:$C$545,2,0)</f>
        <v>경기 남양주시 화도읍 수레로 1027-1 
(차산리 114-4)</v>
      </c>
      <c r="J125" s="30" t="str">
        <f>VLOOKUP(B125,[1]Sheet1!$A$2:$C$545,3,0)</f>
        <v>031-511-1612</v>
      </c>
    </row>
    <row r="126" spans="1:10" x14ac:dyDescent="0.3">
      <c r="A126" s="32" t="s">
        <v>1824</v>
      </c>
      <c r="B126" s="3" t="s">
        <v>395</v>
      </c>
      <c r="C126" s="3" t="s">
        <v>490</v>
      </c>
      <c r="D126" s="3" t="s">
        <v>8</v>
      </c>
      <c r="E126" s="3" t="s">
        <v>397</v>
      </c>
      <c r="F126" s="3" t="s">
        <v>414</v>
      </c>
      <c r="G126" s="3" t="s">
        <v>1359</v>
      </c>
      <c r="H126" s="4" t="s">
        <v>1377</v>
      </c>
      <c r="I126" s="30" t="str">
        <f>VLOOKUP(B126,[1]Sheet1!$A$2:$C$545,2,0)</f>
        <v>경기 이천시 부발읍 가좌로103번길 63</v>
      </c>
      <c r="J126" s="30" t="str">
        <f>VLOOKUP(B126,[1]Sheet1!$A$2:$C$545,3,0)</f>
        <v>031-637-2486</v>
      </c>
    </row>
    <row r="127" spans="1:10" x14ac:dyDescent="0.3">
      <c r="A127" s="32" t="s">
        <v>1825</v>
      </c>
      <c r="B127" s="3" t="s">
        <v>395</v>
      </c>
      <c r="C127" s="3" t="s">
        <v>492</v>
      </c>
      <c r="D127" s="3" t="s">
        <v>8</v>
      </c>
      <c r="E127" s="3" t="s">
        <v>397</v>
      </c>
      <c r="F127" s="3" t="s">
        <v>414</v>
      </c>
      <c r="G127" s="3" t="s">
        <v>1359</v>
      </c>
      <c r="H127" s="4" t="s">
        <v>1377</v>
      </c>
      <c r="I127" s="30" t="str">
        <f>VLOOKUP(B127,[1]Sheet1!$A$2:$C$545,2,0)</f>
        <v>경기 이천시 부발읍 가좌로103번길 63</v>
      </c>
      <c r="J127" s="30" t="str">
        <f>VLOOKUP(B127,[1]Sheet1!$A$2:$C$545,3,0)</f>
        <v>031-637-2486</v>
      </c>
    </row>
    <row r="128" spans="1:10" x14ac:dyDescent="0.3">
      <c r="A128" s="32" t="s">
        <v>1826</v>
      </c>
      <c r="B128" s="3" t="s">
        <v>395</v>
      </c>
      <c r="C128" s="3" t="s">
        <v>494</v>
      </c>
      <c r="D128" s="3" t="s">
        <v>8</v>
      </c>
      <c r="E128" s="3" t="s">
        <v>397</v>
      </c>
      <c r="F128" s="3" t="s">
        <v>409</v>
      </c>
      <c r="G128" s="3" t="s">
        <v>1359</v>
      </c>
      <c r="H128" s="4" t="s">
        <v>1377</v>
      </c>
      <c r="I128" s="30" t="str">
        <f>VLOOKUP(B128,[1]Sheet1!$A$2:$C$545,2,0)</f>
        <v>경기 이천시 부발읍 가좌로103번길 63</v>
      </c>
      <c r="J128" s="30" t="str">
        <f>VLOOKUP(B128,[1]Sheet1!$A$2:$C$545,3,0)</f>
        <v>031-637-2486</v>
      </c>
    </row>
    <row r="129" spans="1:10" x14ac:dyDescent="0.3">
      <c r="A129" s="32" t="s">
        <v>1827</v>
      </c>
      <c r="B129" s="3" t="s">
        <v>395</v>
      </c>
      <c r="C129" s="3" t="s">
        <v>496</v>
      </c>
      <c r="D129" s="3" t="s">
        <v>8</v>
      </c>
      <c r="E129" s="3" t="s">
        <v>397</v>
      </c>
      <c r="F129" s="3" t="s">
        <v>414</v>
      </c>
      <c r="G129" s="3" t="s">
        <v>1359</v>
      </c>
      <c r="H129" s="4" t="s">
        <v>1377</v>
      </c>
      <c r="I129" s="30" t="str">
        <f>VLOOKUP(B129,[1]Sheet1!$A$2:$C$545,2,0)</f>
        <v>경기 이천시 부발읍 가좌로103번길 63</v>
      </c>
      <c r="J129" s="30" t="str">
        <f>VLOOKUP(B129,[1]Sheet1!$A$2:$C$545,3,0)</f>
        <v>031-637-2486</v>
      </c>
    </row>
    <row r="130" spans="1:10" x14ac:dyDescent="0.3">
      <c r="A130" s="32" t="s">
        <v>1828</v>
      </c>
      <c r="B130" s="3" t="s">
        <v>395</v>
      </c>
      <c r="C130" s="3" t="s">
        <v>498</v>
      </c>
      <c r="D130" s="3" t="s">
        <v>8</v>
      </c>
      <c r="E130" s="3" t="s">
        <v>397</v>
      </c>
      <c r="F130" s="3" t="s">
        <v>414</v>
      </c>
      <c r="G130" s="3" t="s">
        <v>1359</v>
      </c>
      <c r="H130" s="4" t="s">
        <v>1377</v>
      </c>
      <c r="I130" s="30" t="str">
        <f>VLOOKUP(B130,[1]Sheet1!$A$2:$C$545,2,0)</f>
        <v>경기 이천시 부발읍 가좌로103번길 63</v>
      </c>
      <c r="J130" s="30" t="str">
        <f>VLOOKUP(B130,[1]Sheet1!$A$2:$C$545,3,0)</f>
        <v>031-637-2486</v>
      </c>
    </row>
    <row r="131" spans="1:10" x14ac:dyDescent="0.3">
      <c r="A131" s="32" t="s">
        <v>1829</v>
      </c>
      <c r="B131" s="3" t="s">
        <v>395</v>
      </c>
      <c r="C131" s="3" t="s">
        <v>500</v>
      </c>
      <c r="D131" s="3" t="s">
        <v>8</v>
      </c>
      <c r="E131" s="3" t="s">
        <v>397</v>
      </c>
      <c r="F131" s="3" t="s">
        <v>414</v>
      </c>
      <c r="G131" s="3" t="s">
        <v>1359</v>
      </c>
      <c r="H131" s="4" t="s">
        <v>1377</v>
      </c>
      <c r="I131" s="30" t="str">
        <f>VLOOKUP(B131,[1]Sheet1!$A$2:$C$545,2,0)</f>
        <v>경기 이천시 부발읍 가좌로103번길 63</v>
      </c>
      <c r="J131" s="30" t="str">
        <f>VLOOKUP(B131,[1]Sheet1!$A$2:$C$545,3,0)</f>
        <v>031-637-2486</v>
      </c>
    </row>
    <row r="132" spans="1:10" x14ac:dyDescent="0.3">
      <c r="A132" s="32" t="s">
        <v>1830</v>
      </c>
      <c r="B132" s="3" t="s">
        <v>395</v>
      </c>
      <c r="C132" s="3" t="s">
        <v>504</v>
      </c>
      <c r="D132" s="3" t="s">
        <v>8</v>
      </c>
      <c r="E132" s="3" t="s">
        <v>397</v>
      </c>
      <c r="F132" s="3" t="s">
        <v>409</v>
      </c>
      <c r="G132" s="3" t="s">
        <v>1359</v>
      </c>
      <c r="H132" s="4" t="s">
        <v>1377</v>
      </c>
      <c r="I132" s="30" t="str">
        <f>VLOOKUP(B132,[1]Sheet1!$A$2:$C$545,2,0)</f>
        <v>경기 이천시 부발읍 가좌로103번길 63</v>
      </c>
      <c r="J132" s="30" t="str">
        <f>VLOOKUP(B132,[1]Sheet1!$A$2:$C$545,3,0)</f>
        <v>031-637-2486</v>
      </c>
    </row>
    <row r="133" spans="1:10" x14ac:dyDescent="0.3">
      <c r="A133" s="32" t="s">
        <v>1831</v>
      </c>
      <c r="B133" s="3" t="s">
        <v>395</v>
      </c>
      <c r="C133" s="3" t="s">
        <v>506</v>
      </c>
      <c r="D133" s="3" t="s">
        <v>8</v>
      </c>
      <c r="E133" s="3" t="s">
        <v>397</v>
      </c>
      <c r="F133" s="3" t="s">
        <v>409</v>
      </c>
      <c r="G133" s="3" t="s">
        <v>1359</v>
      </c>
      <c r="H133" s="4" t="s">
        <v>1377</v>
      </c>
      <c r="I133" s="30" t="str">
        <f>VLOOKUP(B133,[1]Sheet1!$A$2:$C$545,2,0)</f>
        <v>경기 이천시 부발읍 가좌로103번길 63</v>
      </c>
      <c r="J133" s="30" t="str">
        <f>VLOOKUP(B133,[1]Sheet1!$A$2:$C$545,3,0)</f>
        <v>031-637-2486</v>
      </c>
    </row>
    <row r="134" spans="1:10" x14ac:dyDescent="0.3">
      <c r="A134" s="32" t="s">
        <v>1832</v>
      </c>
      <c r="B134" s="3" t="s">
        <v>395</v>
      </c>
      <c r="C134" s="3" t="s">
        <v>508</v>
      </c>
      <c r="D134" s="3" t="s">
        <v>8</v>
      </c>
      <c r="E134" s="3" t="s">
        <v>397</v>
      </c>
      <c r="F134" s="3" t="s">
        <v>414</v>
      </c>
      <c r="G134" s="3" t="s">
        <v>1359</v>
      </c>
      <c r="H134" s="4" t="s">
        <v>1377</v>
      </c>
      <c r="I134" s="30" t="str">
        <f>VLOOKUP(B134,[1]Sheet1!$A$2:$C$545,2,0)</f>
        <v>경기 이천시 부발읍 가좌로103번길 63</v>
      </c>
      <c r="J134" s="30" t="str">
        <f>VLOOKUP(B134,[1]Sheet1!$A$2:$C$545,3,0)</f>
        <v>031-637-2486</v>
      </c>
    </row>
    <row r="135" spans="1:10" x14ac:dyDescent="0.3">
      <c r="A135" s="32" t="s">
        <v>1833</v>
      </c>
      <c r="B135" s="3" t="s">
        <v>1670</v>
      </c>
      <c r="C135" s="3" t="s">
        <v>510</v>
      </c>
      <c r="D135" s="3" t="s">
        <v>8</v>
      </c>
      <c r="E135" s="3" t="s">
        <v>9</v>
      </c>
      <c r="F135" s="3" t="s">
        <v>10</v>
      </c>
      <c r="G135" s="3" t="s">
        <v>1359</v>
      </c>
      <c r="H135" s="4" t="s">
        <v>1394</v>
      </c>
      <c r="I135" s="30" t="str">
        <f>VLOOKUP(B135,[1]Sheet1!$A$2:$C$545,2,0)</f>
        <v>경기 남양주시 화도읍 수레로 1027-1 
(차산리 114-4)</v>
      </c>
      <c r="J135" s="30" t="str">
        <f>VLOOKUP(B135,[1]Sheet1!$A$2:$C$545,3,0)</f>
        <v>031-511-1612</v>
      </c>
    </row>
    <row r="136" spans="1:10" x14ac:dyDescent="0.3">
      <c r="A136" s="32" t="s">
        <v>1834</v>
      </c>
      <c r="B136" s="3" t="s">
        <v>1670</v>
      </c>
      <c r="C136" s="3" t="s">
        <v>512</v>
      </c>
      <c r="D136" s="3" t="s">
        <v>8</v>
      </c>
      <c r="E136" s="3" t="s">
        <v>9</v>
      </c>
      <c r="F136" s="3" t="s">
        <v>10</v>
      </c>
      <c r="G136" s="3" t="s">
        <v>1359</v>
      </c>
      <c r="H136" s="4" t="s">
        <v>1394</v>
      </c>
      <c r="I136" s="30" t="str">
        <f>VLOOKUP(B136,[1]Sheet1!$A$2:$C$545,2,0)</f>
        <v>경기 남양주시 화도읍 수레로 1027-1 
(차산리 114-4)</v>
      </c>
      <c r="J136" s="30" t="str">
        <f>VLOOKUP(B136,[1]Sheet1!$A$2:$C$545,3,0)</f>
        <v>031-511-1612</v>
      </c>
    </row>
    <row r="137" spans="1:10" x14ac:dyDescent="0.3">
      <c r="A137" s="32" t="s">
        <v>1835</v>
      </c>
      <c r="B137" s="3" t="s">
        <v>395</v>
      </c>
      <c r="C137" s="3" t="s">
        <v>514</v>
      </c>
      <c r="D137" s="3" t="s">
        <v>8</v>
      </c>
      <c r="E137" s="3" t="s">
        <v>397</v>
      </c>
      <c r="F137" s="3" t="s">
        <v>414</v>
      </c>
      <c r="G137" s="3" t="s">
        <v>1359</v>
      </c>
      <c r="H137" s="4" t="s">
        <v>1377</v>
      </c>
      <c r="I137" s="30" t="str">
        <f>VLOOKUP(B137,[1]Sheet1!$A$2:$C$545,2,0)</f>
        <v>경기 이천시 부발읍 가좌로103번길 63</v>
      </c>
      <c r="J137" s="30" t="str">
        <f>VLOOKUP(B137,[1]Sheet1!$A$2:$C$545,3,0)</f>
        <v>031-637-2486</v>
      </c>
    </row>
    <row r="138" spans="1:10" x14ac:dyDescent="0.3">
      <c r="A138" s="32" t="s">
        <v>1836</v>
      </c>
      <c r="B138" s="3" t="s">
        <v>395</v>
      </c>
      <c r="C138" s="3" t="s">
        <v>516</v>
      </c>
      <c r="D138" s="3" t="s">
        <v>8</v>
      </c>
      <c r="E138" s="3" t="s">
        <v>397</v>
      </c>
      <c r="F138" s="3" t="s">
        <v>414</v>
      </c>
      <c r="G138" s="3" t="s">
        <v>1359</v>
      </c>
      <c r="H138" s="4" t="s">
        <v>1377</v>
      </c>
      <c r="I138" s="30" t="str">
        <f>VLOOKUP(B138,[1]Sheet1!$A$2:$C$545,2,0)</f>
        <v>경기 이천시 부발읍 가좌로103번길 63</v>
      </c>
      <c r="J138" s="30" t="str">
        <f>VLOOKUP(B138,[1]Sheet1!$A$2:$C$545,3,0)</f>
        <v>031-637-2486</v>
      </c>
    </row>
    <row r="139" spans="1:10" x14ac:dyDescent="0.3">
      <c r="A139" s="32" t="s">
        <v>1837</v>
      </c>
      <c r="B139" s="3" t="s">
        <v>395</v>
      </c>
      <c r="C139" s="3" t="s">
        <v>518</v>
      </c>
      <c r="D139" s="3" t="s">
        <v>8</v>
      </c>
      <c r="E139" s="3" t="s">
        <v>397</v>
      </c>
      <c r="F139" s="3" t="s">
        <v>414</v>
      </c>
      <c r="G139" s="3" t="s">
        <v>1359</v>
      </c>
      <c r="H139" s="4" t="s">
        <v>1377</v>
      </c>
      <c r="I139" s="30" t="str">
        <f>VLOOKUP(B139,[1]Sheet1!$A$2:$C$545,2,0)</f>
        <v>경기 이천시 부발읍 가좌로103번길 63</v>
      </c>
      <c r="J139" s="30" t="str">
        <f>VLOOKUP(B139,[1]Sheet1!$A$2:$C$545,3,0)</f>
        <v>031-637-2486</v>
      </c>
    </row>
    <row r="140" spans="1:10" x14ac:dyDescent="0.3">
      <c r="A140" s="32" t="s">
        <v>1838</v>
      </c>
      <c r="B140" s="3" t="s">
        <v>395</v>
      </c>
      <c r="C140" s="3" t="s">
        <v>520</v>
      </c>
      <c r="D140" s="3" t="s">
        <v>8</v>
      </c>
      <c r="E140" s="3" t="s">
        <v>397</v>
      </c>
      <c r="F140" s="3" t="s">
        <v>414</v>
      </c>
      <c r="G140" s="3" t="s">
        <v>1359</v>
      </c>
      <c r="H140" s="4" t="s">
        <v>1377</v>
      </c>
      <c r="I140" s="30" t="str">
        <f>VLOOKUP(B140,[1]Sheet1!$A$2:$C$545,2,0)</f>
        <v>경기 이천시 부발읍 가좌로103번길 63</v>
      </c>
      <c r="J140" s="30" t="str">
        <f>VLOOKUP(B140,[1]Sheet1!$A$2:$C$545,3,0)</f>
        <v>031-637-2486</v>
      </c>
    </row>
    <row r="141" spans="1:10" x14ac:dyDescent="0.3">
      <c r="A141" s="32" t="s">
        <v>1839</v>
      </c>
      <c r="B141" s="3" t="s">
        <v>395</v>
      </c>
      <c r="C141" s="3" t="s">
        <v>522</v>
      </c>
      <c r="D141" s="3" t="s">
        <v>8</v>
      </c>
      <c r="E141" s="3" t="s">
        <v>397</v>
      </c>
      <c r="F141" s="3" t="s">
        <v>409</v>
      </c>
      <c r="G141" s="3" t="s">
        <v>1359</v>
      </c>
      <c r="H141" s="4" t="s">
        <v>1377</v>
      </c>
      <c r="I141" s="30" t="str">
        <f>VLOOKUP(B141,[1]Sheet1!$A$2:$C$545,2,0)</f>
        <v>경기 이천시 부발읍 가좌로103번길 63</v>
      </c>
      <c r="J141" s="30" t="str">
        <f>VLOOKUP(B141,[1]Sheet1!$A$2:$C$545,3,0)</f>
        <v>031-637-2486</v>
      </c>
    </row>
    <row r="142" spans="1:10" x14ac:dyDescent="0.3">
      <c r="A142" s="32" t="s">
        <v>27</v>
      </c>
      <c r="B142" s="3" t="s">
        <v>395</v>
      </c>
      <c r="C142" s="3" t="s">
        <v>524</v>
      </c>
      <c r="D142" s="3" t="s">
        <v>8</v>
      </c>
      <c r="E142" s="3" t="s">
        <v>397</v>
      </c>
      <c r="F142" s="3" t="s">
        <v>414</v>
      </c>
      <c r="G142" s="3" t="s">
        <v>1359</v>
      </c>
      <c r="H142" s="4" t="s">
        <v>1390</v>
      </c>
      <c r="I142" s="30" t="str">
        <f>VLOOKUP(B142,[1]Sheet1!$A$2:$C$545,2,0)</f>
        <v>경기 이천시 부발읍 가좌로103번길 63</v>
      </c>
      <c r="J142" s="30" t="str">
        <f>VLOOKUP(B142,[1]Sheet1!$A$2:$C$545,3,0)</f>
        <v>031-637-2486</v>
      </c>
    </row>
    <row r="143" spans="1:10" x14ac:dyDescent="0.3">
      <c r="A143" s="32" t="s">
        <v>1840</v>
      </c>
      <c r="B143" s="3" t="s">
        <v>395</v>
      </c>
      <c r="C143" s="3" t="s">
        <v>526</v>
      </c>
      <c r="D143" s="3" t="s">
        <v>8</v>
      </c>
      <c r="E143" s="3" t="s">
        <v>397</v>
      </c>
      <c r="F143" s="3" t="s">
        <v>414</v>
      </c>
      <c r="G143" s="3" t="s">
        <v>1359</v>
      </c>
      <c r="H143" s="4" t="s">
        <v>1390</v>
      </c>
      <c r="I143" s="30" t="str">
        <f>VLOOKUP(B143,[1]Sheet1!$A$2:$C$545,2,0)</f>
        <v>경기 이천시 부발읍 가좌로103번길 63</v>
      </c>
      <c r="J143" s="30" t="str">
        <f>VLOOKUP(B143,[1]Sheet1!$A$2:$C$545,3,0)</f>
        <v>031-637-2486</v>
      </c>
    </row>
    <row r="144" spans="1:10" x14ac:dyDescent="0.3">
      <c r="A144" s="32" t="s">
        <v>1841</v>
      </c>
      <c r="B144" s="3" t="s">
        <v>395</v>
      </c>
      <c r="C144" s="3" t="s">
        <v>528</v>
      </c>
      <c r="D144" s="3" t="s">
        <v>8</v>
      </c>
      <c r="E144" s="3" t="s">
        <v>397</v>
      </c>
      <c r="F144" s="3" t="s">
        <v>529</v>
      </c>
      <c r="G144" s="3" t="s">
        <v>1359</v>
      </c>
      <c r="H144" s="4" t="s">
        <v>1390</v>
      </c>
      <c r="I144" s="30" t="str">
        <f>VLOOKUP(B144,[1]Sheet1!$A$2:$C$545,2,0)</f>
        <v>경기 이천시 부발읍 가좌로103번길 63</v>
      </c>
      <c r="J144" s="30" t="str">
        <f>VLOOKUP(B144,[1]Sheet1!$A$2:$C$545,3,0)</f>
        <v>031-637-2486</v>
      </c>
    </row>
    <row r="145" spans="1:10" x14ac:dyDescent="0.3">
      <c r="A145" s="32" t="s">
        <v>1842</v>
      </c>
      <c r="B145" s="3" t="s">
        <v>395</v>
      </c>
      <c r="C145" s="3" t="s">
        <v>531</v>
      </c>
      <c r="D145" s="3" t="s">
        <v>8</v>
      </c>
      <c r="E145" s="3" t="s">
        <v>397</v>
      </c>
      <c r="F145" s="3" t="s">
        <v>529</v>
      </c>
      <c r="G145" s="3" t="s">
        <v>1359</v>
      </c>
      <c r="H145" s="4" t="s">
        <v>1390</v>
      </c>
      <c r="I145" s="30" t="str">
        <f>VLOOKUP(B145,[1]Sheet1!$A$2:$C$545,2,0)</f>
        <v>경기 이천시 부발읍 가좌로103번길 63</v>
      </c>
      <c r="J145" s="30" t="str">
        <f>VLOOKUP(B145,[1]Sheet1!$A$2:$C$545,3,0)</f>
        <v>031-637-2486</v>
      </c>
    </row>
    <row r="146" spans="1:10" x14ac:dyDescent="0.3">
      <c r="A146" s="32" t="s">
        <v>31</v>
      </c>
      <c r="B146" s="3" t="s">
        <v>395</v>
      </c>
      <c r="C146" s="3" t="s">
        <v>533</v>
      </c>
      <c r="D146" s="3" t="s">
        <v>8</v>
      </c>
      <c r="E146" s="3" t="s">
        <v>397</v>
      </c>
      <c r="F146" s="3" t="s">
        <v>529</v>
      </c>
      <c r="G146" s="3" t="s">
        <v>1359</v>
      </c>
      <c r="H146" s="4" t="s">
        <v>1390</v>
      </c>
      <c r="I146" s="30" t="str">
        <f>VLOOKUP(B146,[1]Sheet1!$A$2:$C$545,2,0)</f>
        <v>경기 이천시 부발읍 가좌로103번길 63</v>
      </c>
      <c r="J146" s="30" t="str">
        <f>VLOOKUP(B146,[1]Sheet1!$A$2:$C$545,3,0)</f>
        <v>031-637-2486</v>
      </c>
    </row>
    <row r="147" spans="1:10" x14ac:dyDescent="0.3">
      <c r="A147" s="32" t="s">
        <v>1843</v>
      </c>
      <c r="B147" s="3" t="s">
        <v>395</v>
      </c>
      <c r="C147" s="3" t="s">
        <v>535</v>
      </c>
      <c r="D147" s="3" t="s">
        <v>8</v>
      </c>
      <c r="E147" s="3" t="s">
        <v>397</v>
      </c>
      <c r="F147" s="3" t="s">
        <v>529</v>
      </c>
      <c r="G147" s="3" t="s">
        <v>1359</v>
      </c>
      <c r="H147" s="4" t="s">
        <v>1390</v>
      </c>
      <c r="I147" s="30" t="str">
        <f>VLOOKUP(B147,[1]Sheet1!$A$2:$C$545,2,0)</f>
        <v>경기 이천시 부발읍 가좌로103번길 63</v>
      </c>
      <c r="J147" s="30" t="str">
        <f>VLOOKUP(B147,[1]Sheet1!$A$2:$C$545,3,0)</f>
        <v>031-637-2486</v>
      </c>
    </row>
    <row r="148" spans="1:10" x14ac:dyDescent="0.3">
      <c r="A148" s="32" t="s">
        <v>1844</v>
      </c>
      <c r="B148" s="3" t="s">
        <v>395</v>
      </c>
      <c r="C148" s="3" t="s">
        <v>537</v>
      </c>
      <c r="D148" s="3" t="s">
        <v>8</v>
      </c>
      <c r="E148" s="3" t="s">
        <v>397</v>
      </c>
      <c r="F148" s="3" t="s">
        <v>398</v>
      </c>
      <c r="G148" s="3" t="s">
        <v>1359</v>
      </c>
      <c r="H148" s="4" t="s">
        <v>1391</v>
      </c>
      <c r="I148" s="30" t="str">
        <f>VLOOKUP(B148,[1]Sheet1!$A$2:$C$545,2,0)</f>
        <v>경기 이천시 부발읍 가좌로103번길 63</v>
      </c>
      <c r="J148" s="30" t="str">
        <f>VLOOKUP(B148,[1]Sheet1!$A$2:$C$545,3,0)</f>
        <v>031-637-2486</v>
      </c>
    </row>
    <row r="149" spans="1:10" x14ac:dyDescent="0.3">
      <c r="A149" s="32" t="s">
        <v>1845</v>
      </c>
      <c r="B149" s="3" t="s">
        <v>395</v>
      </c>
      <c r="C149" s="3" t="s">
        <v>539</v>
      </c>
      <c r="D149" s="3" t="s">
        <v>8</v>
      </c>
      <c r="E149" s="3" t="s">
        <v>397</v>
      </c>
      <c r="F149" s="3" t="s">
        <v>540</v>
      </c>
      <c r="G149" s="3" t="s">
        <v>1359</v>
      </c>
      <c r="H149" s="4" t="s">
        <v>1391</v>
      </c>
      <c r="I149" s="30" t="str">
        <f>VLOOKUP(B149,[1]Sheet1!$A$2:$C$545,2,0)</f>
        <v>경기 이천시 부발읍 가좌로103번길 63</v>
      </c>
      <c r="J149" s="30" t="str">
        <f>VLOOKUP(B149,[1]Sheet1!$A$2:$C$545,3,0)</f>
        <v>031-637-2486</v>
      </c>
    </row>
    <row r="150" spans="1:10" x14ac:dyDescent="0.3">
      <c r="A150" s="32" t="s">
        <v>1846</v>
      </c>
      <c r="B150" s="3" t="s">
        <v>395</v>
      </c>
      <c r="C150" s="3" t="s">
        <v>542</v>
      </c>
      <c r="D150" s="3" t="s">
        <v>8</v>
      </c>
      <c r="E150" s="3" t="s">
        <v>397</v>
      </c>
      <c r="F150" s="3" t="s">
        <v>398</v>
      </c>
      <c r="G150" s="3" t="s">
        <v>1359</v>
      </c>
      <c r="H150" s="4" t="s">
        <v>1391</v>
      </c>
      <c r="I150" s="30" t="str">
        <f>VLOOKUP(B150,[1]Sheet1!$A$2:$C$545,2,0)</f>
        <v>경기 이천시 부발읍 가좌로103번길 63</v>
      </c>
      <c r="J150" s="30" t="str">
        <f>VLOOKUP(B150,[1]Sheet1!$A$2:$C$545,3,0)</f>
        <v>031-637-2486</v>
      </c>
    </row>
    <row r="151" spans="1:10" x14ac:dyDescent="0.3">
      <c r="A151" s="32" t="s">
        <v>1847</v>
      </c>
      <c r="B151" s="3" t="s">
        <v>395</v>
      </c>
      <c r="C151" s="3" t="s">
        <v>544</v>
      </c>
      <c r="D151" s="3" t="s">
        <v>8</v>
      </c>
      <c r="E151" s="3" t="s">
        <v>397</v>
      </c>
      <c r="F151" s="3" t="s">
        <v>398</v>
      </c>
      <c r="G151" s="3" t="s">
        <v>1359</v>
      </c>
      <c r="H151" s="4" t="s">
        <v>1391</v>
      </c>
      <c r="I151" s="30" t="str">
        <f>VLOOKUP(B151,[1]Sheet1!$A$2:$C$545,2,0)</f>
        <v>경기 이천시 부발읍 가좌로103번길 63</v>
      </c>
      <c r="J151" s="30" t="str">
        <f>VLOOKUP(B151,[1]Sheet1!$A$2:$C$545,3,0)</f>
        <v>031-637-2486</v>
      </c>
    </row>
    <row r="152" spans="1:10" x14ac:dyDescent="0.3">
      <c r="A152" s="32" t="s">
        <v>1848</v>
      </c>
      <c r="B152" s="3" t="s">
        <v>395</v>
      </c>
      <c r="C152" s="3" t="s">
        <v>546</v>
      </c>
      <c r="D152" s="3" t="s">
        <v>8</v>
      </c>
      <c r="E152" s="3" t="s">
        <v>397</v>
      </c>
      <c r="F152" s="3" t="s">
        <v>540</v>
      </c>
      <c r="G152" s="3" t="s">
        <v>1359</v>
      </c>
      <c r="H152" s="4" t="s">
        <v>1391</v>
      </c>
      <c r="I152" s="30" t="str">
        <f>VLOOKUP(B152,[1]Sheet1!$A$2:$C$545,2,0)</f>
        <v>경기 이천시 부발읍 가좌로103번길 63</v>
      </c>
      <c r="J152" s="30" t="str">
        <f>VLOOKUP(B152,[1]Sheet1!$A$2:$C$545,3,0)</f>
        <v>031-637-2486</v>
      </c>
    </row>
    <row r="153" spans="1:10" x14ac:dyDescent="0.3">
      <c r="A153" s="32" t="s">
        <v>1849</v>
      </c>
      <c r="B153" s="3" t="s">
        <v>395</v>
      </c>
      <c r="C153" s="3" t="s">
        <v>548</v>
      </c>
      <c r="D153" s="3" t="s">
        <v>8</v>
      </c>
      <c r="E153" s="3" t="s">
        <v>397</v>
      </c>
      <c r="F153" s="3" t="s">
        <v>398</v>
      </c>
      <c r="G153" s="3" t="s">
        <v>1359</v>
      </c>
      <c r="H153" s="4" t="s">
        <v>1391</v>
      </c>
      <c r="I153" s="30" t="str">
        <f>VLOOKUP(B153,[1]Sheet1!$A$2:$C$545,2,0)</f>
        <v>경기 이천시 부발읍 가좌로103번길 63</v>
      </c>
      <c r="J153" s="30" t="str">
        <f>VLOOKUP(B153,[1]Sheet1!$A$2:$C$545,3,0)</f>
        <v>031-637-2486</v>
      </c>
    </row>
    <row r="154" spans="1:10" x14ac:dyDescent="0.3">
      <c r="A154" s="32" t="s">
        <v>1850</v>
      </c>
      <c r="B154" s="3" t="s">
        <v>395</v>
      </c>
      <c r="C154" s="3" t="s">
        <v>550</v>
      </c>
      <c r="D154" s="3" t="s">
        <v>8</v>
      </c>
      <c r="E154" s="3" t="s">
        <v>397</v>
      </c>
      <c r="F154" s="3" t="s">
        <v>398</v>
      </c>
      <c r="G154" s="3" t="s">
        <v>1359</v>
      </c>
      <c r="H154" s="4" t="s">
        <v>1391</v>
      </c>
      <c r="I154" s="30" t="str">
        <f>VLOOKUP(B154,[1]Sheet1!$A$2:$C$545,2,0)</f>
        <v>경기 이천시 부발읍 가좌로103번길 63</v>
      </c>
      <c r="J154" s="30" t="str">
        <f>VLOOKUP(B154,[1]Sheet1!$A$2:$C$545,3,0)</f>
        <v>031-637-2486</v>
      </c>
    </row>
    <row r="155" spans="1:10" x14ac:dyDescent="0.3">
      <c r="A155" s="32" t="s">
        <v>1851</v>
      </c>
      <c r="B155" s="3" t="s">
        <v>395</v>
      </c>
      <c r="C155" s="3" t="s">
        <v>552</v>
      </c>
      <c r="D155" s="3" t="s">
        <v>8</v>
      </c>
      <c r="E155" s="3" t="s">
        <v>397</v>
      </c>
      <c r="F155" s="3" t="s">
        <v>540</v>
      </c>
      <c r="G155" s="3" t="s">
        <v>1359</v>
      </c>
      <c r="H155" s="4" t="s">
        <v>1391</v>
      </c>
      <c r="I155" s="30" t="str">
        <f>VLOOKUP(B155,[1]Sheet1!$A$2:$C$545,2,0)</f>
        <v>경기 이천시 부발읍 가좌로103번길 63</v>
      </c>
      <c r="J155" s="30" t="str">
        <f>VLOOKUP(B155,[1]Sheet1!$A$2:$C$545,3,0)</f>
        <v>031-637-2486</v>
      </c>
    </row>
    <row r="156" spans="1:10" x14ac:dyDescent="0.3">
      <c r="A156" s="32" t="s">
        <v>1852</v>
      </c>
      <c r="B156" s="3" t="s">
        <v>395</v>
      </c>
      <c r="C156" s="3" t="s">
        <v>554</v>
      </c>
      <c r="D156" s="3" t="s">
        <v>8</v>
      </c>
      <c r="E156" s="3" t="s">
        <v>397</v>
      </c>
      <c r="F156" s="3" t="s">
        <v>540</v>
      </c>
      <c r="G156" s="3" t="s">
        <v>1359</v>
      </c>
      <c r="H156" s="4" t="s">
        <v>1391</v>
      </c>
      <c r="I156" s="30" t="str">
        <f>VLOOKUP(B156,[1]Sheet1!$A$2:$C$545,2,0)</f>
        <v>경기 이천시 부발읍 가좌로103번길 63</v>
      </c>
      <c r="J156" s="30" t="str">
        <f>VLOOKUP(B156,[1]Sheet1!$A$2:$C$545,3,0)</f>
        <v>031-637-2486</v>
      </c>
    </row>
    <row r="157" spans="1:10" x14ac:dyDescent="0.3">
      <c r="A157" s="32" t="s">
        <v>1853</v>
      </c>
      <c r="B157" s="3" t="s">
        <v>395</v>
      </c>
      <c r="C157" s="3" t="s">
        <v>556</v>
      </c>
      <c r="D157" s="3" t="s">
        <v>8</v>
      </c>
      <c r="E157" s="3" t="s">
        <v>397</v>
      </c>
      <c r="F157" s="3" t="s">
        <v>540</v>
      </c>
      <c r="G157" s="3" t="s">
        <v>1359</v>
      </c>
      <c r="H157" s="4" t="s">
        <v>1391</v>
      </c>
      <c r="I157" s="30" t="str">
        <f>VLOOKUP(B157,[1]Sheet1!$A$2:$C$545,2,0)</f>
        <v>경기 이천시 부발읍 가좌로103번길 63</v>
      </c>
      <c r="J157" s="30" t="str">
        <f>VLOOKUP(B157,[1]Sheet1!$A$2:$C$545,3,0)</f>
        <v>031-637-2486</v>
      </c>
    </row>
    <row r="158" spans="1:10" x14ac:dyDescent="0.3">
      <c r="A158" s="32" t="s">
        <v>1854</v>
      </c>
      <c r="B158" s="3" t="s">
        <v>395</v>
      </c>
      <c r="C158" s="3" t="s">
        <v>558</v>
      </c>
      <c r="D158" s="3" t="s">
        <v>8</v>
      </c>
      <c r="E158" s="3" t="s">
        <v>397</v>
      </c>
      <c r="F158" s="3" t="s">
        <v>540</v>
      </c>
      <c r="G158" s="3" t="s">
        <v>1359</v>
      </c>
      <c r="H158" s="4" t="s">
        <v>1391</v>
      </c>
      <c r="I158" s="30" t="str">
        <f>VLOOKUP(B158,[1]Sheet1!$A$2:$C$545,2,0)</f>
        <v>경기 이천시 부발읍 가좌로103번길 63</v>
      </c>
      <c r="J158" s="30" t="str">
        <f>VLOOKUP(B158,[1]Sheet1!$A$2:$C$545,3,0)</f>
        <v>031-637-2486</v>
      </c>
    </row>
    <row r="159" spans="1:10" x14ac:dyDescent="0.3">
      <c r="A159" s="32" t="s">
        <v>1855</v>
      </c>
      <c r="B159" s="3" t="s">
        <v>395</v>
      </c>
      <c r="C159" s="3" t="s">
        <v>560</v>
      </c>
      <c r="D159" s="3" t="s">
        <v>8</v>
      </c>
      <c r="E159" s="3" t="s">
        <v>397</v>
      </c>
      <c r="F159" s="3" t="s">
        <v>540</v>
      </c>
      <c r="G159" s="3" t="s">
        <v>1359</v>
      </c>
      <c r="H159" s="4" t="s">
        <v>1391</v>
      </c>
      <c r="I159" s="30" t="str">
        <f>VLOOKUP(B159,[1]Sheet1!$A$2:$C$545,2,0)</f>
        <v>경기 이천시 부발읍 가좌로103번길 63</v>
      </c>
      <c r="J159" s="30" t="str">
        <f>VLOOKUP(B159,[1]Sheet1!$A$2:$C$545,3,0)</f>
        <v>031-637-2486</v>
      </c>
    </row>
    <row r="160" spans="1:10" x14ac:dyDescent="0.3">
      <c r="A160" s="32" t="s">
        <v>1856</v>
      </c>
      <c r="B160" s="3" t="s">
        <v>395</v>
      </c>
      <c r="C160" s="3" t="s">
        <v>562</v>
      </c>
      <c r="D160" s="3" t="s">
        <v>8</v>
      </c>
      <c r="E160" s="3" t="s">
        <v>397</v>
      </c>
      <c r="F160" s="3" t="s">
        <v>398</v>
      </c>
      <c r="G160" s="3" t="s">
        <v>1359</v>
      </c>
      <c r="H160" s="4" t="s">
        <v>1391</v>
      </c>
      <c r="I160" s="30" t="str">
        <f>VLOOKUP(B160,[1]Sheet1!$A$2:$C$545,2,0)</f>
        <v>경기 이천시 부발읍 가좌로103번길 63</v>
      </c>
      <c r="J160" s="30" t="str">
        <f>VLOOKUP(B160,[1]Sheet1!$A$2:$C$545,3,0)</f>
        <v>031-637-2486</v>
      </c>
    </row>
    <row r="161" spans="1:10" x14ac:dyDescent="0.3">
      <c r="A161" s="32" t="s">
        <v>1857</v>
      </c>
      <c r="B161" s="3" t="s">
        <v>395</v>
      </c>
      <c r="C161" s="3" t="s">
        <v>564</v>
      </c>
      <c r="D161" s="3" t="s">
        <v>8</v>
      </c>
      <c r="E161" s="3" t="s">
        <v>397</v>
      </c>
      <c r="F161" s="3" t="s">
        <v>398</v>
      </c>
      <c r="G161" s="3" t="s">
        <v>1359</v>
      </c>
      <c r="H161" s="4" t="s">
        <v>1391</v>
      </c>
      <c r="I161" s="30" t="str">
        <f>VLOOKUP(B161,[1]Sheet1!$A$2:$C$545,2,0)</f>
        <v>경기 이천시 부발읍 가좌로103번길 63</v>
      </c>
      <c r="J161" s="30" t="str">
        <f>VLOOKUP(B161,[1]Sheet1!$A$2:$C$545,3,0)</f>
        <v>031-637-2486</v>
      </c>
    </row>
    <row r="162" spans="1:10" x14ac:dyDescent="0.3">
      <c r="A162" s="32" t="s">
        <v>1858</v>
      </c>
      <c r="B162" s="3" t="s">
        <v>395</v>
      </c>
      <c r="C162" s="3" t="s">
        <v>566</v>
      </c>
      <c r="D162" s="3" t="s">
        <v>8</v>
      </c>
      <c r="E162" s="3" t="s">
        <v>397</v>
      </c>
      <c r="F162" s="3" t="s">
        <v>398</v>
      </c>
      <c r="G162" s="3" t="s">
        <v>1359</v>
      </c>
      <c r="H162" s="4" t="s">
        <v>1390</v>
      </c>
      <c r="I162" s="30" t="str">
        <f>VLOOKUP(B162,[1]Sheet1!$A$2:$C$545,2,0)</f>
        <v>경기 이천시 부발읍 가좌로103번길 63</v>
      </c>
      <c r="J162" s="30" t="str">
        <f>VLOOKUP(B162,[1]Sheet1!$A$2:$C$545,3,0)</f>
        <v>031-637-2486</v>
      </c>
    </row>
    <row r="163" spans="1:10" x14ac:dyDescent="0.3">
      <c r="A163" s="32" t="s">
        <v>1859</v>
      </c>
      <c r="B163" s="3" t="s">
        <v>395</v>
      </c>
      <c r="C163" s="3" t="s">
        <v>568</v>
      </c>
      <c r="D163" s="3" t="s">
        <v>8</v>
      </c>
      <c r="E163" s="3" t="s">
        <v>397</v>
      </c>
      <c r="F163" s="3" t="s">
        <v>540</v>
      </c>
      <c r="G163" s="3" t="s">
        <v>1359</v>
      </c>
      <c r="H163" s="4" t="s">
        <v>1391</v>
      </c>
      <c r="I163" s="30" t="str">
        <f>VLOOKUP(B163,[1]Sheet1!$A$2:$C$545,2,0)</f>
        <v>경기 이천시 부발읍 가좌로103번길 63</v>
      </c>
      <c r="J163" s="30" t="str">
        <f>VLOOKUP(B163,[1]Sheet1!$A$2:$C$545,3,0)</f>
        <v>031-637-2486</v>
      </c>
    </row>
    <row r="164" spans="1:10" x14ac:dyDescent="0.3">
      <c r="A164" s="32" t="s">
        <v>1860</v>
      </c>
      <c r="B164" s="3" t="s">
        <v>395</v>
      </c>
      <c r="C164" s="3" t="s">
        <v>570</v>
      </c>
      <c r="D164" s="3" t="s">
        <v>8</v>
      </c>
      <c r="E164" s="3" t="s">
        <v>397</v>
      </c>
      <c r="F164" s="3" t="s">
        <v>398</v>
      </c>
      <c r="G164" s="3" t="s">
        <v>1359</v>
      </c>
      <c r="H164" s="4" t="s">
        <v>1390</v>
      </c>
      <c r="I164" s="30" t="str">
        <f>VLOOKUP(B164,[1]Sheet1!$A$2:$C$545,2,0)</f>
        <v>경기 이천시 부발읍 가좌로103번길 63</v>
      </c>
      <c r="J164" s="30" t="str">
        <f>VLOOKUP(B164,[1]Sheet1!$A$2:$C$545,3,0)</f>
        <v>031-637-2486</v>
      </c>
    </row>
    <row r="165" spans="1:10" x14ac:dyDescent="0.3">
      <c r="A165" s="32" t="s">
        <v>1861</v>
      </c>
      <c r="B165" s="3" t="s">
        <v>395</v>
      </c>
      <c r="C165" s="3" t="s">
        <v>572</v>
      </c>
      <c r="D165" s="3" t="s">
        <v>8</v>
      </c>
      <c r="E165" s="3" t="s">
        <v>397</v>
      </c>
      <c r="F165" s="3" t="s">
        <v>540</v>
      </c>
      <c r="G165" s="3" t="s">
        <v>1359</v>
      </c>
      <c r="H165" s="4" t="s">
        <v>1391</v>
      </c>
      <c r="I165" s="30" t="str">
        <f>VLOOKUP(B165,[1]Sheet1!$A$2:$C$545,2,0)</f>
        <v>경기 이천시 부발읍 가좌로103번길 63</v>
      </c>
      <c r="J165" s="30" t="str">
        <f>VLOOKUP(B165,[1]Sheet1!$A$2:$C$545,3,0)</f>
        <v>031-637-2486</v>
      </c>
    </row>
    <row r="166" spans="1:10" x14ac:dyDescent="0.3">
      <c r="A166" s="32" t="s">
        <v>1862</v>
      </c>
      <c r="B166" s="3" t="s">
        <v>395</v>
      </c>
      <c r="C166" s="3" t="s">
        <v>574</v>
      </c>
      <c r="D166" s="3" t="s">
        <v>8</v>
      </c>
      <c r="E166" s="3" t="s">
        <v>397</v>
      </c>
      <c r="F166" s="3" t="s">
        <v>398</v>
      </c>
      <c r="G166" s="3" t="s">
        <v>1359</v>
      </c>
      <c r="H166" s="4" t="s">
        <v>1390</v>
      </c>
      <c r="I166" s="30" t="str">
        <f>VLOOKUP(B166,[1]Sheet1!$A$2:$C$545,2,0)</f>
        <v>경기 이천시 부발읍 가좌로103번길 63</v>
      </c>
      <c r="J166" s="30" t="str">
        <f>VLOOKUP(B166,[1]Sheet1!$A$2:$C$545,3,0)</f>
        <v>031-637-2486</v>
      </c>
    </row>
    <row r="167" spans="1:10" x14ac:dyDescent="0.3">
      <c r="A167" s="32" t="s">
        <v>1863</v>
      </c>
      <c r="B167" s="3" t="s">
        <v>395</v>
      </c>
      <c r="C167" s="3" t="s">
        <v>576</v>
      </c>
      <c r="D167" s="3" t="s">
        <v>8</v>
      </c>
      <c r="E167" s="3" t="s">
        <v>397</v>
      </c>
      <c r="F167" s="3" t="s">
        <v>398</v>
      </c>
      <c r="G167" s="3" t="s">
        <v>1359</v>
      </c>
      <c r="H167" s="4" t="s">
        <v>1391</v>
      </c>
      <c r="I167" s="30" t="str">
        <f>VLOOKUP(B167,[1]Sheet1!$A$2:$C$545,2,0)</f>
        <v>경기 이천시 부발읍 가좌로103번길 63</v>
      </c>
      <c r="J167" s="30" t="str">
        <f>VLOOKUP(B167,[1]Sheet1!$A$2:$C$545,3,0)</f>
        <v>031-637-2486</v>
      </c>
    </row>
    <row r="168" spans="1:10" x14ac:dyDescent="0.3">
      <c r="A168" s="32" t="s">
        <v>1864</v>
      </c>
      <c r="B168" s="3" t="s">
        <v>1659</v>
      </c>
      <c r="C168" s="3" t="s">
        <v>578</v>
      </c>
      <c r="D168" s="3" t="s">
        <v>8</v>
      </c>
      <c r="E168" s="3" t="s">
        <v>9</v>
      </c>
      <c r="F168" s="3" t="s">
        <v>10</v>
      </c>
      <c r="G168" s="3" t="s">
        <v>1359</v>
      </c>
      <c r="H168" s="4" t="s">
        <v>1377</v>
      </c>
      <c r="I168" s="30" t="str">
        <f>VLOOKUP(B168,[1]Sheet1!$A$2:$C$545,2,0)</f>
        <v>경북 안동시 북후면 광평2길 106-25</v>
      </c>
      <c r="J168" s="30" t="str">
        <f>VLOOKUP(B168,[1]Sheet1!$A$2:$C$545,3,0)</f>
        <v>054-858-8627</v>
      </c>
    </row>
    <row r="169" spans="1:10" x14ac:dyDescent="0.3">
      <c r="A169" s="32" t="s">
        <v>1865</v>
      </c>
      <c r="B169" s="3" t="s">
        <v>1670</v>
      </c>
      <c r="C169" s="3" t="s">
        <v>580</v>
      </c>
      <c r="D169" s="3" t="s">
        <v>8</v>
      </c>
      <c r="E169" s="3" t="s">
        <v>9</v>
      </c>
      <c r="F169" s="3" t="s">
        <v>10</v>
      </c>
      <c r="G169" s="3" t="s">
        <v>1359</v>
      </c>
      <c r="H169" s="4" t="s">
        <v>1394</v>
      </c>
      <c r="I169" s="30" t="str">
        <f>VLOOKUP(B169,[1]Sheet1!$A$2:$C$545,2,0)</f>
        <v>경기 남양주시 화도읍 수레로 1027-1 
(차산리 114-4)</v>
      </c>
      <c r="J169" s="30" t="str">
        <f>VLOOKUP(B169,[1]Sheet1!$A$2:$C$545,3,0)</f>
        <v>031-511-1612</v>
      </c>
    </row>
    <row r="170" spans="1:10" x14ac:dyDescent="0.3">
      <c r="A170" s="32" t="s">
        <v>1866</v>
      </c>
      <c r="B170" s="3" t="s">
        <v>1670</v>
      </c>
      <c r="C170" s="3" t="s">
        <v>582</v>
      </c>
      <c r="D170" s="3" t="s">
        <v>8</v>
      </c>
      <c r="E170" s="3" t="s">
        <v>9</v>
      </c>
      <c r="F170" s="3" t="s">
        <v>10</v>
      </c>
      <c r="G170" s="3" t="s">
        <v>1359</v>
      </c>
      <c r="H170" s="4" t="s">
        <v>1394</v>
      </c>
      <c r="I170" s="30" t="str">
        <f>VLOOKUP(B170,[1]Sheet1!$A$2:$C$545,2,0)</f>
        <v>경기 남양주시 화도읍 수레로 1027-1 
(차산리 114-4)</v>
      </c>
      <c r="J170" s="30" t="str">
        <f>VLOOKUP(B170,[1]Sheet1!$A$2:$C$545,3,0)</f>
        <v>031-511-1612</v>
      </c>
    </row>
    <row r="171" spans="1:10" x14ac:dyDescent="0.3">
      <c r="A171" s="32" t="s">
        <v>1867</v>
      </c>
      <c r="B171" s="3" t="s">
        <v>1670</v>
      </c>
      <c r="C171" s="3" t="s">
        <v>584</v>
      </c>
      <c r="D171" s="3" t="s">
        <v>8</v>
      </c>
      <c r="E171" s="3" t="s">
        <v>9</v>
      </c>
      <c r="F171" s="3" t="s">
        <v>10</v>
      </c>
      <c r="G171" s="3" t="s">
        <v>1359</v>
      </c>
      <c r="H171" s="4" t="s">
        <v>1394</v>
      </c>
      <c r="I171" s="30" t="str">
        <f>VLOOKUP(B171,[1]Sheet1!$A$2:$C$545,2,0)</f>
        <v>경기 남양주시 화도읍 수레로 1027-1 
(차산리 114-4)</v>
      </c>
      <c r="J171" s="30" t="str">
        <f>VLOOKUP(B171,[1]Sheet1!$A$2:$C$545,3,0)</f>
        <v>031-511-1612</v>
      </c>
    </row>
    <row r="172" spans="1:10" x14ac:dyDescent="0.3">
      <c r="A172" s="32" t="s">
        <v>1868</v>
      </c>
      <c r="B172" s="3" t="s">
        <v>395</v>
      </c>
      <c r="C172" s="3" t="s">
        <v>586</v>
      </c>
      <c r="D172" s="3" t="s">
        <v>8</v>
      </c>
      <c r="E172" s="3" t="s">
        <v>397</v>
      </c>
      <c r="F172" s="3" t="s">
        <v>409</v>
      </c>
      <c r="G172" s="3" t="s">
        <v>1359</v>
      </c>
      <c r="H172" s="4" t="s">
        <v>1377</v>
      </c>
      <c r="I172" s="30" t="str">
        <f>VLOOKUP(B172,[1]Sheet1!$A$2:$C$545,2,0)</f>
        <v>경기 이천시 부발읍 가좌로103번길 63</v>
      </c>
      <c r="J172" s="30" t="str">
        <f>VLOOKUP(B172,[1]Sheet1!$A$2:$C$545,3,0)</f>
        <v>031-637-2486</v>
      </c>
    </row>
    <row r="173" spans="1:10" x14ac:dyDescent="0.3">
      <c r="A173" s="32" t="s">
        <v>1869</v>
      </c>
      <c r="B173" s="3" t="s">
        <v>395</v>
      </c>
      <c r="C173" s="3" t="s">
        <v>588</v>
      </c>
      <c r="D173" s="3" t="s">
        <v>8</v>
      </c>
      <c r="E173" s="3" t="s">
        <v>397</v>
      </c>
      <c r="F173" s="3" t="s">
        <v>409</v>
      </c>
      <c r="G173" s="3" t="s">
        <v>1359</v>
      </c>
      <c r="H173" s="4" t="s">
        <v>1377</v>
      </c>
      <c r="I173" s="30" t="str">
        <f>VLOOKUP(B173,[1]Sheet1!$A$2:$C$545,2,0)</f>
        <v>경기 이천시 부발읍 가좌로103번길 63</v>
      </c>
      <c r="J173" s="30" t="str">
        <f>VLOOKUP(B173,[1]Sheet1!$A$2:$C$545,3,0)</f>
        <v>031-637-2486</v>
      </c>
    </row>
    <row r="174" spans="1:10" x14ac:dyDescent="0.3">
      <c r="A174" s="32" t="s">
        <v>1870</v>
      </c>
      <c r="B174" s="3" t="s">
        <v>395</v>
      </c>
      <c r="C174" s="3" t="s">
        <v>590</v>
      </c>
      <c r="D174" s="3" t="s">
        <v>8</v>
      </c>
      <c r="E174" s="3" t="s">
        <v>397</v>
      </c>
      <c r="F174" s="3" t="s">
        <v>414</v>
      </c>
      <c r="G174" s="3" t="s">
        <v>1359</v>
      </c>
      <c r="H174" s="4" t="s">
        <v>1377</v>
      </c>
      <c r="I174" s="30" t="str">
        <f>VLOOKUP(B174,[1]Sheet1!$A$2:$C$545,2,0)</f>
        <v>경기 이천시 부발읍 가좌로103번길 63</v>
      </c>
      <c r="J174" s="30" t="str">
        <f>VLOOKUP(B174,[1]Sheet1!$A$2:$C$545,3,0)</f>
        <v>031-637-2486</v>
      </c>
    </row>
    <row r="175" spans="1:10" x14ac:dyDescent="0.3">
      <c r="A175" s="32" t="s">
        <v>1871</v>
      </c>
      <c r="B175" s="3" t="s">
        <v>395</v>
      </c>
      <c r="C175" s="3" t="s">
        <v>592</v>
      </c>
      <c r="D175" s="3" t="s">
        <v>8</v>
      </c>
      <c r="E175" s="3" t="s">
        <v>397</v>
      </c>
      <c r="F175" s="3" t="s">
        <v>409</v>
      </c>
      <c r="G175" s="3" t="s">
        <v>1359</v>
      </c>
      <c r="H175" s="4" t="s">
        <v>1377</v>
      </c>
      <c r="I175" s="30" t="str">
        <f>VLOOKUP(B175,[1]Sheet1!$A$2:$C$545,2,0)</f>
        <v>경기 이천시 부발읍 가좌로103번길 63</v>
      </c>
      <c r="J175" s="30" t="str">
        <f>VLOOKUP(B175,[1]Sheet1!$A$2:$C$545,3,0)</f>
        <v>031-637-2486</v>
      </c>
    </row>
    <row r="176" spans="1:10" x14ac:dyDescent="0.3">
      <c r="A176" s="32" t="s">
        <v>1872</v>
      </c>
      <c r="B176" s="3" t="s">
        <v>395</v>
      </c>
      <c r="C176" s="3" t="s">
        <v>594</v>
      </c>
      <c r="D176" s="3" t="s">
        <v>8</v>
      </c>
      <c r="E176" s="3" t="s">
        <v>397</v>
      </c>
      <c r="F176" s="3" t="s">
        <v>409</v>
      </c>
      <c r="G176" s="3" t="s">
        <v>1359</v>
      </c>
      <c r="H176" s="4" t="s">
        <v>1377</v>
      </c>
      <c r="I176" s="30" t="str">
        <f>VLOOKUP(B176,[1]Sheet1!$A$2:$C$545,2,0)</f>
        <v>경기 이천시 부발읍 가좌로103번길 63</v>
      </c>
      <c r="J176" s="30" t="str">
        <f>VLOOKUP(B176,[1]Sheet1!$A$2:$C$545,3,0)</f>
        <v>031-637-2486</v>
      </c>
    </row>
    <row r="177" spans="1:10" x14ac:dyDescent="0.3">
      <c r="A177" s="32" t="s">
        <v>1873</v>
      </c>
      <c r="B177" s="3" t="s">
        <v>395</v>
      </c>
      <c r="C177" s="3" t="s">
        <v>596</v>
      </c>
      <c r="D177" s="3" t="s">
        <v>8</v>
      </c>
      <c r="E177" s="3" t="s">
        <v>397</v>
      </c>
      <c r="F177" s="3" t="s">
        <v>414</v>
      </c>
      <c r="G177" s="3" t="s">
        <v>1359</v>
      </c>
      <c r="H177" s="4" t="s">
        <v>1377</v>
      </c>
      <c r="I177" s="30" t="str">
        <f>VLOOKUP(B177,[1]Sheet1!$A$2:$C$545,2,0)</f>
        <v>경기 이천시 부발읍 가좌로103번길 63</v>
      </c>
      <c r="J177" s="30" t="str">
        <f>VLOOKUP(B177,[1]Sheet1!$A$2:$C$545,3,0)</f>
        <v>031-637-2486</v>
      </c>
    </row>
    <row r="178" spans="1:10" x14ac:dyDescent="0.3">
      <c r="A178" s="32" t="s">
        <v>1874</v>
      </c>
      <c r="B178" s="3" t="s">
        <v>395</v>
      </c>
      <c r="C178" s="3" t="s">
        <v>598</v>
      </c>
      <c r="D178" s="3" t="s">
        <v>8</v>
      </c>
      <c r="E178" s="3" t="s">
        <v>397</v>
      </c>
      <c r="F178" s="3" t="s">
        <v>409</v>
      </c>
      <c r="G178" s="3" t="s">
        <v>1359</v>
      </c>
      <c r="H178" s="4" t="s">
        <v>1377</v>
      </c>
      <c r="I178" s="30" t="str">
        <f>VLOOKUP(B178,[1]Sheet1!$A$2:$C$545,2,0)</f>
        <v>경기 이천시 부발읍 가좌로103번길 63</v>
      </c>
      <c r="J178" s="30" t="str">
        <f>VLOOKUP(B178,[1]Sheet1!$A$2:$C$545,3,0)</f>
        <v>031-637-2486</v>
      </c>
    </row>
    <row r="179" spans="1:10" x14ac:dyDescent="0.3">
      <c r="A179" s="32" t="s">
        <v>1875</v>
      </c>
      <c r="B179" s="3" t="s">
        <v>395</v>
      </c>
      <c r="C179" s="3" t="s">
        <v>600</v>
      </c>
      <c r="D179" s="3" t="s">
        <v>8</v>
      </c>
      <c r="E179" s="3" t="s">
        <v>397</v>
      </c>
      <c r="F179" s="3" t="s">
        <v>414</v>
      </c>
      <c r="G179" s="3" t="s">
        <v>1359</v>
      </c>
      <c r="H179" s="4" t="s">
        <v>1377</v>
      </c>
      <c r="I179" s="30" t="str">
        <f>VLOOKUP(B179,[1]Sheet1!$A$2:$C$545,2,0)</f>
        <v>경기 이천시 부발읍 가좌로103번길 63</v>
      </c>
      <c r="J179" s="30" t="str">
        <f>VLOOKUP(B179,[1]Sheet1!$A$2:$C$545,3,0)</f>
        <v>031-637-2486</v>
      </c>
    </row>
    <row r="180" spans="1:10" x14ac:dyDescent="0.3">
      <c r="A180" s="32" t="s">
        <v>1876</v>
      </c>
      <c r="B180" s="3" t="s">
        <v>395</v>
      </c>
      <c r="C180" s="3" t="s">
        <v>602</v>
      </c>
      <c r="D180" s="3" t="s">
        <v>8</v>
      </c>
      <c r="E180" s="3" t="s">
        <v>397</v>
      </c>
      <c r="F180" s="3" t="s">
        <v>409</v>
      </c>
      <c r="G180" s="3" t="s">
        <v>1359</v>
      </c>
      <c r="H180" s="4" t="s">
        <v>1377</v>
      </c>
      <c r="I180" s="30" t="str">
        <f>VLOOKUP(B180,[1]Sheet1!$A$2:$C$545,2,0)</f>
        <v>경기 이천시 부발읍 가좌로103번길 63</v>
      </c>
      <c r="J180" s="30" t="str">
        <f>VLOOKUP(B180,[1]Sheet1!$A$2:$C$545,3,0)</f>
        <v>031-637-2486</v>
      </c>
    </row>
    <row r="181" spans="1:10" x14ac:dyDescent="0.3">
      <c r="A181" s="32" t="s">
        <v>1877</v>
      </c>
      <c r="B181" s="3" t="s">
        <v>395</v>
      </c>
      <c r="C181" s="3" t="s">
        <v>604</v>
      </c>
      <c r="D181" s="3" t="s">
        <v>8</v>
      </c>
      <c r="E181" s="3" t="s">
        <v>397</v>
      </c>
      <c r="F181" s="3" t="s">
        <v>409</v>
      </c>
      <c r="G181" s="3" t="s">
        <v>1359</v>
      </c>
      <c r="H181" s="4" t="s">
        <v>1377</v>
      </c>
      <c r="I181" s="30" t="str">
        <f>VLOOKUP(B181,[1]Sheet1!$A$2:$C$545,2,0)</f>
        <v>경기 이천시 부발읍 가좌로103번길 63</v>
      </c>
      <c r="J181" s="30" t="str">
        <f>VLOOKUP(B181,[1]Sheet1!$A$2:$C$545,3,0)</f>
        <v>031-637-2486</v>
      </c>
    </row>
    <row r="182" spans="1:10" x14ac:dyDescent="0.3">
      <c r="A182" s="32" t="s">
        <v>1878</v>
      </c>
      <c r="B182" s="3" t="s">
        <v>395</v>
      </c>
      <c r="C182" s="3" t="s">
        <v>606</v>
      </c>
      <c r="D182" s="3" t="s">
        <v>8</v>
      </c>
      <c r="E182" s="3" t="s">
        <v>397</v>
      </c>
      <c r="F182" s="3" t="s">
        <v>409</v>
      </c>
      <c r="G182" s="3" t="s">
        <v>1359</v>
      </c>
      <c r="H182" s="4" t="s">
        <v>1377</v>
      </c>
      <c r="I182" s="30" t="str">
        <f>VLOOKUP(B182,[1]Sheet1!$A$2:$C$545,2,0)</f>
        <v>경기 이천시 부발읍 가좌로103번길 63</v>
      </c>
      <c r="J182" s="30" t="str">
        <f>VLOOKUP(B182,[1]Sheet1!$A$2:$C$545,3,0)</f>
        <v>031-637-2486</v>
      </c>
    </row>
    <row r="183" spans="1:10" x14ac:dyDescent="0.3">
      <c r="A183" s="32" t="s">
        <v>1879</v>
      </c>
      <c r="B183" s="3" t="s">
        <v>395</v>
      </c>
      <c r="C183" s="3" t="s">
        <v>608</v>
      </c>
      <c r="D183" s="3" t="s">
        <v>8</v>
      </c>
      <c r="E183" s="3" t="s">
        <v>397</v>
      </c>
      <c r="F183" s="3" t="s">
        <v>409</v>
      </c>
      <c r="G183" s="3" t="s">
        <v>1359</v>
      </c>
      <c r="H183" s="4" t="s">
        <v>1392</v>
      </c>
      <c r="I183" s="30" t="str">
        <f>VLOOKUP(B183,[1]Sheet1!$A$2:$C$545,2,0)</f>
        <v>경기 이천시 부발읍 가좌로103번길 63</v>
      </c>
      <c r="J183" s="30" t="str">
        <f>VLOOKUP(B183,[1]Sheet1!$A$2:$C$545,3,0)</f>
        <v>031-637-2486</v>
      </c>
    </row>
    <row r="184" spans="1:10" x14ac:dyDescent="0.3">
      <c r="A184" s="32" t="s">
        <v>1880</v>
      </c>
      <c r="B184" s="3" t="s">
        <v>395</v>
      </c>
      <c r="C184" s="3" t="s">
        <v>610</v>
      </c>
      <c r="D184" s="3" t="s">
        <v>8</v>
      </c>
      <c r="E184" s="3" t="s">
        <v>397</v>
      </c>
      <c r="F184" s="3" t="s">
        <v>409</v>
      </c>
      <c r="G184" s="3" t="s">
        <v>1359</v>
      </c>
      <c r="H184" s="4" t="s">
        <v>1392</v>
      </c>
      <c r="I184" s="30" t="str">
        <f>VLOOKUP(B184,[1]Sheet1!$A$2:$C$545,2,0)</f>
        <v>경기 이천시 부발읍 가좌로103번길 63</v>
      </c>
      <c r="J184" s="30" t="str">
        <f>VLOOKUP(B184,[1]Sheet1!$A$2:$C$545,3,0)</f>
        <v>031-637-2486</v>
      </c>
    </row>
    <row r="185" spans="1:10" x14ac:dyDescent="0.3">
      <c r="A185" s="32" t="s">
        <v>1881</v>
      </c>
      <c r="B185" s="3" t="s">
        <v>395</v>
      </c>
      <c r="C185" s="3" t="s">
        <v>612</v>
      </c>
      <c r="D185" s="3" t="s">
        <v>8</v>
      </c>
      <c r="E185" s="3" t="s">
        <v>397</v>
      </c>
      <c r="F185" s="3" t="s">
        <v>414</v>
      </c>
      <c r="G185" s="3" t="s">
        <v>1359</v>
      </c>
      <c r="H185" s="4" t="s">
        <v>1377</v>
      </c>
      <c r="I185" s="30" t="str">
        <f>VLOOKUP(B185,[1]Sheet1!$A$2:$C$545,2,0)</f>
        <v>경기 이천시 부발읍 가좌로103번길 63</v>
      </c>
      <c r="J185" s="30" t="str">
        <f>VLOOKUP(B185,[1]Sheet1!$A$2:$C$545,3,0)</f>
        <v>031-637-2486</v>
      </c>
    </row>
    <row r="186" spans="1:10" x14ac:dyDescent="0.3">
      <c r="A186" s="32" t="s">
        <v>1882</v>
      </c>
      <c r="B186" s="3" t="s">
        <v>614</v>
      </c>
      <c r="C186" s="3" t="s">
        <v>615</v>
      </c>
      <c r="D186" s="3" t="s">
        <v>8</v>
      </c>
      <c r="E186" s="3" t="s">
        <v>397</v>
      </c>
      <c r="F186" s="3" t="s">
        <v>409</v>
      </c>
      <c r="G186" s="3" t="s">
        <v>1359</v>
      </c>
      <c r="H186" s="4" t="s">
        <v>1378</v>
      </c>
      <c r="I186" s="30" t="str">
        <f>VLOOKUP(B186,[1]Sheet1!$A$2:$C$545,2,0)</f>
        <v>대전 유성구 유성대로 298번길 175</v>
      </c>
      <c r="J186" s="30" t="str">
        <f>VLOOKUP(B186,[1]Sheet1!$A$2:$C$545,3,0)</f>
        <v>042-540-3300</v>
      </c>
    </row>
    <row r="187" spans="1:10" x14ac:dyDescent="0.3">
      <c r="A187" s="32" t="s">
        <v>1883</v>
      </c>
      <c r="B187" s="3" t="s">
        <v>617</v>
      </c>
      <c r="C187" s="3" t="s">
        <v>618</v>
      </c>
      <c r="D187" s="3" t="s">
        <v>8</v>
      </c>
      <c r="E187" s="3" t="s">
        <v>397</v>
      </c>
      <c r="F187" s="3" t="s">
        <v>398</v>
      </c>
      <c r="G187" s="3" t="s">
        <v>1359</v>
      </c>
      <c r="H187" s="4" t="s">
        <v>1377</v>
      </c>
      <c r="I187" s="30" t="str">
        <f>VLOOKUP(B187,[1]Sheet1!$A$2:$C$545,2,0)</f>
        <v>대구 달서구 성서로 68길 42 (갈산동)</v>
      </c>
      <c r="J187" s="30" t="str">
        <f>VLOOKUP(B187,[1]Sheet1!$A$2:$C$545,3,0)</f>
        <v>053-583-1252</v>
      </c>
    </row>
    <row r="188" spans="1:10" x14ac:dyDescent="0.3">
      <c r="A188" s="32" t="s">
        <v>1884</v>
      </c>
      <c r="B188" s="3" t="s">
        <v>617</v>
      </c>
      <c r="C188" s="3" t="s">
        <v>620</v>
      </c>
      <c r="D188" s="3" t="s">
        <v>8</v>
      </c>
      <c r="E188" s="3" t="s">
        <v>397</v>
      </c>
      <c r="F188" s="3" t="s">
        <v>398</v>
      </c>
      <c r="G188" s="3" t="s">
        <v>1359</v>
      </c>
      <c r="H188" s="4" t="s">
        <v>1377</v>
      </c>
      <c r="I188" s="30" t="str">
        <f>VLOOKUP(B188,[1]Sheet1!$A$2:$C$545,2,0)</f>
        <v>대구 달서구 성서로 68길 42 (갈산동)</v>
      </c>
      <c r="J188" s="30" t="str">
        <f>VLOOKUP(B188,[1]Sheet1!$A$2:$C$545,3,0)</f>
        <v>053-583-1252</v>
      </c>
    </row>
    <row r="189" spans="1:10" x14ac:dyDescent="0.3">
      <c r="A189" s="32" t="s">
        <v>1885</v>
      </c>
      <c r="B189" s="3" t="s">
        <v>1660</v>
      </c>
      <c r="C189" s="3" t="s">
        <v>398</v>
      </c>
      <c r="D189" s="3" t="s">
        <v>8</v>
      </c>
      <c r="E189" s="3" t="s">
        <v>9</v>
      </c>
      <c r="F189" s="3" t="s">
        <v>389</v>
      </c>
      <c r="G189" s="3" t="s">
        <v>1359</v>
      </c>
      <c r="H189" s="4" t="s">
        <v>1390</v>
      </c>
      <c r="I189" s="30" t="str">
        <f>VLOOKUP(B189,[1]Sheet1!$A$2:$C$545,2,0)</f>
        <v>경기 포천시 송선로151번길 60 (설운동) (조명기구사업소)</v>
      </c>
      <c r="J189" s="30" t="str">
        <f>VLOOKUP(B189,[1]Sheet1!$A$2:$C$545,3,0)</f>
        <v>031-542-4836</v>
      </c>
    </row>
    <row r="190" spans="1:10" x14ac:dyDescent="0.3">
      <c r="A190" s="32" t="s">
        <v>1886</v>
      </c>
      <c r="B190" s="3" t="s">
        <v>1660</v>
      </c>
      <c r="C190" s="3" t="s">
        <v>398</v>
      </c>
      <c r="D190" s="3" t="s">
        <v>8</v>
      </c>
      <c r="E190" s="3" t="s">
        <v>9</v>
      </c>
      <c r="F190" s="3" t="s">
        <v>389</v>
      </c>
      <c r="G190" s="3" t="s">
        <v>1359</v>
      </c>
      <c r="H190" s="4" t="s">
        <v>1390</v>
      </c>
      <c r="I190" s="30" t="str">
        <f>VLOOKUP(B190,[1]Sheet1!$A$2:$C$545,2,0)</f>
        <v>경기 포천시 송선로151번길 60 (설운동) (조명기구사업소)</v>
      </c>
      <c r="J190" s="30" t="str">
        <f>VLOOKUP(B190,[1]Sheet1!$A$2:$C$545,3,0)</f>
        <v>031-542-4836</v>
      </c>
    </row>
    <row r="191" spans="1:10" x14ac:dyDescent="0.3">
      <c r="A191" s="32" t="s">
        <v>1887</v>
      </c>
      <c r="B191" s="3" t="s">
        <v>1657</v>
      </c>
      <c r="C191" s="3" t="s">
        <v>398</v>
      </c>
      <c r="D191" s="3" t="s">
        <v>8</v>
      </c>
      <c r="E191" s="3" t="s">
        <v>9</v>
      </c>
      <c r="F191" s="3" t="s">
        <v>389</v>
      </c>
      <c r="G191" s="3" t="s">
        <v>1359</v>
      </c>
      <c r="H191" s="4" t="s">
        <v>1395</v>
      </c>
      <c r="I191" s="30" t="str">
        <f>VLOOKUP(B191,[1]Sheet1!$A$2:$C$545,2,0)</f>
        <v>경기 양주시 남면 화합로 430번길 229-39, 가동, 나동</v>
      </c>
      <c r="J191" s="30" t="str">
        <f>VLOOKUP(B191,[1]Sheet1!$A$2:$C$545,3,0)</f>
        <v>031-863-6411</v>
      </c>
    </row>
    <row r="192" spans="1:10" x14ac:dyDescent="0.3">
      <c r="A192" s="32" t="s">
        <v>1888</v>
      </c>
      <c r="B192" s="3" t="s">
        <v>625</v>
      </c>
      <c r="C192" s="3" t="s">
        <v>398</v>
      </c>
      <c r="D192" s="3" t="s">
        <v>8</v>
      </c>
      <c r="E192" s="3" t="s">
        <v>9</v>
      </c>
      <c r="F192" s="3" t="s">
        <v>389</v>
      </c>
      <c r="G192" s="3" t="s">
        <v>1359</v>
      </c>
      <c r="H192" s="4" t="s">
        <v>1390</v>
      </c>
      <c r="I192" s="30" t="str">
        <f>VLOOKUP(B192,[1]Sheet1!$A$2:$C$545,2,0)</f>
        <v xml:space="preserve">서울 구로구 부일로1나길 38 </v>
      </c>
      <c r="J192" s="30" t="str">
        <f>VLOOKUP(B192,[1]Sheet1!$A$2:$C$545,3,0)</f>
        <v>02-374-6091</v>
      </c>
    </row>
    <row r="193" spans="1:10" x14ac:dyDescent="0.3">
      <c r="A193" s="32" t="s">
        <v>1889</v>
      </c>
      <c r="B193" s="3" t="s">
        <v>627</v>
      </c>
      <c r="C193" s="3" t="s">
        <v>398</v>
      </c>
      <c r="D193" s="3" t="s">
        <v>8</v>
      </c>
      <c r="E193" s="3" t="s">
        <v>9</v>
      </c>
      <c r="F193" s="3" t="s">
        <v>10</v>
      </c>
      <c r="G193" s="3" t="s">
        <v>1359</v>
      </c>
      <c r="H193" s="4" t="s">
        <v>1382</v>
      </c>
      <c r="I193" s="30" t="str">
        <f>VLOOKUP(B193,[1]Sheet1!$A$2:$C$545,2,0)</f>
        <v>경기 용인시 처인구 백암면 죽양대로912번길 78</v>
      </c>
      <c r="J193" s="30" t="str">
        <f>VLOOKUP(B193,[1]Sheet1!$A$2:$C$545,3,0)</f>
        <v>031-334-0005</v>
      </c>
    </row>
    <row r="194" spans="1:10" x14ac:dyDescent="0.3">
      <c r="A194" s="32" t="s">
        <v>1890</v>
      </c>
      <c r="B194" s="3" t="s">
        <v>1685</v>
      </c>
      <c r="C194" s="3" t="s">
        <v>629</v>
      </c>
      <c r="D194" s="3" t="s">
        <v>8</v>
      </c>
      <c r="E194" s="3" t="s">
        <v>397</v>
      </c>
      <c r="F194" s="3" t="s">
        <v>398</v>
      </c>
      <c r="G194" s="3" t="s">
        <v>1359</v>
      </c>
      <c r="H194" s="4" t="s">
        <v>1396</v>
      </c>
      <c r="I194" s="30" t="str">
        <f>VLOOKUP(B194,[1]Sheet1!$A$2:$C$545,2,0)</f>
        <v>경기 양주시 광적면 부흥로 833-13</v>
      </c>
      <c r="J194" s="30" t="str">
        <f>VLOOKUP(B194,[1]Sheet1!$A$2:$C$545,3,0)</f>
        <v>031-855-1607</v>
      </c>
    </row>
    <row r="195" spans="1:10" x14ac:dyDescent="0.3">
      <c r="A195" s="32" t="s">
        <v>1891</v>
      </c>
      <c r="B195" s="3" t="s">
        <v>1685</v>
      </c>
      <c r="C195" s="3" t="s">
        <v>631</v>
      </c>
      <c r="D195" s="3" t="s">
        <v>8</v>
      </c>
      <c r="E195" s="3" t="s">
        <v>397</v>
      </c>
      <c r="F195" s="3" t="s">
        <v>398</v>
      </c>
      <c r="G195" s="3" t="s">
        <v>1359</v>
      </c>
      <c r="H195" s="4" t="s">
        <v>1396</v>
      </c>
      <c r="I195" s="30" t="str">
        <f>VLOOKUP(B195,[1]Sheet1!$A$2:$C$545,2,0)</f>
        <v>경기 양주시 광적면 부흥로 833-13</v>
      </c>
      <c r="J195" s="30" t="str">
        <f>VLOOKUP(B195,[1]Sheet1!$A$2:$C$545,3,0)</f>
        <v>031-855-1607</v>
      </c>
    </row>
    <row r="196" spans="1:10" x14ac:dyDescent="0.3">
      <c r="A196" s="32" t="s">
        <v>1892</v>
      </c>
      <c r="B196" s="3" t="s">
        <v>1685</v>
      </c>
      <c r="C196" s="3" t="s">
        <v>633</v>
      </c>
      <c r="D196" s="3" t="s">
        <v>8</v>
      </c>
      <c r="E196" s="3" t="s">
        <v>397</v>
      </c>
      <c r="F196" s="3" t="s">
        <v>398</v>
      </c>
      <c r="G196" s="3" t="s">
        <v>1359</v>
      </c>
      <c r="H196" s="4" t="s">
        <v>1396</v>
      </c>
      <c r="I196" s="30" t="str">
        <f>VLOOKUP(B196,[1]Sheet1!$A$2:$C$545,2,0)</f>
        <v>경기 양주시 광적면 부흥로 833-13</v>
      </c>
      <c r="J196" s="30" t="str">
        <f>VLOOKUP(B196,[1]Sheet1!$A$2:$C$545,3,0)</f>
        <v>031-855-1607</v>
      </c>
    </row>
    <row r="197" spans="1:10" x14ac:dyDescent="0.3">
      <c r="A197" s="32" t="s">
        <v>1893</v>
      </c>
      <c r="B197" s="3" t="s">
        <v>1685</v>
      </c>
      <c r="C197" s="3" t="s">
        <v>635</v>
      </c>
      <c r="D197" s="3" t="s">
        <v>8</v>
      </c>
      <c r="E197" s="3" t="s">
        <v>397</v>
      </c>
      <c r="F197" s="3" t="s">
        <v>398</v>
      </c>
      <c r="G197" s="3" t="s">
        <v>1359</v>
      </c>
      <c r="H197" s="4" t="s">
        <v>1396</v>
      </c>
      <c r="I197" s="30" t="str">
        <f>VLOOKUP(B197,[1]Sheet1!$A$2:$C$545,2,0)</f>
        <v>경기 양주시 광적면 부흥로 833-13</v>
      </c>
      <c r="J197" s="30" t="str">
        <f>VLOOKUP(B197,[1]Sheet1!$A$2:$C$545,3,0)</f>
        <v>031-855-1607</v>
      </c>
    </row>
    <row r="198" spans="1:10" x14ac:dyDescent="0.3">
      <c r="A198" s="32" t="s">
        <v>1894</v>
      </c>
      <c r="B198" s="3" t="s">
        <v>1685</v>
      </c>
      <c r="C198" s="3" t="s">
        <v>637</v>
      </c>
      <c r="D198" s="3" t="s">
        <v>8</v>
      </c>
      <c r="E198" s="3" t="s">
        <v>397</v>
      </c>
      <c r="F198" s="3" t="s">
        <v>398</v>
      </c>
      <c r="G198" s="3" t="s">
        <v>1359</v>
      </c>
      <c r="H198" s="4" t="s">
        <v>1396</v>
      </c>
      <c r="I198" s="30" t="str">
        <f>VLOOKUP(B198,[1]Sheet1!$A$2:$C$545,2,0)</f>
        <v>경기 양주시 광적면 부흥로 833-13</v>
      </c>
      <c r="J198" s="30" t="str">
        <f>VLOOKUP(B198,[1]Sheet1!$A$2:$C$545,3,0)</f>
        <v>031-855-1607</v>
      </c>
    </row>
    <row r="199" spans="1:10" x14ac:dyDescent="0.3">
      <c r="A199" s="32" t="s">
        <v>1895</v>
      </c>
      <c r="B199" s="3" t="s">
        <v>1685</v>
      </c>
      <c r="C199" s="3" t="s">
        <v>639</v>
      </c>
      <c r="D199" s="3" t="s">
        <v>8</v>
      </c>
      <c r="E199" s="3" t="s">
        <v>397</v>
      </c>
      <c r="F199" s="3" t="s">
        <v>398</v>
      </c>
      <c r="G199" s="3" t="s">
        <v>1359</v>
      </c>
      <c r="H199" s="4" t="s">
        <v>1396</v>
      </c>
      <c r="I199" s="30" t="str">
        <f>VLOOKUP(B199,[1]Sheet1!$A$2:$C$545,2,0)</f>
        <v>경기 양주시 광적면 부흥로 833-13</v>
      </c>
      <c r="J199" s="30" t="str">
        <f>VLOOKUP(B199,[1]Sheet1!$A$2:$C$545,3,0)</f>
        <v>031-855-1607</v>
      </c>
    </row>
    <row r="200" spans="1:10" x14ac:dyDescent="0.3">
      <c r="A200" s="32" t="s">
        <v>1896</v>
      </c>
      <c r="B200" s="3" t="s">
        <v>1685</v>
      </c>
      <c r="C200" s="3" t="s">
        <v>641</v>
      </c>
      <c r="D200" s="3" t="s">
        <v>8</v>
      </c>
      <c r="E200" s="3" t="s">
        <v>397</v>
      </c>
      <c r="F200" s="3" t="s">
        <v>398</v>
      </c>
      <c r="G200" s="3" t="s">
        <v>1359</v>
      </c>
      <c r="H200" s="4" t="s">
        <v>1396</v>
      </c>
      <c r="I200" s="30" t="str">
        <f>VLOOKUP(B200,[1]Sheet1!$A$2:$C$545,2,0)</f>
        <v>경기 양주시 광적면 부흥로 833-13</v>
      </c>
      <c r="J200" s="30" t="str">
        <f>VLOOKUP(B200,[1]Sheet1!$A$2:$C$545,3,0)</f>
        <v>031-855-1607</v>
      </c>
    </row>
    <row r="201" spans="1:10" x14ac:dyDescent="0.3">
      <c r="A201" s="32" t="s">
        <v>1897</v>
      </c>
      <c r="B201" s="3" t="s">
        <v>1686</v>
      </c>
      <c r="C201" s="3" t="s">
        <v>643</v>
      </c>
      <c r="D201" s="3" t="s">
        <v>8</v>
      </c>
      <c r="E201" s="3" t="s">
        <v>397</v>
      </c>
      <c r="F201" s="3" t="s">
        <v>398</v>
      </c>
      <c r="G201" s="3" t="s">
        <v>1359</v>
      </c>
      <c r="H201" s="4" t="s">
        <v>1396</v>
      </c>
      <c r="I201" s="30" t="str">
        <f>VLOOKUP(B201,[1]Sheet1!$A$2:$C$545,2,0)</f>
        <v>경기 수원시 영통구 매영로 238번길 21</v>
      </c>
      <c r="J201" s="30" t="str">
        <f>VLOOKUP(B201,[1]Sheet1!$A$2:$C$545,3,0)</f>
        <v>031-214-7272</v>
      </c>
    </row>
    <row r="202" spans="1:10" x14ac:dyDescent="0.3">
      <c r="A202" s="32" t="s">
        <v>1898</v>
      </c>
      <c r="B202" s="3" t="s">
        <v>1686</v>
      </c>
      <c r="C202" s="3" t="s">
        <v>645</v>
      </c>
      <c r="D202" s="3" t="s">
        <v>8</v>
      </c>
      <c r="E202" s="3" t="s">
        <v>397</v>
      </c>
      <c r="F202" s="3" t="s">
        <v>398</v>
      </c>
      <c r="G202" s="3" t="s">
        <v>1359</v>
      </c>
      <c r="H202" s="4" t="s">
        <v>1396</v>
      </c>
      <c r="I202" s="30" t="str">
        <f>VLOOKUP(B202,[1]Sheet1!$A$2:$C$545,2,0)</f>
        <v>경기 수원시 영통구 매영로 238번길 21</v>
      </c>
      <c r="J202" s="30" t="str">
        <f>VLOOKUP(B202,[1]Sheet1!$A$2:$C$545,3,0)</f>
        <v>031-214-7272</v>
      </c>
    </row>
    <row r="203" spans="1:10" x14ac:dyDescent="0.3">
      <c r="A203" s="32" t="s">
        <v>1899</v>
      </c>
      <c r="B203" s="3" t="s">
        <v>1686</v>
      </c>
      <c r="C203" s="3" t="s">
        <v>647</v>
      </c>
      <c r="D203" s="3" t="s">
        <v>8</v>
      </c>
      <c r="E203" s="3" t="s">
        <v>397</v>
      </c>
      <c r="F203" s="3" t="s">
        <v>398</v>
      </c>
      <c r="G203" s="3" t="s">
        <v>1359</v>
      </c>
      <c r="H203" s="4" t="s">
        <v>1396</v>
      </c>
      <c r="I203" s="30" t="str">
        <f>VLOOKUP(B203,[1]Sheet1!$A$2:$C$545,2,0)</f>
        <v>경기 수원시 영통구 매영로 238번길 21</v>
      </c>
      <c r="J203" s="30" t="str">
        <f>VLOOKUP(B203,[1]Sheet1!$A$2:$C$545,3,0)</f>
        <v>031-214-7272</v>
      </c>
    </row>
    <row r="204" spans="1:10" x14ac:dyDescent="0.3">
      <c r="A204" s="32" t="s">
        <v>1900</v>
      </c>
      <c r="B204" s="3" t="s">
        <v>1686</v>
      </c>
      <c r="C204" s="3" t="s">
        <v>649</v>
      </c>
      <c r="D204" s="3" t="s">
        <v>8</v>
      </c>
      <c r="E204" s="3" t="s">
        <v>397</v>
      </c>
      <c r="F204" s="3" t="s">
        <v>398</v>
      </c>
      <c r="G204" s="3" t="s">
        <v>1359</v>
      </c>
      <c r="H204" s="4" t="s">
        <v>1396</v>
      </c>
      <c r="I204" s="30" t="str">
        <f>VLOOKUP(B204,[1]Sheet1!$A$2:$C$545,2,0)</f>
        <v>경기 수원시 영통구 매영로 238번길 21</v>
      </c>
      <c r="J204" s="30" t="str">
        <f>VLOOKUP(B204,[1]Sheet1!$A$2:$C$545,3,0)</f>
        <v>031-214-7272</v>
      </c>
    </row>
    <row r="205" spans="1:10" x14ac:dyDescent="0.3">
      <c r="A205" s="32" t="s">
        <v>1901</v>
      </c>
      <c r="B205" s="3" t="s">
        <v>651</v>
      </c>
      <c r="C205" s="3" t="s">
        <v>652</v>
      </c>
      <c r="D205" s="3" t="s">
        <v>8</v>
      </c>
      <c r="E205" s="3" t="s">
        <v>9</v>
      </c>
      <c r="F205" s="3" t="s">
        <v>389</v>
      </c>
      <c r="G205" s="3" t="s">
        <v>1359</v>
      </c>
      <c r="H205" s="4" t="s">
        <v>1382</v>
      </c>
      <c r="I205" s="30" t="str">
        <f>VLOOKUP(B205,[1]Sheet1!$A$2:$C$545,2,0)</f>
        <v>(카페) 서울 관악구 남부순환로 1717, 
         관악구 관악로 145, 
        강서구 등촌로 181, 
        금천구 벚꽃로 244, 
                 동작구 여의대방로54길 18
(조명기구) 서울 금천구 가산디지털1로 151 이노플렉스 1차 1303호~1304호</v>
      </c>
      <c r="J205" s="30" t="str">
        <f>VLOOKUP(B205,[1]Sheet1!$A$2:$C$545,3,0)</f>
        <v>02-880-0580</v>
      </c>
    </row>
    <row r="206" spans="1:10" x14ac:dyDescent="0.3">
      <c r="A206" s="32" t="s">
        <v>1902</v>
      </c>
      <c r="B206" s="3" t="s">
        <v>651</v>
      </c>
      <c r="C206" s="3" t="s">
        <v>654</v>
      </c>
      <c r="D206" s="3" t="s">
        <v>8</v>
      </c>
      <c r="E206" s="3" t="s">
        <v>9</v>
      </c>
      <c r="F206" s="3" t="s">
        <v>389</v>
      </c>
      <c r="G206" s="3" t="s">
        <v>1359</v>
      </c>
      <c r="H206" s="4" t="s">
        <v>1382</v>
      </c>
      <c r="I206" s="30" t="str">
        <f>VLOOKUP(B206,[1]Sheet1!$A$2:$C$545,2,0)</f>
        <v>(카페) 서울 관악구 남부순환로 1717, 
         관악구 관악로 145, 
        강서구 등촌로 181, 
        금천구 벚꽃로 244, 
                 동작구 여의대방로54길 18
(조명기구) 서울 금천구 가산디지털1로 151 이노플렉스 1차 1303호~1304호</v>
      </c>
      <c r="J206" s="30" t="str">
        <f>VLOOKUP(B206,[1]Sheet1!$A$2:$C$545,3,0)</f>
        <v>02-880-0580</v>
      </c>
    </row>
    <row r="207" spans="1:10" x14ac:dyDescent="0.3">
      <c r="A207" s="32" t="s">
        <v>1903</v>
      </c>
      <c r="B207" s="3" t="s">
        <v>395</v>
      </c>
      <c r="C207" s="3" t="s">
        <v>656</v>
      </c>
      <c r="D207" s="3" t="s">
        <v>8</v>
      </c>
      <c r="E207" s="3" t="s">
        <v>397</v>
      </c>
      <c r="F207" s="3" t="s">
        <v>398</v>
      </c>
      <c r="G207" s="3" t="s">
        <v>1359</v>
      </c>
      <c r="H207" s="4" t="s">
        <v>1390</v>
      </c>
      <c r="I207" s="30" t="str">
        <f>VLOOKUP(B207,[1]Sheet1!$A$2:$C$545,2,0)</f>
        <v>경기 이천시 부발읍 가좌로103번길 63</v>
      </c>
      <c r="J207" s="30" t="str">
        <f>VLOOKUP(B207,[1]Sheet1!$A$2:$C$545,3,0)</f>
        <v>031-637-2486</v>
      </c>
    </row>
    <row r="208" spans="1:10" x14ac:dyDescent="0.3">
      <c r="A208" s="32" t="s">
        <v>1904</v>
      </c>
      <c r="B208" s="3" t="s">
        <v>395</v>
      </c>
      <c r="C208" s="3" t="s">
        <v>658</v>
      </c>
      <c r="D208" s="3" t="s">
        <v>8</v>
      </c>
      <c r="E208" s="3" t="s">
        <v>397</v>
      </c>
      <c r="F208" s="3" t="s">
        <v>659</v>
      </c>
      <c r="G208" s="3" t="s">
        <v>1359</v>
      </c>
      <c r="H208" s="4" t="s">
        <v>1390</v>
      </c>
      <c r="I208" s="30" t="str">
        <f>VLOOKUP(B208,[1]Sheet1!$A$2:$C$545,2,0)</f>
        <v>경기 이천시 부발읍 가좌로103번길 63</v>
      </c>
      <c r="J208" s="30" t="str">
        <f>VLOOKUP(B208,[1]Sheet1!$A$2:$C$545,3,0)</f>
        <v>031-637-2486</v>
      </c>
    </row>
    <row r="209" spans="1:10" x14ac:dyDescent="0.3">
      <c r="A209" s="32" t="s">
        <v>1905</v>
      </c>
      <c r="B209" s="3" t="s">
        <v>1679</v>
      </c>
      <c r="C209" s="3" t="s">
        <v>540</v>
      </c>
      <c r="D209" s="3" t="s">
        <v>8</v>
      </c>
      <c r="E209" s="3" t="s">
        <v>9</v>
      </c>
      <c r="F209" s="3" t="s">
        <v>389</v>
      </c>
      <c r="G209" s="3" t="s">
        <v>1359</v>
      </c>
      <c r="H209" s="4" t="s">
        <v>1397</v>
      </c>
      <c r="I209" s="30" t="str">
        <f>VLOOKUP(B209,[1]Sheet1!$A$2:$C$545,2,0)</f>
        <v>경기 여주시 강천면 강문로 808</v>
      </c>
      <c r="J209" s="30" t="str">
        <f>VLOOKUP(B209,[1]Sheet1!$A$2:$C$545,3,0)</f>
        <v>031-881-3190</v>
      </c>
    </row>
    <row r="210" spans="1:10" x14ac:dyDescent="0.3">
      <c r="A210" s="32" t="s">
        <v>1906</v>
      </c>
      <c r="B210" s="3" t="s">
        <v>627</v>
      </c>
      <c r="C210" s="3" t="s">
        <v>540</v>
      </c>
      <c r="D210" s="3" t="s">
        <v>8</v>
      </c>
      <c r="E210" s="3" t="s">
        <v>9</v>
      </c>
      <c r="F210" s="3" t="s">
        <v>10</v>
      </c>
      <c r="G210" s="3" t="s">
        <v>1359</v>
      </c>
      <c r="H210" s="4" t="s">
        <v>1397</v>
      </c>
      <c r="I210" s="30" t="str">
        <f>VLOOKUP(B210,[1]Sheet1!$A$2:$C$545,2,0)</f>
        <v>경기 용인시 처인구 백암면 죽양대로912번길 78</v>
      </c>
      <c r="J210" s="30" t="str">
        <f>VLOOKUP(B210,[1]Sheet1!$A$2:$C$545,3,0)</f>
        <v>031-334-0005</v>
      </c>
    </row>
    <row r="211" spans="1:10" x14ac:dyDescent="0.3">
      <c r="A211" s="32" t="s">
        <v>1907</v>
      </c>
      <c r="B211" s="3" t="s">
        <v>625</v>
      </c>
      <c r="C211" s="3" t="s">
        <v>540</v>
      </c>
      <c r="D211" s="3" t="s">
        <v>8</v>
      </c>
      <c r="E211" s="3" t="s">
        <v>9</v>
      </c>
      <c r="F211" s="3" t="s">
        <v>663</v>
      </c>
      <c r="G211" s="3" t="s">
        <v>1359</v>
      </c>
      <c r="H211" s="4" t="s">
        <v>1391</v>
      </c>
      <c r="I211" s="30" t="str">
        <f>VLOOKUP(B211,[1]Sheet1!$A$2:$C$545,2,0)</f>
        <v xml:space="preserve">서울 구로구 부일로1나길 38 </v>
      </c>
      <c r="J211" s="30" t="str">
        <f>VLOOKUP(B211,[1]Sheet1!$A$2:$C$545,3,0)</f>
        <v>02-374-6091</v>
      </c>
    </row>
    <row r="212" spans="1:10" x14ac:dyDescent="0.3">
      <c r="A212" s="32" t="s">
        <v>1908</v>
      </c>
      <c r="B212" s="3" t="s">
        <v>1657</v>
      </c>
      <c r="C212" s="3" t="s">
        <v>540</v>
      </c>
      <c r="D212" s="3" t="s">
        <v>8</v>
      </c>
      <c r="E212" s="3" t="s">
        <v>9</v>
      </c>
      <c r="F212" s="3" t="s">
        <v>663</v>
      </c>
      <c r="G212" s="3" t="s">
        <v>1359</v>
      </c>
      <c r="H212" s="4" t="s">
        <v>1398</v>
      </c>
      <c r="I212" s="30" t="str">
        <f>VLOOKUP(B212,[1]Sheet1!$A$2:$C$545,2,0)</f>
        <v>경기 양주시 남면 화합로 430번길 229-39, 가동, 나동</v>
      </c>
      <c r="J212" s="30" t="str">
        <f>VLOOKUP(B212,[1]Sheet1!$A$2:$C$545,3,0)</f>
        <v>031-863-6411</v>
      </c>
    </row>
    <row r="213" spans="1:10" x14ac:dyDescent="0.3">
      <c r="A213" s="32" t="s">
        <v>1909</v>
      </c>
      <c r="B213" s="3" t="s">
        <v>1672</v>
      </c>
      <c r="C213" s="3" t="s">
        <v>666</v>
      </c>
      <c r="D213" s="3" t="s">
        <v>8</v>
      </c>
      <c r="E213" s="3" t="s">
        <v>9</v>
      </c>
      <c r="F213" s="3" t="s">
        <v>389</v>
      </c>
      <c r="G213" s="3" t="s">
        <v>1359</v>
      </c>
      <c r="H213" s="4" t="s">
        <v>1381</v>
      </c>
      <c r="I213" s="30" t="str">
        <f>VLOOKUP(B213,[1]Sheet1!$A$2:$C$545,2,0)</f>
        <v>경기 의왕시 경수대로 209 B105호</v>
      </c>
      <c r="J213" s="30" t="str">
        <f>VLOOKUP(B213,[1]Sheet1!$A$2:$C$545,3,0)</f>
        <v>070-4866-3218</v>
      </c>
    </row>
    <row r="214" spans="1:10" x14ac:dyDescent="0.3">
      <c r="A214" s="32" t="s">
        <v>1910</v>
      </c>
      <c r="B214" s="3" t="s">
        <v>625</v>
      </c>
      <c r="C214" s="3" t="s">
        <v>666</v>
      </c>
      <c r="D214" s="3" t="s">
        <v>8</v>
      </c>
      <c r="E214" s="3" t="s">
        <v>9</v>
      </c>
      <c r="F214" s="3" t="s">
        <v>10</v>
      </c>
      <c r="G214" s="3" t="s">
        <v>1359</v>
      </c>
      <c r="H214" s="4" t="s">
        <v>1377</v>
      </c>
      <c r="I214" s="30" t="str">
        <f>VLOOKUP(B214,[1]Sheet1!$A$2:$C$545,2,0)</f>
        <v xml:space="preserve">서울 구로구 부일로1나길 38 </v>
      </c>
      <c r="J214" s="30" t="str">
        <f>VLOOKUP(B214,[1]Sheet1!$A$2:$C$545,3,0)</f>
        <v>02-374-6091</v>
      </c>
    </row>
    <row r="215" spans="1:10" x14ac:dyDescent="0.3">
      <c r="A215" s="32" t="s">
        <v>1911</v>
      </c>
      <c r="B215" s="3" t="s">
        <v>1651</v>
      </c>
      <c r="C215" s="3" t="s">
        <v>666</v>
      </c>
      <c r="D215" s="3" t="s">
        <v>8</v>
      </c>
      <c r="E215" s="3" t="s">
        <v>9</v>
      </c>
      <c r="F215" s="3" t="s">
        <v>10</v>
      </c>
      <c r="G215" s="3" t="s">
        <v>1359</v>
      </c>
      <c r="H215" s="4" t="s">
        <v>1381</v>
      </c>
      <c r="I215" s="30" t="str">
        <f>VLOOKUP(B215,[1]Sheet1!$A$2:$C$545,2,0)</f>
        <v>경기 이천시 신둔면 원적로290번길 166, 나동</v>
      </c>
      <c r="J215" s="30" t="str">
        <f>VLOOKUP(B215,[1]Sheet1!$A$2:$C$545,3,0)</f>
        <v>031-798-6154</v>
      </c>
    </row>
    <row r="216" spans="1:10" x14ac:dyDescent="0.3">
      <c r="A216" s="32" t="s">
        <v>1912</v>
      </c>
      <c r="B216" s="3" t="s">
        <v>627</v>
      </c>
      <c r="C216" s="3" t="s">
        <v>666</v>
      </c>
      <c r="D216" s="3" t="s">
        <v>8</v>
      </c>
      <c r="E216" s="3" t="s">
        <v>9</v>
      </c>
      <c r="F216" s="3" t="s">
        <v>10</v>
      </c>
      <c r="G216" s="3" t="s">
        <v>1359</v>
      </c>
      <c r="H216" s="4" t="s">
        <v>1381</v>
      </c>
      <c r="I216" s="30" t="str">
        <f>VLOOKUP(B216,[1]Sheet1!$A$2:$C$545,2,0)</f>
        <v>경기 용인시 처인구 백암면 죽양대로912번길 78</v>
      </c>
      <c r="J216" s="30" t="str">
        <f>VLOOKUP(B216,[1]Sheet1!$A$2:$C$545,3,0)</f>
        <v>031-334-0005</v>
      </c>
    </row>
    <row r="217" spans="1:10" x14ac:dyDescent="0.3">
      <c r="A217" s="32" t="s">
        <v>1913</v>
      </c>
      <c r="B217" s="3" t="s">
        <v>1657</v>
      </c>
      <c r="C217" s="3" t="s">
        <v>666</v>
      </c>
      <c r="D217" s="3" t="s">
        <v>8</v>
      </c>
      <c r="E217" s="3" t="s">
        <v>9</v>
      </c>
      <c r="F217" s="3" t="s">
        <v>10</v>
      </c>
      <c r="G217" s="3" t="s">
        <v>1359</v>
      </c>
      <c r="H217" s="4" t="s">
        <v>1401</v>
      </c>
      <c r="I217" s="30" t="str">
        <f>VLOOKUP(B217,[1]Sheet1!$A$2:$C$545,2,0)</f>
        <v>경기 양주시 남면 화합로 430번길 229-39, 가동, 나동</v>
      </c>
      <c r="J217" s="30" t="str">
        <f>VLOOKUP(B217,[1]Sheet1!$A$2:$C$545,3,0)</f>
        <v>031-863-6411</v>
      </c>
    </row>
    <row r="218" spans="1:10" x14ac:dyDescent="0.3">
      <c r="A218" s="32" t="s">
        <v>1914</v>
      </c>
      <c r="B218" s="3" t="s">
        <v>627</v>
      </c>
      <c r="C218" s="3" t="s">
        <v>672</v>
      </c>
      <c r="D218" s="3" t="s">
        <v>8</v>
      </c>
      <c r="E218" s="3" t="s">
        <v>9</v>
      </c>
      <c r="F218" s="3" t="s">
        <v>10</v>
      </c>
      <c r="G218" s="3" t="s">
        <v>1359</v>
      </c>
      <c r="H218" s="4" t="s">
        <v>1381</v>
      </c>
      <c r="I218" s="30" t="str">
        <f>VLOOKUP(B218,[1]Sheet1!$A$2:$C$545,2,0)</f>
        <v>경기 용인시 처인구 백암면 죽양대로912번길 78</v>
      </c>
      <c r="J218" s="30" t="str">
        <f>VLOOKUP(B218,[1]Sheet1!$A$2:$C$545,3,0)</f>
        <v>031-334-0005</v>
      </c>
    </row>
    <row r="219" spans="1:10" x14ac:dyDescent="0.3">
      <c r="A219" s="32" t="s">
        <v>1915</v>
      </c>
      <c r="B219" s="3" t="s">
        <v>617</v>
      </c>
      <c r="C219" s="3" t="s">
        <v>674</v>
      </c>
      <c r="D219" s="3" t="s">
        <v>8</v>
      </c>
      <c r="E219" s="3" t="s">
        <v>397</v>
      </c>
      <c r="F219" s="3" t="s">
        <v>414</v>
      </c>
      <c r="G219" s="3" t="s">
        <v>1359</v>
      </c>
      <c r="H219" s="4" t="s">
        <v>1377</v>
      </c>
      <c r="I219" s="30" t="str">
        <f>VLOOKUP(B219,[1]Sheet1!$A$2:$C$545,2,0)</f>
        <v>대구 달서구 성서로 68길 42 (갈산동)</v>
      </c>
      <c r="J219" s="30" t="str">
        <f>VLOOKUP(B219,[1]Sheet1!$A$2:$C$545,3,0)</f>
        <v>053-583-1252</v>
      </c>
    </row>
    <row r="220" spans="1:10" x14ac:dyDescent="0.3">
      <c r="A220" s="32" t="s">
        <v>1916</v>
      </c>
      <c r="B220" s="3" t="s">
        <v>617</v>
      </c>
      <c r="C220" s="3" t="s">
        <v>676</v>
      </c>
      <c r="D220" s="3" t="s">
        <v>8</v>
      </c>
      <c r="E220" s="3" t="s">
        <v>397</v>
      </c>
      <c r="F220" s="3" t="s">
        <v>414</v>
      </c>
      <c r="G220" s="3" t="s">
        <v>1359</v>
      </c>
      <c r="H220" s="4" t="s">
        <v>1377</v>
      </c>
      <c r="I220" s="30" t="str">
        <f>VLOOKUP(B220,[1]Sheet1!$A$2:$C$545,2,0)</f>
        <v>대구 달서구 성서로 68길 42 (갈산동)</v>
      </c>
      <c r="J220" s="30" t="str">
        <f>VLOOKUP(B220,[1]Sheet1!$A$2:$C$545,3,0)</f>
        <v>053-583-1252</v>
      </c>
    </row>
    <row r="221" spans="1:10" x14ac:dyDescent="0.3">
      <c r="A221" s="32" t="s">
        <v>1917</v>
      </c>
      <c r="B221" s="3" t="s">
        <v>627</v>
      </c>
      <c r="C221" s="3" t="s">
        <v>409</v>
      </c>
      <c r="D221" s="3" t="s">
        <v>8</v>
      </c>
      <c r="E221" s="3" t="s">
        <v>9</v>
      </c>
      <c r="F221" s="3" t="s">
        <v>10</v>
      </c>
      <c r="G221" s="3" t="s">
        <v>1359</v>
      </c>
      <c r="H221" s="4" t="s">
        <v>1378</v>
      </c>
      <c r="I221" s="30" t="str">
        <f>VLOOKUP(B221,[1]Sheet1!$A$2:$C$545,2,0)</f>
        <v>경기 용인시 처인구 백암면 죽양대로912번길 78</v>
      </c>
      <c r="J221" s="30" t="str">
        <f>VLOOKUP(B221,[1]Sheet1!$A$2:$C$545,3,0)</f>
        <v>031-334-0005</v>
      </c>
    </row>
    <row r="222" spans="1:10" x14ac:dyDescent="0.3">
      <c r="A222" s="32" t="s">
        <v>1918</v>
      </c>
      <c r="B222" s="3" t="s">
        <v>1657</v>
      </c>
      <c r="C222" s="3" t="s">
        <v>409</v>
      </c>
      <c r="D222" s="3" t="s">
        <v>8</v>
      </c>
      <c r="E222" s="3" t="s">
        <v>9</v>
      </c>
      <c r="F222" s="3" t="s">
        <v>389</v>
      </c>
      <c r="G222" s="3" t="s">
        <v>1359</v>
      </c>
      <c r="H222" s="4" t="s">
        <v>1378</v>
      </c>
      <c r="I222" s="30" t="str">
        <f>VLOOKUP(B222,[1]Sheet1!$A$2:$C$545,2,0)</f>
        <v>경기 양주시 남면 화합로 430번길 229-39, 가동, 나동</v>
      </c>
      <c r="J222" s="30" t="str">
        <f>VLOOKUP(B222,[1]Sheet1!$A$2:$C$545,3,0)</f>
        <v>031-863-6411</v>
      </c>
    </row>
    <row r="223" spans="1:10" x14ac:dyDescent="0.3">
      <c r="A223" s="32" t="s">
        <v>1919</v>
      </c>
      <c r="B223" s="3" t="s">
        <v>395</v>
      </c>
      <c r="C223" s="3" t="s">
        <v>680</v>
      </c>
      <c r="D223" s="3" t="s">
        <v>8</v>
      </c>
      <c r="E223" s="3" t="s">
        <v>397</v>
      </c>
      <c r="F223" s="3" t="s">
        <v>409</v>
      </c>
      <c r="G223" s="3" t="s">
        <v>1359</v>
      </c>
      <c r="H223" s="4" t="s">
        <v>1377</v>
      </c>
      <c r="I223" s="30" t="str">
        <f>VLOOKUP(B223,[1]Sheet1!$A$2:$C$545,2,0)</f>
        <v>경기 이천시 부발읍 가좌로103번길 63</v>
      </c>
      <c r="J223" s="30" t="str">
        <f>VLOOKUP(B223,[1]Sheet1!$A$2:$C$545,3,0)</f>
        <v>031-637-2486</v>
      </c>
    </row>
    <row r="224" spans="1:10" x14ac:dyDescent="0.3">
      <c r="A224" s="32" t="s">
        <v>1920</v>
      </c>
      <c r="B224" s="3" t="s">
        <v>395</v>
      </c>
      <c r="C224" s="3" t="s">
        <v>682</v>
      </c>
      <c r="D224" s="3" t="s">
        <v>8</v>
      </c>
      <c r="E224" s="3" t="s">
        <v>397</v>
      </c>
      <c r="F224" s="3" t="s">
        <v>409</v>
      </c>
      <c r="G224" s="3" t="s">
        <v>1359</v>
      </c>
      <c r="H224" s="4" t="s">
        <v>1377</v>
      </c>
      <c r="I224" s="30" t="str">
        <f>VLOOKUP(B224,[1]Sheet1!$A$2:$C$545,2,0)</f>
        <v>경기 이천시 부발읍 가좌로103번길 63</v>
      </c>
      <c r="J224" s="30" t="str">
        <f>VLOOKUP(B224,[1]Sheet1!$A$2:$C$545,3,0)</f>
        <v>031-637-2486</v>
      </c>
    </row>
    <row r="225" spans="1:10" x14ac:dyDescent="0.3">
      <c r="A225" s="32" t="s">
        <v>1921</v>
      </c>
      <c r="B225" s="3" t="s">
        <v>395</v>
      </c>
      <c r="C225" s="3" t="s">
        <v>684</v>
      </c>
      <c r="D225" s="3" t="s">
        <v>8</v>
      </c>
      <c r="E225" s="3" t="s">
        <v>397</v>
      </c>
      <c r="F225" s="3" t="s">
        <v>409</v>
      </c>
      <c r="G225" s="3" t="s">
        <v>1359</v>
      </c>
      <c r="H225" s="4" t="s">
        <v>1377</v>
      </c>
      <c r="I225" s="30" t="str">
        <f>VLOOKUP(B225,[1]Sheet1!$A$2:$C$545,2,0)</f>
        <v>경기 이천시 부발읍 가좌로103번길 63</v>
      </c>
      <c r="J225" s="30" t="str">
        <f>VLOOKUP(B225,[1]Sheet1!$A$2:$C$545,3,0)</f>
        <v>031-637-2486</v>
      </c>
    </row>
    <row r="226" spans="1:10" x14ac:dyDescent="0.3">
      <c r="A226" s="32" t="s">
        <v>1922</v>
      </c>
      <c r="B226" s="3" t="s">
        <v>395</v>
      </c>
      <c r="C226" s="3" t="s">
        <v>686</v>
      </c>
      <c r="D226" s="3" t="s">
        <v>8</v>
      </c>
      <c r="E226" s="3" t="s">
        <v>397</v>
      </c>
      <c r="F226" s="3" t="s">
        <v>409</v>
      </c>
      <c r="G226" s="3" t="s">
        <v>1359</v>
      </c>
      <c r="H226" s="4" t="s">
        <v>1377</v>
      </c>
      <c r="I226" s="30" t="str">
        <f>VLOOKUP(B226,[1]Sheet1!$A$2:$C$545,2,0)</f>
        <v>경기 이천시 부발읍 가좌로103번길 63</v>
      </c>
      <c r="J226" s="30" t="str">
        <f>VLOOKUP(B226,[1]Sheet1!$A$2:$C$545,3,0)</f>
        <v>031-637-2486</v>
      </c>
    </row>
    <row r="227" spans="1:10" x14ac:dyDescent="0.3">
      <c r="A227" s="32" t="s">
        <v>1923</v>
      </c>
      <c r="B227" s="3" t="s">
        <v>395</v>
      </c>
      <c r="C227" s="3" t="s">
        <v>688</v>
      </c>
      <c r="D227" s="3" t="s">
        <v>8</v>
      </c>
      <c r="E227" s="3" t="s">
        <v>397</v>
      </c>
      <c r="F227" s="3" t="s">
        <v>409</v>
      </c>
      <c r="G227" s="3" t="s">
        <v>1359</v>
      </c>
      <c r="H227" s="4" t="s">
        <v>1377</v>
      </c>
      <c r="I227" s="30" t="str">
        <f>VLOOKUP(B227,[1]Sheet1!$A$2:$C$545,2,0)</f>
        <v>경기 이천시 부발읍 가좌로103번길 63</v>
      </c>
      <c r="J227" s="30" t="str">
        <f>VLOOKUP(B227,[1]Sheet1!$A$2:$C$545,3,0)</f>
        <v>031-637-2486</v>
      </c>
    </row>
    <row r="228" spans="1:10" x14ac:dyDescent="0.3">
      <c r="A228" s="32" t="s">
        <v>1924</v>
      </c>
      <c r="B228" s="3" t="s">
        <v>395</v>
      </c>
      <c r="C228" s="3" t="s">
        <v>690</v>
      </c>
      <c r="D228" s="3" t="s">
        <v>8</v>
      </c>
      <c r="E228" s="3" t="s">
        <v>397</v>
      </c>
      <c r="F228" s="3" t="s">
        <v>409</v>
      </c>
      <c r="G228" s="3" t="s">
        <v>1359</v>
      </c>
      <c r="H228" s="4" t="s">
        <v>1377</v>
      </c>
      <c r="I228" s="30" t="str">
        <f>VLOOKUP(B228,[1]Sheet1!$A$2:$C$545,2,0)</f>
        <v>경기 이천시 부발읍 가좌로103번길 63</v>
      </c>
      <c r="J228" s="30" t="str">
        <f>VLOOKUP(B228,[1]Sheet1!$A$2:$C$545,3,0)</f>
        <v>031-637-2486</v>
      </c>
    </row>
    <row r="229" spans="1:10" x14ac:dyDescent="0.3">
      <c r="A229" s="32" t="s">
        <v>1925</v>
      </c>
      <c r="B229" s="3" t="s">
        <v>627</v>
      </c>
      <c r="C229" s="3" t="s">
        <v>692</v>
      </c>
      <c r="D229" s="3" t="s">
        <v>8</v>
      </c>
      <c r="E229" s="3" t="s">
        <v>9</v>
      </c>
      <c r="F229" s="3" t="s">
        <v>10</v>
      </c>
      <c r="G229" s="3" t="s">
        <v>1359</v>
      </c>
      <c r="H229" s="4" t="s">
        <v>1389</v>
      </c>
      <c r="I229" s="30" t="str">
        <f>VLOOKUP(B229,[1]Sheet1!$A$2:$C$545,2,0)</f>
        <v>경기 용인시 처인구 백암면 죽양대로912번길 78</v>
      </c>
      <c r="J229" s="30" t="str">
        <f>VLOOKUP(B229,[1]Sheet1!$A$2:$C$545,3,0)</f>
        <v>031-334-0005</v>
      </c>
    </row>
    <row r="230" spans="1:10" x14ac:dyDescent="0.3">
      <c r="A230" s="32" t="s">
        <v>1926</v>
      </c>
      <c r="B230" s="3" t="s">
        <v>625</v>
      </c>
      <c r="C230" s="3" t="s">
        <v>694</v>
      </c>
      <c r="D230" s="3" t="s">
        <v>8</v>
      </c>
      <c r="E230" s="3" t="s">
        <v>9</v>
      </c>
      <c r="F230" s="3" t="s">
        <v>663</v>
      </c>
      <c r="G230" s="3" t="s">
        <v>1359</v>
      </c>
      <c r="H230" s="4" t="s">
        <v>1393</v>
      </c>
      <c r="I230" s="30" t="str">
        <f>VLOOKUP(B230,[1]Sheet1!$A$2:$C$545,2,0)</f>
        <v xml:space="preserve">서울 구로구 부일로1나길 38 </v>
      </c>
      <c r="J230" s="30" t="str">
        <f>VLOOKUP(B230,[1]Sheet1!$A$2:$C$545,3,0)</f>
        <v>02-374-6091</v>
      </c>
    </row>
    <row r="231" spans="1:10" x14ac:dyDescent="0.3">
      <c r="A231" s="32" t="s">
        <v>1927</v>
      </c>
      <c r="B231" s="3" t="s">
        <v>627</v>
      </c>
      <c r="C231" s="3" t="s">
        <v>659</v>
      </c>
      <c r="D231" s="3" t="s">
        <v>8</v>
      </c>
      <c r="E231" s="3" t="s">
        <v>9</v>
      </c>
      <c r="F231" s="3" t="s">
        <v>10</v>
      </c>
      <c r="G231" s="3" t="s">
        <v>1359</v>
      </c>
      <c r="H231" s="4" t="s">
        <v>1386</v>
      </c>
      <c r="I231" s="30" t="str">
        <f>VLOOKUP(B231,[1]Sheet1!$A$2:$C$545,2,0)</f>
        <v>경기 용인시 처인구 백암면 죽양대로912번길 78</v>
      </c>
      <c r="J231" s="30" t="str">
        <f>VLOOKUP(B231,[1]Sheet1!$A$2:$C$545,3,0)</f>
        <v>031-334-0005</v>
      </c>
    </row>
    <row r="232" spans="1:10" x14ac:dyDescent="0.3">
      <c r="A232" s="32" t="s">
        <v>1928</v>
      </c>
      <c r="B232" s="3" t="s">
        <v>699</v>
      </c>
      <c r="C232" s="3" t="s">
        <v>700</v>
      </c>
      <c r="D232" s="3" t="s">
        <v>8</v>
      </c>
      <c r="E232" s="3" t="s">
        <v>9</v>
      </c>
      <c r="F232" s="3" t="s">
        <v>389</v>
      </c>
      <c r="G232" s="3" t="s">
        <v>1359</v>
      </c>
      <c r="H232" s="4" t="s">
        <v>1386</v>
      </c>
      <c r="I232" s="30" t="str">
        <f>VLOOKUP(B232,[1]Sheet1!$A$2:$C$545,2,0)</f>
        <v>경기 용인시 처인구 백암면 백원로439번길 10</v>
      </c>
      <c r="J232" s="30" t="str">
        <f>VLOOKUP(B232,[1]Sheet1!$A$2:$C$545,3,0)</f>
        <v>031-323-3450</v>
      </c>
    </row>
    <row r="233" spans="1:10" x14ac:dyDescent="0.3">
      <c r="A233" s="32" t="s">
        <v>1929</v>
      </c>
      <c r="B233" s="3" t="s">
        <v>617</v>
      </c>
      <c r="C233" s="3" t="s">
        <v>702</v>
      </c>
      <c r="D233" s="3" t="s">
        <v>8</v>
      </c>
      <c r="E233" s="3" t="s">
        <v>397</v>
      </c>
      <c r="F233" s="3" t="s">
        <v>659</v>
      </c>
      <c r="G233" s="3" t="s">
        <v>1359</v>
      </c>
      <c r="H233" s="4" t="s">
        <v>1377</v>
      </c>
      <c r="I233" s="30" t="str">
        <f>VLOOKUP(B233,[1]Sheet1!$A$2:$C$545,2,0)</f>
        <v>대구 달서구 성서로 68길 42 (갈산동)</v>
      </c>
      <c r="J233" s="30" t="str">
        <f>VLOOKUP(B233,[1]Sheet1!$A$2:$C$545,3,0)</f>
        <v>053-583-1252</v>
      </c>
    </row>
    <row r="234" spans="1:10" x14ac:dyDescent="0.3">
      <c r="A234" s="32" t="s">
        <v>1930</v>
      </c>
      <c r="B234" s="3" t="s">
        <v>1657</v>
      </c>
      <c r="C234" s="3" t="s">
        <v>704</v>
      </c>
      <c r="D234" s="3" t="s">
        <v>8</v>
      </c>
      <c r="E234" s="3" t="s">
        <v>9</v>
      </c>
      <c r="F234" s="3" t="s">
        <v>389</v>
      </c>
      <c r="G234" s="3" t="s">
        <v>1359</v>
      </c>
      <c r="H234" s="4" t="s">
        <v>1402</v>
      </c>
      <c r="I234" s="30" t="str">
        <f>VLOOKUP(B234,[1]Sheet1!$A$2:$C$545,2,0)</f>
        <v>경기 양주시 남면 화합로 430번길 229-39, 가동, 나동</v>
      </c>
      <c r="J234" s="30" t="str">
        <f>VLOOKUP(B234,[1]Sheet1!$A$2:$C$545,3,0)</f>
        <v>031-863-6411</v>
      </c>
    </row>
    <row r="235" spans="1:10" x14ac:dyDescent="0.3">
      <c r="A235" s="32" t="s">
        <v>1931</v>
      </c>
      <c r="B235" s="3" t="s">
        <v>627</v>
      </c>
      <c r="C235" s="3" t="s">
        <v>704</v>
      </c>
      <c r="D235" s="3" t="s">
        <v>8</v>
      </c>
      <c r="E235" s="3" t="s">
        <v>9</v>
      </c>
      <c r="F235" s="3" t="s">
        <v>10</v>
      </c>
      <c r="G235" s="3" t="s">
        <v>1359</v>
      </c>
      <c r="H235" s="4" t="s">
        <v>1402</v>
      </c>
      <c r="I235" s="30" t="str">
        <f>VLOOKUP(B235,[1]Sheet1!$A$2:$C$545,2,0)</f>
        <v>경기 용인시 처인구 백암면 죽양대로912번길 78</v>
      </c>
      <c r="J235" s="30" t="str">
        <f>VLOOKUP(B235,[1]Sheet1!$A$2:$C$545,3,0)</f>
        <v>031-334-0005</v>
      </c>
    </row>
    <row r="236" spans="1:10" x14ac:dyDescent="0.3">
      <c r="A236" s="32" t="s">
        <v>1932</v>
      </c>
      <c r="B236" s="3" t="s">
        <v>625</v>
      </c>
      <c r="C236" s="3" t="s">
        <v>704</v>
      </c>
      <c r="D236" s="3" t="s">
        <v>8</v>
      </c>
      <c r="E236" s="3" t="s">
        <v>9</v>
      </c>
      <c r="F236" s="3" t="s">
        <v>389</v>
      </c>
      <c r="G236" s="3" t="s">
        <v>1359</v>
      </c>
      <c r="H236" s="4" t="s">
        <v>1390</v>
      </c>
      <c r="I236" s="30" t="str">
        <f>VLOOKUP(B236,[1]Sheet1!$A$2:$C$545,2,0)</f>
        <v xml:space="preserve">서울 구로구 부일로1나길 38 </v>
      </c>
      <c r="J236" s="30" t="str">
        <f>VLOOKUP(B236,[1]Sheet1!$A$2:$C$545,3,0)</f>
        <v>02-374-6091</v>
      </c>
    </row>
    <row r="237" spans="1:10" x14ac:dyDescent="0.3">
      <c r="A237" s="32" t="s">
        <v>1933</v>
      </c>
      <c r="B237" s="3" t="s">
        <v>1685</v>
      </c>
      <c r="C237" s="3" t="s">
        <v>708</v>
      </c>
      <c r="D237" s="3" t="s">
        <v>8</v>
      </c>
      <c r="E237" s="3" t="s">
        <v>397</v>
      </c>
      <c r="F237" s="3" t="s">
        <v>659</v>
      </c>
      <c r="G237" s="3" t="s">
        <v>1359</v>
      </c>
      <c r="H237" s="4" t="s">
        <v>1386</v>
      </c>
      <c r="I237" s="30" t="str">
        <f>VLOOKUP(B237,[1]Sheet1!$A$2:$C$545,2,0)</f>
        <v>경기 양주시 광적면 부흥로 833-13</v>
      </c>
      <c r="J237" s="30" t="str">
        <f>VLOOKUP(B237,[1]Sheet1!$A$2:$C$545,3,0)</f>
        <v>031-855-1607</v>
      </c>
    </row>
    <row r="238" spans="1:10" x14ac:dyDescent="0.3">
      <c r="A238" s="32" t="s">
        <v>1934</v>
      </c>
      <c r="B238" s="3" t="s">
        <v>1685</v>
      </c>
      <c r="C238" s="3" t="s">
        <v>710</v>
      </c>
      <c r="D238" s="3" t="s">
        <v>8</v>
      </c>
      <c r="E238" s="3" t="s">
        <v>397</v>
      </c>
      <c r="F238" s="3" t="s">
        <v>659</v>
      </c>
      <c r="G238" s="3" t="s">
        <v>1359</v>
      </c>
      <c r="H238" s="4" t="s">
        <v>1386</v>
      </c>
      <c r="I238" s="30" t="str">
        <f>VLOOKUP(B238,[1]Sheet1!$A$2:$C$545,2,0)</f>
        <v>경기 양주시 광적면 부흥로 833-13</v>
      </c>
      <c r="J238" s="30" t="str">
        <f>VLOOKUP(B238,[1]Sheet1!$A$2:$C$545,3,0)</f>
        <v>031-855-1607</v>
      </c>
    </row>
    <row r="239" spans="1:10" x14ac:dyDescent="0.3">
      <c r="A239" s="32" t="s">
        <v>1935</v>
      </c>
      <c r="B239" s="3" t="s">
        <v>1685</v>
      </c>
      <c r="C239" s="3" t="s">
        <v>712</v>
      </c>
      <c r="D239" s="3" t="s">
        <v>8</v>
      </c>
      <c r="E239" s="3" t="s">
        <v>397</v>
      </c>
      <c r="F239" s="3" t="s">
        <v>659</v>
      </c>
      <c r="G239" s="3" t="s">
        <v>1359</v>
      </c>
      <c r="H239" s="4" t="s">
        <v>1386</v>
      </c>
      <c r="I239" s="30" t="str">
        <f>VLOOKUP(B239,[1]Sheet1!$A$2:$C$545,2,0)</f>
        <v>경기 양주시 광적면 부흥로 833-13</v>
      </c>
      <c r="J239" s="30" t="str">
        <f>VLOOKUP(B239,[1]Sheet1!$A$2:$C$545,3,0)</f>
        <v>031-855-1607</v>
      </c>
    </row>
    <row r="240" spans="1:10" x14ac:dyDescent="0.3">
      <c r="A240" s="32" t="s">
        <v>1936</v>
      </c>
      <c r="B240" s="3" t="s">
        <v>1685</v>
      </c>
      <c r="C240" s="3" t="s">
        <v>714</v>
      </c>
      <c r="D240" s="3" t="s">
        <v>8</v>
      </c>
      <c r="E240" s="3" t="s">
        <v>397</v>
      </c>
      <c r="F240" s="3" t="s">
        <v>659</v>
      </c>
      <c r="G240" s="3" t="s">
        <v>1359</v>
      </c>
      <c r="H240" s="4" t="s">
        <v>1386</v>
      </c>
      <c r="I240" s="30" t="str">
        <f>VLOOKUP(B240,[1]Sheet1!$A$2:$C$545,2,0)</f>
        <v>경기 양주시 광적면 부흥로 833-13</v>
      </c>
      <c r="J240" s="30" t="str">
        <f>VLOOKUP(B240,[1]Sheet1!$A$2:$C$545,3,0)</f>
        <v>031-855-1607</v>
      </c>
    </row>
    <row r="241" spans="1:10" x14ac:dyDescent="0.3">
      <c r="A241" s="32" t="s">
        <v>1937</v>
      </c>
      <c r="B241" s="3" t="s">
        <v>1686</v>
      </c>
      <c r="C241" s="3" t="s">
        <v>716</v>
      </c>
      <c r="D241" s="3" t="s">
        <v>8</v>
      </c>
      <c r="E241" s="3" t="s">
        <v>397</v>
      </c>
      <c r="F241" s="3" t="s">
        <v>398</v>
      </c>
      <c r="G241" s="3" t="s">
        <v>1359</v>
      </c>
      <c r="H241" s="4" t="s">
        <v>1396</v>
      </c>
      <c r="I241" s="30" t="str">
        <f>VLOOKUP(B241,[1]Sheet1!$A$2:$C$545,2,0)</f>
        <v>경기 수원시 영통구 매영로 238번길 21</v>
      </c>
      <c r="J241" s="30" t="str">
        <f>VLOOKUP(B241,[1]Sheet1!$A$2:$C$545,3,0)</f>
        <v>031-214-7272</v>
      </c>
    </row>
    <row r="242" spans="1:10" x14ac:dyDescent="0.3">
      <c r="A242" s="32" t="s">
        <v>1938</v>
      </c>
      <c r="B242" s="3" t="s">
        <v>651</v>
      </c>
      <c r="C242" s="3" t="s">
        <v>718</v>
      </c>
      <c r="D242" s="3" t="s">
        <v>8</v>
      </c>
      <c r="E242" s="3" t="s">
        <v>9</v>
      </c>
      <c r="F242" s="3" t="s">
        <v>389</v>
      </c>
      <c r="G242" s="3" t="s">
        <v>1359</v>
      </c>
      <c r="H242" s="4" t="s">
        <v>1386</v>
      </c>
      <c r="I242" s="30" t="str">
        <f>VLOOKUP(B242,[1]Sheet1!$A$2:$C$545,2,0)</f>
        <v>(카페) 서울 관악구 남부순환로 1717, 
         관악구 관악로 145, 
        강서구 등촌로 181, 
        금천구 벚꽃로 244, 
                 동작구 여의대방로54길 18
(조명기구) 서울 금천구 가산디지털1로 151 이노플렉스 1차 1303호~1304호</v>
      </c>
      <c r="J242" s="30" t="str">
        <f>VLOOKUP(B242,[1]Sheet1!$A$2:$C$545,3,0)</f>
        <v>02-880-0580</v>
      </c>
    </row>
    <row r="243" spans="1:10" x14ac:dyDescent="0.3">
      <c r="A243" s="32" t="s">
        <v>1939</v>
      </c>
      <c r="B243" s="3" t="s">
        <v>395</v>
      </c>
      <c r="C243" s="3" t="s">
        <v>720</v>
      </c>
      <c r="D243" s="3" t="s">
        <v>8</v>
      </c>
      <c r="E243" s="3" t="s">
        <v>397</v>
      </c>
      <c r="F243" s="3" t="s">
        <v>398</v>
      </c>
      <c r="G243" s="3" t="s">
        <v>1359</v>
      </c>
      <c r="H243" s="4" t="s">
        <v>1390</v>
      </c>
      <c r="I243" s="30" t="str">
        <f>VLOOKUP(B243,[1]Sheet1!$A$2:$C$545,2,0)</f>
        <v>경기 이천시 부발읍 가좌로103번길 63</v>
      </c>
      <c r="J243" s="30" t="str">
        <f>VLOOKUP(B243,[1]Sheet1!$A$2:$C$545,3,0)</f>
        <v>031-637-2486</v>
      </c>
    </row>
    <row r="244" spans="1:10" x14ac:dyDescent="0.3">
      <c r="A244" s="32" t="s">
        <v>1940</v>
      </c>
      <c r="B244" s="3" t="s">
        <v>395</v>
      </c>
      <c r="C244" s="3" t="s">
        <v>722</v>
      </c>
      <c r="D244" s="3" t="s">
        <v>8</v>
      </c>
      <c r="E244" s="3" t="s">
        <v>397</v>
      </c>
      <c r="F244" s="3" t="s">
        <v>398</v>
      </c>
      <c r="G244" s="3" t="s">
        <v>1359</v>
      </c>
      <c r="H244" s="4" t="s">
        <v>1390</v>
      </c>
      <c r="I244" s="30" t="str">
        <f>VLOOKUP(B244,[1]Sheet1!$A$2:$C$545,2,0)</f>
        <v>경기 이천시 부발읍 가좌로103번길 63</v>
      </c>
      <c r="J244" s="30" t="str">
        <f>VLOOKUP(B244,[1]Sheet1!$A$2:$C$545,3,0)</f>
        <v>031-637-2486</v>
      </c>
    </row>
    <row r="245" spans="1:10" x14ac:dyDescent="0.3">
      <c r="A245" s="32" t="s">
        <v>1941</v>
      </c>
      <c r="B245" s="3" t="s">
        <v>395</v>
      </c>
      <c r="C245" s="3" t="s">
        <v>724</v>
      </c>
      <c r="D245" s="3" t="s">
        <v>8</v>
      </c>
      <c r="E245" s="3" t="s">
        <v>397</v>
      </c>
      <c r="F245" s="3" t="s">
        <v>659</v>
      </c>
      <c r="G245" s="3" t="s">
        <v>1359</v>
      </c>
      <c r="H245" s="4" t="s">
        <v>1390</v>
      </c>
      <c r="I245" s="30" t="str">
        <f>VLOOKUP(B245,[1]Sheet1!$A$2:$C$545,2,0)</f>
        <v>경기 이천시 부발읍 가좌로103번길 63</v>
      </c>
      <c r="J245" s="30" t="str">
        <f>VLOOKUP(B245,[1]Sheet1!$A$2:$C$545,3,0)</f>
        <v>031-637-2486</v>
      </c>
    </row>
    <row r="246" spans="1:10" x14ac:dyDescent="0.3">
      <c r="A246" s="32" t="s">
        <v>1942</v>
      </c>
      <c r="B246" s="3" t="s">
        <v>395</v>
      </c>
      <c r="C246" s="3" t="s">
        <v>726</v>
      </c>
      <c r="D246" s="3" t="s">
        <v>8</v>
      </c>
      <c r="E246" s="3" t="s">
        <v>397</v>
      </c>
      <c r="F246" s="3" t="s">
        <v>659</v>
      </c>
      <c r="G246" s="3" t="s">
        <v>1359</v>
      </c>
      <c r="H246" s="4" t="s">
        <v>1390</v>
      </c>
      <c r="I246" s="30" t="str">
        <f>VLOOKUP(B246,[1]Sheet1!$A$2:$C$545,2,0)</f>
        <v>경기 이천시 부발읍 가좌로103번길 63</v>
      </c>
      <c r="J246" s="30" t="str">
        <f>VLOOKUP(B246,[1]Sheet1!$A$2:$C$545,3,0)</f>
        <v>031-637-2486</v>
      </c>
    </row>
    <row r="247" spans="1:10" x14ac:dyDescent="0.3">
      <c r="A247" s="32" t="s">
        <v>1943</v>
      </c>
      <c r="B247" s="3" t="s">
        <v>1651</v>
      </c>
      <c r="C247" s="3" t="s">
        <v>730</v>
      </c>
      <c r="D247" s="3" t="s">
        <v>8</v>
      </c>
      <c r="E247" s="3" t="s">
        <v>9</v>
      </c>
      <c r="F247" s="3" t="s">
        <v>10</v>
      </c>
      <c r="G247" s="3" t="s">
        <v>1359</v>
      </c>
      <c r="H247" s="4" t="s">
        <v>1392</v>
      </c>
      <c r="I247" s="30" t="str">
        <f>VLOOKUP(B247,[1]Sheet1!$A$2:$C$545,2,0)</f>
        <v>경기 이천시 신둔면 원적로290번길 166, 나동</v>
      </c>
      <c r="J247" s="30" t="str">
        <f>VLOOKUP(B247,[1]Sheet1!$A$2:$C$545,3,0)</f>
        <v>031-798-6154</v>
      </c>
    </row>
    <row r="248" spans="1:10" x14ac:dyDescent="0.3">
      <c r="A248" s="32" t="s">
        <v>1944</v>
      </c>
      <c r="B248" s="3" t="s">
        <v>625</v>
      </c>
      <c r="C248" s="3" t="s">
        <v>732</v>
      </c>
      <c r="D248" s="3" t="s">
        <v>8</v>
      </c>
      <c r="E248" s="3" t="s">
        <v>9</v>
      </c>
      <c r="F248" s="3" t="s">
        <v>10</v>
      </c>
      <c r="G248" s="3" t="s">
        <v>1359</v>
      </c>
      <c r="H248" s="4" t="s">
        <v>1377</v>
      </c>
      <c r="I248" s="30" t="str">
        <f>VLOOKUP(B248,[1]Sheet1!$A$2:$C$545,2,0)</f>
        <v xml:space="preserve">서울 구로구 부일로1나길 38 </v>
      </c>
      <c r="J248" s="30" t="str">
        <f>VLOOKUP(B248,[1]Sheet1!$A$2:$C$545,3,0)</f>
        <v>02-374-6091</v>
      </c>
    </row>
    <row r="249" spans="1:10" x14ac:dyDescent="0.3">
      <c r="A249" s="32" t="s">
        <v>1945</v>
      </c>
      <c r="B249" s="3" t="s">
        <v>627</v>
      </c>
      <c r="C249" s="3" t="s">
        <v>732</v>
      </c>
      <c r="D249" s="3" t="s">
        <v>8</v>
      </c>
      <c r="E249" s="3" t="s">
        <v>9</v>
      </c>
      <c r="F249" s="3" t="s">
        <v>10</v>
      </c>
      <c r="G249" s="3" t="s">
        <v>1359</v>
      </c>
      <c r="H249" s="4" t="s">
        <v>1389</v>
      </c>
      <c r="I249" s="30" t="str">
        <f>VLOOKUP(B249,[1]Sheet1!$A$2:$C$545,2,0)</f>
        <v>경기 용인시 처인구 백암면 죽양대로912번길 78</v>
      </c>
      <c r="J249" s="30" t="str">
        <f>VLOOKUP(B249,[1]Sheet1!$A$2:$C$545,3,0)</f>
        <v>031-334-0005</v>
      </c>
    </row>
    <row r="250" spans="1:10" x14ac:dyDescent="0.3">
      <c r="A250" s="32" t="s">
        <v>1946</v>
      </c>
      <c r="B250" s="3" t="s">
        <v>1657</v>
      </c>
      <c r="C250" s="3" t="s">
        <v>732</v>
      </c>
      <c r="D250" s="3" t="s">
        <v>8</v>
      </c>
      <c r="E250" s="3" t="s">
        <v>9</v>
      </c>
      <c r="F250" s="3" t="s">
        <v>10</v>
      </c>
      <c r="G250" s="3" t="s">
        <v>1359</v>
      </c>
      <c r="H250" s="4" t="s">
        <v>1394</v>
      </c>
      <c r="I250" s="30" t="str">
        <f>VLOOKUP(B250,[1]Sheet1!$A$2:$C$545,2,0)</f>
        <v>경기 양주시 남면 화합로 430번길 229-39, 가동, 나동</v>
      </c>
      <c r="J250" s="30" t="str">
        <f>VLOOKUP(B250,[1]Sheet1!$A$2:$C$545,3,0)</f>
        <v>031-863-6411</v>
      </c>
    </row>
    <row r="251" spans="1:10" x14ac:dyDescent="0.3">
      <c r="A251" s="32" t="s">
        <v>1947</v>
      </c>
      <c r="B251" s="3" t="s">
        <v>617</v>
      </c>
      <c r="C251" s="3" t="s">
        <v>737</v>
      </c>
      <c r="D251" s="3" t="s">
        <v>8</v>
      </c>
      <c r="E251" s="3" t="s">
        <v>397</v>
      </c>
      <c r="F251" s="3" t="s">
        <v>414</v>
      </c>
      <c r="G251" s="3" t="s">
        <v>1359</v>
      </c>
      <c r="H251" s="4" t="s">
        <v>1377</v>
      </c>
      <c r="I251" s="30" t="str">
        <f>VLOOKUP(B251,[1]Sheet1!$A$2:$C$545,2,0)</f>
        <v>대구 달서구 성서로 68길 42 (갈산동)</v>
      </c>
      <c r="J251" s="30" t="str">
        <f>VLOOKUP(B251,[1]Sheet1!$A$2:$C$545,3,0)</f>
        <v>053-583-1252</v>
      </c>
    </row>
    <row r="252" spans="1:10" x14ac:dyDescent="0.3">
      <c r="A252" s="32" t="s">
        <v>1948</v>
      </c>
      <c r="B252" s="3" t="s">
        <v>617</v>
      </c>
      <c r="C252" s="3" t="s">
        <v>739</v>
      </c>
      <c r="D252" s="3" t="s">
        <v>8</v>
      </c>
      <c r="E252" s="3" t="s">
        <v>397</v>
      </c>
      <c r="F252" s="3" t="s">
        <v>414</v>
      </c>
      <c r="G252" s="3" t="s">
        <v>1359</v>
      </c>
      <c r="H252" s="4" t="s">
        <v>1377</v>
      </c>
      <c r="I252" s="30" t="str">
        <f>VLOOKUP(B252,[1]Sheet1!$A$2:$C$545,2,0)</f>
        <v>대구 달서구 성서로 68길 42 (갈산동)</v>
      </c>
      <c r="J252" s="30" t="str">
        <f>VLOOKUP(B252,[1]Sheet1!$A$2:$C$545,3,0)</f>
        <v>053-583-1252</v>
      </c>
    </row>
    <row r="253" spans="1:10" x14ac:dyDescent="0.3">
      <c r="A253" s="32" t="s">
        <v>1949</v>
      </c>
      <c r="B253" s="3" t="s">
        <v>617</v>
      </c>
      <c r="C253" s="3" t="s">
        <v>741</v>
      </c>
      <c r="D253" s="3" t="s">
        <v>8</v>
      </c>
      <c r="E253" s="3" t="s">
        <v>397</v>
      </c>
      <c r="F253" s="3" t="s">
        <v>414</v>
      </c>
      <c r="G253" s="3" t="s">
        <v>1359</v>
      </c>
      <c r="H253" s="4" t="s">
        <v>1377</v>
      </c>
      <c r="I253" s="30" t="str">
        <f>VLOOKUP(B253,[1]Sheet1!$A$2:$C$545,2,0)</f>
        <v>대구 달서구 성서로 68길 42 (갈산동)</v>
      </c>
      <c r="J253" s="30" t="str">
        <f>VLOOKUP(B253,[1]Sheet1!$A$2:$C$545,3,0)</f>
        <v>053-583-1252</v>
      </c>
    </row>
    <row r="254" spans="1:10" x14ac:dyDescent="0.3">
      <c r="A254" s="32" t="s">
        <v>1950</v>
      </c>
      <c r="B254" s="3" t="s">
        <v>617</v>
      </c>
      <c r="C254" s="3" t="s">
        <v>743</v>
      </c>
      <c r="D254" s="3" t="s">
        <v>8</v>
      </c>
      <c r="E254" s="3" t="s">
        <v>397</v>
      </c>
      <c r="F254" s="3" t="s">
        <v>414</v>
      </c>
      <c r="G254" s="3" t="s">
        <v>1359</v>
      </c>
      <c r="H254" s="4" t="s">
        <v>1377</v>
      </c>
      <c r="I254" s="30" t="str">
        <f>VLOOKUP(B254,[1]Sheet1!$A$2:$C$545,2,0)</f>
        <v>대구 달서구 성서로 68길 42 (갈산동)</v>
      </c>
      <c r="J254" s="30" t="str">
        <f>VLOOKUP(B254,[1]Sheet1!$A$2:$C$545,3,0)</f>
        <v>053-583-1252</v>
      </c>
    </row>
    <row r="255" spans="1:10" x14ac:dyDescent="0.3">
      <c r="A255" s="32" t="s">
        <v>1951</v>
      </c>
      <c r="B255" s="3" t="s">
        <v>617</v>
      </c>
      <c r="C255" s="3" t="s">
        <v>745</v>
      </c>
      <c r="D255" s="3" t="s">
        <v>8</v>
      </c>
      <c r="E255" s="3" t="s">
        <v>397</v>
      </c>
      <c r="F255" s="3" t="s">
        <v>414</v>
      </c>
      <c r="G255" s="3" t="s">
        <v>1359</v>
      </c>
      <c r="H255" s="4" t="s">
        <v>1377</v>
      </c>
      <c r="I255" s="30" t="str">
        <f>VLOOKUP(B255,[1]Sheet1!$A$2:$C$545,2,0)</f>
        <v>대구 달서구 성서로 68길 42 (갈산동)</v>
      </c>
      <c r="J255" s="30" t="str">
        <f>VLOOKUP(B255,[1]Sheet1!$A$2:$C$545,3,0)</f>
        <v>053-583-1252</v>
      </c>
    </row>
    <row r="256" spans="1:10" x14ac:dyDescent="0.3">
      <c r="A256" s="32" t="s">
        <v>1952</v>
      </c>
      <c r="B256" s="3" t="s">
        <v>1660</v>
      </c>
      <c r="C256" s="3" t="s">
        <v>749</v>
      </c>
      <c r="D256" s="3" t="s">
        <v>8</v>
      </c>
      <c r="E256" s="3" t="s">
        <v>9</v>
      </c>
      <c r="F256" s="3" t="s">
        <v>10</v>
      </c>
      <c r="G256" s="3" t="s">
        <v>1359</v>
      </c>
      <c r="H256" s="4" t="s">
        <v>1377</v>
      </c>
      <c r="I256" s="30" t="str">
        <f>VLOOKUP(B256,[1]Sheet1!$A$2:$C$545,2,0)</f>
        <v>경기 포천시 송선로151번길 60 (설운동) (조명기구사업소)</v>
      </c>
      <c r="J256" s="30" t="str">
        <f>VLOOKUP(B256,[1]Sheet1!$A$2:$C$545,3,0)</f>
        <v>031-542-4836</v>
      </c>
    </row>
    <row r="257" spans="1:10" x14ac:dyDescent="0.3">
      <c r="A257" s="32" t="s">
        <v>1953</v>
      </c>
      <c r="B257" s="3" t="s">
        <v>395</v>
      </c>
      <c r="C257" s="3" t="s">
        <v>752</v>
      </c>
      <c r="D257" s="3" t="s">
        <v>8</v>
      </c>
      <c r="E257" s="3" t="s">
        <v>397</v>
      </c>
      <c r="F257" s="3" t="s">
        <v>409</v>
      </c>
      <c r="G257" s="3" t="s">
        <v>1359</v>
      </c>
      <c r="H257" s="4" t="s">
        <v>1377</v>
      </c>
      <c r="I257" s="30" t="str">
        <f>VLOOKUP(B257,[1]Sheet1!$A$2:$C$545,2,0)</f>
        <v>경기 이천시 부발읍 가좌로103번길 63</v>
      </c>
      <c r="J257" s="30" t="str">
        <f>VLOOKUP(B257,[1]Sheet1!$A$2:$C$545,3,0)</f>
        <v>031-637-2486</v>
      </c>
    </row>
    <row r="258" spans="1:10" x14ac:dyDescent="0.3">
      <c r="A258" s="32" t="s">
        <v>1954</v>
      </c>
      <c r="B258" s="3" t="s">
        <v>395</v>
      </c>
      <c r="C258" s="3" t="s">
        <v>754</v>
      </c>
      <c r="D258" s="3" t="s">
        <v>8</v>
      </c>
      <c r="E258" s="3" t="s">
        <v>397</v>
      </c>
      <c r="F258" s="3" t="s">
        <v>409</v>
      </c>
      <c r="G258" s="3" t="s">
        <v>1359</v>
      </c>
      <c r="H258" s="4" t="s">
        <v>1377</v>
      </c>
      <c r="I258" s="30" t="str">
        <f>VLOOKUP(B258,[1]Sheet1!$A$2:$C$545,2,0)</f>
        <v>경기 이천시 부발읍 가좌로103번길 63</v>
      </c>
      <c r="J258" s="30" t="str">
        <f>VLOOKUP(B258,[1]Sheet1!$A$2:$C$545,3,0)</f>
        <v>031-637-2486</v>
      </c>
    </row>
    <row r="259" spans="1:10" x14ac:dyDescent="0.3">
      <c r="A259" s="32" t="s">
        <v>1955</v>
      </c>
      <c r="B259" s="3" t="s">
        <v>395</v>
      </c>
      <c r="C259" s="3" t="s">
        <v>756</v>
      </c>
      <c r="D259" s="3" t="s">
        <v>8</v>
      </c>
      <c r="E259" s="3" t="s">
        <v>397</v>
      </c>
      <c r="F259" s="3" t="s">
        <v>409</v>
      </c>
      <c r="G259" s="3" t="s">
        <v>1359</v>
      </c>
      <c r="H259" s="4" t="s">
        <v>1377</v>
      </c>
      <c r="I259" s="30" t="str">
        <f>VLOOKUP(B259,[1]Sheet1!$A$2:$C$545,2,0)</f>
        <v>경기 이천시 부발읍 가좌로103번길 63</v>
      </c>
      <c r="J259" s="30" t="str">
        <f>VLOOKUP(B259,[1]Sheet1!$A$2:$C$545,3,0)</f>
        <v>031-637-2486</v>
      </c>
    </row>
    <row r="260" spans="1:10" x14ac:dyDescent="0.3">
      <c r="A260" s="32" t="s">
        <v>1956</v>
      </c>
      <c r="B260" s="3" t="s">
        <v>1679</v>
      </c>
      <c r="C260" s="3" t="s">
        <v>758</v>
      </c>
      <c r="D260" s="3" t="s">
        <v>8</v>
      </c>
      <c r="E260" s="3" t="s">
        <v>9</v>
      </c>
      <c r="F260" s="3" t="s">
        <v>389</v>
      </c>
      <c r="G260" s="3" t="s">
        <v>1359</v>
      </c>
      <c r="H260" s="4" t="s">
        <v>1395</v>
      </c>
      <c r="I260" s="30" t="str">
        <f>VLOOKUP(B260,[1]Sheet1!$A$2:$C$545,2,0)</f>
        <v>경기 여주시 강천면 강문로 808</v>
      </c>
      <c r="J260" s="30" t="str">
        <f>VLOOKUP(B260,[1]Sheet1!$A$2:$C$545,3,0)</f>
        <v>031-881-3190</v>
      </c>
    </row>
    <row r="261" spans="1:10" x14ac:dyDescent="0.3">
      <c r="A261" s="32" t="s">
        <v>1957</v>
      </c>
      <c r="B261" s="3" t="s">
        <v>617</v>
      </c>
      <c r="C261" s="3" t="s">
        <v>760</v>
      </c>
      <c r="D261" s="3" t="s">
        <v>8</v>
      </c>
      <c r="E261" s="3" t="s">
        <v>397</v>
      </c>
      <c r="F261" s="3" t="s">
        <v>398</v>
      </c>
      <c r="G261" s="3" t="s">
        <v>1359</v>
      </c>
      <c r="H261" s="4" t="s">
        <v>7</v>
      </c>
      <c r="I261" s="30" t="str">
        <f>VLOOKUP(B261,[1]Sheet1!$A$2:$C$545,2,0)</f>
        <v>대구 달서구 성서로 68길 42 (갈산동)</v>
      </c>
      <c r="J261" s="30" t="str">
        <f>VLOOKUP(B261,[1]Sheet1!$A$2:$C$545,3,0)</f>
        <v>053-583-1252</v>
      </c>
    </row>
    <row r="262" spans="1:10" x14ac:dyDescent="0.3">
      <c r="A262" s="32" t="s">
        <v>1958</v>
      </c>
      <c r="B262" s="3" t="s">
        <v>617</v>
      </c>
      <c r="C262" s="3" t="s">
        <v>762</v>
      </c>
      <c r="D262" s="3" t="s">
        <v>8</v>
      </c>
      <c r="E262" s="3" t="s">
        <v>397</v>
      </c>
      <c r="F262" s="3" t="s">
        <v>398</v>
      </c>
      <c r="G262" s="3" t="s">
        <v>1359</v>
      </c>
      <c r="H262" s="4" t="s">
        <v>7</v>
      </c>
      <c r="I262" s="30" t="str">
        <f>VLOOKUP(B262,[1]Sheet1!$A$2:$C$545,2,0)</f>
        <v>대구 달서구 성서로 68길 42 (갈산동)</v>
      </c>
      <c r="J262" s="30" t="str">
        <f>VLOOKUP(B262,[1]Sheet1!$A$2:$C$545,3,0)</f>
        <v>053-583-1252</v>
      </c>
    </row>
    <row r="263" spans="1:10" x14ac:dyDescent="0.3">
      <c r="A263" s="32" t="s">
        <v>1959</v>
      </c>
      <c r="B263" s="3" t="s">
        <v>1686</v>
      </c>
      <c r="C263" s="3" t="s">
        <v>764</v>
      </c>
      <c r="D263" s="3" t="s">
        <v>8</v>
      </c>
      <c r="E263" s="3" t="s">
        <v>397</v>
      </c>
      <c r="F263" s="3" t="s">
        <v>398</v>
      </c>
      <c r="G263" s="3" t="s">
        <v>1359</v>
      </c>
      <c r="H263" s="4" t="s">
        <v>7</v>
      </c>
      <c r="I263" s="30" t="str">
        <f>VLOOKUP(B263,[1]Sheet1!$A$2:$C$545,2,0)</f>
        <v>경기 수원시 영통구 매영로 238번길 21</v>
      </c>
      <c r="J263" s="30" t="str">
        <f>VLOOKUP(B263,[1]Sheet1!$A$2:$C$545,3,0)</f>
        <v>031-214-7272</v>
      </c>
    </row>
    <row r="264" spans="1:10" x14ac:dyDescent="0.3">
      <c r="A264" s="32" t="s">
        <v>1960</v>
      </c>
      <c r="B264" s="3" t="s">
        <v>1686</v>
      </c>
      <c r="C264" s="3" t="s">
        <v>766</v>
      </c>
      <c r="D264" s="3" t="s">
        <v>8</v>
      </c>
      <c r="E264" s="3" t="s">
        <v>397</v>
      </c>
      <c r="F264" s="3" t="s">
        <v>398</v>
      </c>
      <c r="G264" s="3" t="s">
        <v>1359</v>
      </c>
      <c r="H264" s="4" t="s">
        <v>7</v>
      </c>
      <c r="I264" s="30" t="str">
        <f>VLOOKUP(B264,[1]Sheet1!$A$2:$C$545,2,0)</f>
        <v>경기 수원시 영통구 매영로 238번길 21</v>
      </c>
      <c r="J264" s="30" t="str">
        <f>VLOOKUP(B264,[1]Sheet1!$A$2:$C$545,3,0)</f>
        <v>031-214-7272</v>
      </c>
    </row>
    <row r="265" spans="1:10" x14ac:dyDescent="0.3">
      <c r="A265" s="32" t="s">
        <v>1961</v>
      </c>
      <c r="B265" s="3" t="s">
        <v>1686</v>
      </c>
      <c r="C265" s="3" t="s">
        <v>768</v>
      </c>
      <c r="D265" s="3" t="s">
        <v>8</v>
      </c>
      <c r="E265" s="3" t="s">
        <v>397</v>
      </c>
      <c r="F265" s="3" t="s">
        <v>398</v>
      </c>
      <c r="G265" s="3" t="s">
        <v>1359</v>
      </c>
      <c r="H265" s="4" t="s">
        <v>7</v>
      </c>
      <c r="I265" s="30" t="str">
        <f>VLOOKUP(B265,[1]Sheet1!$A$2:$C$545,2,0)</f>
        <v>경기 수원시 영통구 매영로 238번길 21</v>
      </c>
      <c r="J265" s="30" t="str">
        <f>VLOOKUP(B265,[1]Sheet1!$A$2:$C$545,3,0)</f>
        <v>031-214-7272</v>
      </c>
    </row>
    <row r="266" spans="1:10" x14ac:dyDescent="0.3">
      <c r="A266" s="32" t="s">
        <v>1962</v>
      </c>
      <c r="B266" s="3" t="s">
        <v>1686</v>
      </c>
      <c r="C266" s="3" t="s">
        <v>770</v>
      </c>
      <c r="D266" s="3" t="s">
        <v>8</v>
      </c>
      <c r="E266" s="3" t="s">
        <v>397</v>
      </c>
      <c r="F266" s="3" t="s">
        <v>398</v>
      </c>
      <c r="G266" s="3" t="s">
        <v>1359</v>
      </c>
      <c r="H266" s="4" t="s">
        <v>7</v>
      </c>
      <c r="I266" s="30" t="str">
        <f>VLOOKUP(B266,[1]Sheet1!$A$2:$C$545,2,0)</f>
        <v>경기 수원시 영통구 매영로 238번길 21</v>
      </c>
      <c r="J266" s="30" t="str">
        <f>VLOOKUP(B266,[1]Sheet1!$A$2:$C$545,3,0)</f>
        <v>031-214-7272</v>
      </c>
    </row>
    <row r="267" spans="1:10" x14ac:dyDescent="0.3">
      <c r="A267" s="32" t="s">
        <v>1963</v>
      </c>
      <c r="B267" s="3" t="s">
        <v>1686</v>
      </c>
      <c r="C267" s="3" t="s">
        <v>772</v>
      </c>
      <c r="D267" s="3" t="s">
        <v>8</v>
      </c>
      <c r="E267" s="3" t="s">
        <v>397</v>
      </c>
      <c r="F267" s="3" t="s">
        <v>398</v>
      </c>
      <c r="G267" s="3" t="s">
        <v>1359</v>
      </c>
      <c r="H267" s="4" t="s">
        <v>7</v>
      </c>
      <c r="I267" s="30" t="str">
        <f>VLOOKUP(B267,[1]Sheet1!$A$2:$C$545,2,0)</f>
        <v>경기 수원시 영통구 매영로 238번길 21</v>
      </c>
      <c r="J267" s="30" t="str">
        <f>VLOOKUP(B267,[1]Sheet1!$A$2:$C$545,3,0)</f>
        <v>031-214-7272</v>
      </c>
    </row>
    <row r="268" spans="1:10" x14ac:dyDescent="0.3">
      <c r="A268" s="32" t="s">
        <v>1964</v>
      </c>
      <c r="B268" s="3" t="s">
        <v>651</v>
      </c>
      <c r="C268" s="3" t="s">
        <v>774</v>
      </c>
      <c r="D268" s="3" t="s">
        <v>8</v>
      </c>
      <c r="E268" s="3" t="s">
        <v>9</v>
      </c>
      <c r="F268" s="3" t="s">
        <v>389</v>
      </c>
      <c r="G268" s="3" t="s">
        <v>1359</v>
      </c>
      <c r="H268" s="4" t="s">
        <v>7</v>
      </c>
      <c r="I268" s="30" t="str">
        <f>VLOOKUP(B268,[1]Sheet1!$A$2:$C$545,2,0)</f>
        <v>(카페) 서울 관악구 남부순환로 1717, 
         관악구 관악로 145, 
        강서구 등촌로 181, 
        금천구 벚꽃로 244, 
                 동작구 여의대방로54길 18
(조명기구) 서울 금천구 가산디지털1로 151 이노플렉스 1차 1303호~1304호</v>
      </c>
      <c r="J268" s="30" t="str">
        <f>VLOOKUP(B268,[1]Sheet1!$A$2:$C$545,3,0)</f>
        <v>02-880-0580</v>
      </c>
    </row>
    <row r="269" spans="1:10" x14ac:dyDescent="0.3">
      <c r="A269" s="32" t="s">
        <v>1965</v>
      </c>
      <c r="B269" s="3" t="s">
        <v>651</v>
      </c>
      <c r="C269" s="3" t="s">
        <v>776</v>
      </c>
      <c r="D269" s="3" t="s">
        <v>8</v>
      </c>
      <c r="E269" s="3" t="s">
        <v>9</v>
      </c>
      <c r="F269" s="3" t="s">
        <v>389</v>
      </c>
      <c r="G269" s="3" t="s">
        <v>1359</v>
      </c>
      <c r="H269" s="4" t="s">
        <v>7</v>
      </c>
      <c r="I269" s="30" t="str">
        <f>VLOOKUP(B269,[1]Sheet1!$A$2:$C$545,2,0)</f>
        <v>(카페) 서울 관악구 남부순환로 1717, 
         관악구 관악로 145, 
        강서구 등촌로 181, 
        금천구 벚꽃로 244, 
                 동작구 여의대방로54길 18
(조명기구) 서울 금천구 가산디지털1로 151 이노플렉스 1차 1303호~1304호</v>
      </c>
      <c r="J269" s="30" t="str">
        <f>VLOOKUP(B269,[1]Sheet1!$A$2:$C$545,3,0)</f>
        <v>02-880-0580</v>
      </c>
    </row>
    <row r="270" spans="1:10" x14ac:dyDescent="0.3">
      <c r="A270" s="32" t="s">
        <v>1966</v>
      </c>
      <c r="B270" s="3" t="s">
        <v>651</v>
      </c>
      <c r="C270" s="3" t="s">
        <v>778</v>
      </c>
      <c r="D270" s="3" t="s">
        <v>8</v>
      </c>
      <c r="E270" s="3" t="s">
        <v>9</v>
      </c>
      <c r="F270" s="3" t="s">
        <v>389</v>
      </c>
      <c r="G270" s="3" t="s">
        <v>1359</v>
      </c>
      <c r="H270" s="4" t="s">
        <v>7</v>
      </c>
      <c r="I270" s="30" t="str">
        <f>VLOOKUP(B270,[1]Sheet1!$A$2:$C$545,2,0)</f>
        <v>(카페) 서울 관악구 남부순환로 1717, 
         관악구 관악로 145, 
        강서구 등촌로 181, 
        금천구 벚꽃로 244, 
                 동작구 여의대방로54길 18
(조명기구) 서울 금천구 가산디지털1로 151 이노플렉스 1차 1303호~1304호</v>
      </c>
      <c r="J270" s="30" t="str">
        <f>VLOOKUP(B270,[1]Sheet1!$A$2:$C$545,3,0)</f>
        <v>02-880-0580</v>
      </c>
    </row>
    <row r="271" spans="1:10" x14ac:dyDescent="0.3">
      <c r="A271" s="32" t="s">
        <v>1967</v>
      </c>
      <c r="B271" s="3" t="s">
        <v>1657</v>
      </c>
      <c r="C271" s="3" t="s">
        <v>529</v>
      </c>
      <c r="D271" s="3" t="s">
        <v>8</v>
      </c>
      <c r="E271" s="3" t="s">
        <v>9</v>
      </c>
      <c r="F271" s="3" t="s">
        <v>10</v>
      </c>
      <c r="G271" s="3" t="s">
        <v>1359</v>
      </c>
      <c r="H271" s="4" t="s">
        <v>1395</v>
      </c>
      <c r="I271" s="30" t="str">
        <f>VLOOKUP(B271,[1]Sheet1!$A$2:$C$545,2,0)</f>
        <v>경기 양주시 남면 화합로 430번길 229-39, 가동, 나동</v>
      </c>
      <c r="J271" s="30" t="str">
        <f>VLOOKUP(B271,[1]Sheet1!$A$2:$C$545,3,0)</f>
        <v>031-863-6411</v>
      </c>
    </row>
    <row r="272" spans="1:10" x14ac:dyDescent="0.3">
      <c r="A272" s="32" t="s">
        <v>1968</v>
      </c>
      <c r="B272" s="3" t="s">
        <v>627</v>
      </c>
      <c r="C272" s="3" t="s">
        <v>529</v>
      </c>
      <c r="D272" s="3" t="s">
        <v>8</v>
      </c>
      <c r="E272" s="3" t="s">
        <v>9</v>
      </c>
      <c r="F272" s="3" t="s">
        <v>10</v>
      </c>
      <c r="G272" s="3" t="s">
        <v>1359</v>
      </c>
      <c r="H272" s="4" t="s">
        <v>7</v>
      </c>
      <c r="I272" s="30" t="str">
        <f>VLOOKUP(B272,[1]Sheet1!$A$2:$C$545,2,0)</f>
        <v>경기 용인시 처인구 백암면 죽양대로912번길 78</v>
      </c>
      <c r="J272" s="30" t="str">
        <f>VLOOKUP(B272,[1]Sheet1!$A$2:$C$545,3,0)</f>
        <v>031-334-0005</v>
      </c>
    </row>
    <row r="273" spans="1:10" x14ac:dyDescent="0.3">
      <c r="A273" s="32" t="s">
        <v>1969</v>
      </c>
      <c r="B273" s="3" t="s">
        <v>625</v>
      </c>
      <c r="C273" s="3" t="s">
        <v>529</v>
      </c>
      <c r="D273" s="3" t="s">
        <v>8</v>
      </c>
      <c r="E273" s="3" t="s">
        <v>9</v>
      </c>
      <c r="F273" s="3" t="s">
        <v>389</v>
      </c>
      <c r="G273" s="3" t="s">
        <v>1359</v>
      </c>
      <c r="H273" s="4" t="s">
        <v>1390</v>
      </c>
      <c r="I273" s="30" t="str">
        <f>VLOOKUP(B273,[1]Sheet1!$A$2:$C$545,2,0)</f>
        <v xml:space="preserve">서울 구로구 부일로1나길 38 </v>
      </c>
      <c r="J273" s="30" t="str">
        <f>VLOOKUP(B273,[1]Sheet1!$A$2:$C$545,3,0)</f>
        <v>02-374-6091</v>
      </c>
    </row>
    <row r="274" spans="1:10" x14ac:dyDescent="0.3">
      <c r="A274" s="32" t="s">
        <v>1970</v>
      </c>
      <c r="B274" s="3" t="s">
        <v>1685</v>
      </c>
      <c r="C274" s="3" t="s">
        <v>783</v>
      </c>
      <c r="D274" s="3" t="s">
        <v>8</v>
      </c>
      <c r="E274" s="3" t="s">
        <v>397</v>
      </c>
      <c r="F274" s="3" t="s">
        <v>398</v>
      </c>
      <c r="G274" s="3" t="s">
        <v>1359</v>
      </c>
      <c r="H274" s="4" t="s">
        <v>7</v>
      </c>
      <c r="I274" s="30" t="str">
        <f>VLOOKUP(B274,[1]Sheet1!$A$2:$C$545,2,0)</f>
        <v>경기 양주시 광적면 부흥로 833-13</v>
      </c>
      <c r="J274" s="30" t="str">
        <f>VLOOKUP(B274,[1]Sheet1!$A$2:$C$545,3,0)</f>
        <v>031-855-1607</v>
      </c>
    </row>
    <row r="275" spans="1:10" x14ac:dyDescent="0.3">
      <c r="A275" s="32" t="s">
        <v>1971</v>
      </c>
      <c r="B275" s="3" t="s">
        <v>1685</v>
      </c>
      <c r="C275" s="3" t="s">
        <v>785</v>
      </c>
      <c r="D275" s="3" t="s">
        <v>8</v>
      </c>
      <c r="E275" s="3" t="s">
        <v>397</v>
      </c>
      <c r="F275" s="3" t="s">
        <v>398</v>
      </c>
      <c r="G275" s="3" t="s">
        <v>1359</v>
      </c>
      <c r="H275" s="4" t="s">
        <v>7</v>
      </c>
      <c r="I275" s="30" t="str">
        <f>VLOOKUP(B275,[1]Sheet1!$A$2:$C$545,2,0)</f>
        <v>경기 양주시 광적면 부흥로 833-13</v>
      </c>
      <c r="J275" s="30" t="str">
        <f>VLOOKUP(B275,[1]Sheet1!$A$2:$C$545,3,0)</f>
        <v>031-855-1607</v>
      </c>
    </row>
    <row r="276" spans="1:10" x14ac:dyDescent="0.3">
      <c r="A276" s="32" t="s">
        <v>1972</v>
      </c>
      <c r="B276" s="3" t="s">
        <v>1685</v>
      </c>
      <c r="C276" s="3" t="s">
        <v>787</v>
      </c>
      <c r="D276" s="3" t="s">
        <v>8</v>
      </c>
      <c r="E276" s="3" t="s">
        <v>397</v>
      </c>
      <c r="F276" s="3" t="s">
        <v>398</v>
      </c>
      <c r="G276" s="3" t="s">
        <v>1359</v>
      </c>
      <c r="H276" s="4" t="s">
        <v>7</v>
      </c>
      <c r="I276" s="30" t="str">
        <f>VLOOKUP(B276,[1]Sheet1!$A$2:$C$545,2,0)</f>
        <v>경기 양주시 광적면 부흥로 833-13</v>
      </c>
      <c r="J276" s="30" t="str">
        <f>VLOOKUP(B276,[1]Sheet1!$A$2:$C$545,3,0)</f>
        <v>031-855-1607</v>
      </c>
    </row>
    <row r="277" spans="1:10" x14ac:dyDescent="0.3">
      <c r="A277" s="32" t="s">
        <v>1973</v>
      </c>
      <c r="B277" s="3" t="s">
        <v>1685</v>
      </c>
      <c r="C277" s="3" t="s">
        <v>789</v>
      </c>
      <c r="D277" s="3" t="s">
        <v>8</v>
      </c>
      <c r="E277" s="3" t="s">
        <v>397</v>
      </c>
      <c r="F277" s="3" t="s">
        <v>398</v>
      </c>
      <c r="G277" s="3" t="s">
        <v>1359</v>
      </c>
      <c r="H277" s="4" t="s">
        <v>7</v>
      </c>
      <c r="I277" s="30" t="str">
        <f>VLOOKUP(B277,[1]Sheet1!$A$2:$C$545,2,0)</f>
        <v>경기 양주시 광적면 부흥로 833-13</v>
      </c>
      <c r="J277" s="30" t="str">
        <f>VLOOKUP(B277,[1]Sheet1!$A$2:$C$545,3,0)</f>
        <v>031-855-1607</v>
      </c>
    </row>
    <row r="278" spans="1:10" x14ac:dyDescent="0.3">
      <c r="A278" s="32" t="s">
        <v>1974</v>
      </c>
      <c r="B278" s="3" t="s">
        <v>1685</v>
      </c>
      <c r="C278" s="3" t="s">
        <v>791</v>
      </c>
      <c r="D278" s="3" t="s">
        <v>8</v>
      </c>
      <c r="E278" s="3" t="s">
        <v>397</v>
      </c>
      <c r="F278" s="3" t="s">
        <v>398</v>
      </c>
      <c r="G278" s="3" t="s">
        <v>1359</v>
      </c>
      <c r="H278" s="4" t="s">
        <v>7</v>
      </c>
      <c r="I278" s="30" t="str">
        <f>VLOOKUP(B278,[1]Sheet1!$A$2:$C$545,2,0)</f>
        <v>경기 양주시 광적면 부흥로 833-13</v>
      </c>
      <c r="J278" s="30" t="str">
        <f>VLOOKUP(B278,[1]Sheet1!$A$2:$C$545,3,0)</f>
        <v>031-855-1607</v>
      </c>
    </row>
    <row r="279" spans="1:10" x14ac:dyDescent="0.3">
      <c r="A279" s="32" t="s">
        <v>1975</v>
      </c>
      <c r="B279" s="3" t="s">
        <v>1685</v>
      </c>
      <c r="C279" s="3" t="s">
        <v>793</v>
      </c>
      <c r="D279" s="3" t="s">
        <v>8</v>
      </c>
      <c r="E279" s="3" t="s">
        <v>397</v>
      </c>
      <c r="F279" s="3" t="s">
        <v>398</v>
      </c>
      <c r="G279" s="3" t="s">
        <v>1359</v>
      </c>
      <c r="H279" s="4" t="s">
        <v>7</v>
      </c>
      <c r="I279" s="30" t="str">
        <f>VLOOKUP(B279,[1]Sheet1!$A$2:$C$545,2,0)</f>
        <v>경기 양주시 광적면 부흥로 833-13</v>
      </c>
      <c r="J279" s="30" t="str">
        <f>VLOOKUP(B279,[1]Sheet1!$A$2:$C$545,3,0)</f>
        <v>031-855-1607</v>
      </c>
    </row>
    <row r="280" spans="1:10" x14ac:dyDescent="0.3">
      <c r="A280" s="32" t="s">
        <v>1976</v>
      </c>
      <c r="B280" s="3" t="s">
        <v>1685</v>
      </c>
      <c r="C280" s="3" t="s">
        <v>793</v>
      </c>
      <c r="D280" s="3" t="s">
        <v>8</v>
      </c>
      <c r="E280" s="3" t="s">
        <v>397</v>
      </c>
      <c r="F280" s="3" t="s">
        <v>398</v>
      </c>
      <c r="G280" s="3" t="s">
        <v>1359</v>
      </c>
      <c r="H280" s="4" t="s">
        <v>7</v>
      </c>
      <c r="I280" s="30" t="str">
        <f>VLOOKUP(B280,[1]Sheet1!$A$2:$C$545,2,0)</f>
        <v>경기 양주시 광적면 부흥로 833-13</v>
      </c>
      <c r="J280" s="30" t="str">
        <f>VLOOKUP(B280,[1]Sheet1!$A$2:$C$545,3,0)</f>
        <v>031-855-1607</v>
      </c>
    </row>
    <row r="281" spans="1:10" x14ac:dyDescent="0.3">
      <c r="A281" s="32" t="s">
        <v>1977</v>
      </c>
      <c r="B281" s="3" t="s">
        <v>1686</v>
      </c>
      <c r="C281" s="3" t="s">
        <v>796</v>
      </c>
      <c r="D281" s="3" t="s">
        <v>8</v>
      </c>
      <c r="E281" s="3" t="s">
        <v>9</v>
      </c>
      <c r="F281" s="3" t="s">
        <v>663</v>
      </c>
      <c r="G281" s="3" t="s">
        <v>1359</v>
      </c>
      <c r="H281" s="4" t="s">
        <v>1385</v>
      </c>
      <c r="I281" s="30" t="str">
        <f>VLOOKUP(B281,[1]Sheet1!$A$2:$C$545,2,0)</f>
        <v>경기 수원시 영통구 매영로 238번길 21</v>
      </c>
      <c r="J281" s="30" t="str">
        <f>VLOOKUP(B281,[1]Sheet1!$A$2:$C$545,3,0)</f>
        <v>031-214-7272</v>
      </c>
    </row>
    <row r="282" spans="1:10" x14ac:dyDescent="0.3">
      <c r="A282" s="32" t="s">
        <v>1978</v>
      </c>
      <c r="B282" s="3" t="s">
        <v>1686</v>
      </c>
      <c r="C282" s="3" t="s">
        <v>798</v>
      </c>
      <c r="D282" s="3" t="s">
        <v>8</v>
      </c>
      <c r="E282" s="3" t="s">
        <v>9</v>
      </c>
      <c r="F282" s="3" t="s">
        <v>663</v>
      </c>
      <c r="G282" s="3" t="s">
        <v>1359</v>
      </c>
      <c r="H282" s="4" t="s">
        <v>1385</v>
      </c>
      <c r="I282" s="30" t="str">
        <f>VLOOKUP(B282,[1]Sheet1!$A$2:$C$545,2,0)</f>
        <v>경기 수원시 영통구 매영로 238번길 21</v>
      </c>
      <c r="J282" s="30" t="str">
        <f>VLOOKUP(B282,[1]Sheet1!$A$2:$C$545,3,0)</f>
        <v>031-214-7272</v>
      </c>
    </row>
    <row r="283" spans="1:10" x14ac:dyDescent="0.3">
      <c r="A283" s="32" t="s">
        <v>1979</v>
      </c>
      <c r="B283" s="3" t="s">
        <v>1686</v>
      </c>
      <c r="C283" s="3" t="s">
        <v>800</v>
      </c>
      <c r="D283" s="3" t="s">
        <v>8</v>
      </c>
      <c r="E283" s="3" t="s">
        <v>9</v>
      </c>
      <c r="F283" s="3" t="s">
        <v>663</v>
      </c>
      <c r="G283" s="3" t="s">
        <v>1359</v>
      </c>
      <c r="H283" s="4" t="s">
        <v>1385</v>
      </c>
      <c r="I283" s="30" t="str">
        <f>VLOOKUP(B283,[1]Sheet1!$A$2:$C$545,2,0)</f>
        <v>경기 수원시 영통구 매영로 238번길 21</v>
      </c>
      <c r="J283" s="30" t="str">
        <f>VLOOKUP(B283,[1]Sheet1!$A$2:$C$545,3,0)</f>
        <v>031-214-7272</v>
      </c>
    </row>
    <row r="284" spans="1:10" x14ac:dyDescent="0.3">
      <c r="A284" s="32" t="s">
        <v>1980</v>
      </c>
      <c r="B284" s="3" t="s">
        <v>1651</v>
      </c>
      <c r="C284" s="3" t="s">
        <v>803</v>
      </c>
      <c r="D284" s="3" t="s">
        <v>8</v>
      </c>
      <c r="E284" s="3" t="s">
        <v>9</v>
      </c>
      <c r="F284" s="3" t="s">
        <v>10</v>
      </c>
      <c r="G284" s="3" t="s">
        <v>1359</v>
      </c>
      <c r="H284" s="4" t="s">
        <v>1403</v>
      </c>
      <c r="I284" s="30" t="str">
        <f>VLOOKUP(B284,[1]Sheet1!$A$2:$C$545,2,0)</f>
        <v>경기 이천시 신둔면 원적로290번길 166, 나동</v>
      </c>
      <c r="J284" s="30" t="str">
        <f>VLOOKUP(B284,[1]Sheet1!$A$2:$C$545,3,0)</f>
        <v>031-798-6154</v>
      </c>
    </row>
    <row r="285" spans="1:10" x14ac:dyDescent="0.3">
      <c r="A285" s="32" t="s">
        <v>1981</v>
      </c>
      <c r="B285" s="3" t="s">
        <v>625</v>
      </c>
      <c r="C285" s="3" t="s">
        <v>803</v>
      </c>
      <c r="D285" s="3" t="s">
        <v>8</v>
      </c>
      <c r="E285" s="3" t="s">
        <v>9</v>
      </c>
      <c r="F285" s="3" t="s">
        <v>663</v>
      </c>
      <c r="G285" s="3" t="s">
        <v>1359</v>
      </c>
      <c r="H285" s="4" t="s">
        <v>1391</v>
      </c>
      <c r="I285" s="30" t="str">
        <f>VLOOKUP(B285,[1]Sheet1!$A$2:$C$545,2,0)</f>
        <v xml:space="preserve">서울 구로구 부일로1나길 38 </v>
      </c>
      <c r="J285" s="30" t="str">
        <f>VLOOKUP(B285,[1]Sheet1!$A$2:$C$545,3,0)</f>
        <v>02-374-6091</v>
      </c>
    </row>
    <row r="286" spans="1:10" x14ac:dyDescent="0.3">
      <c r="A286" s="32" t="s">
        <v>1982</v>
      </c>
      <c r="B286" s="3" t="s">
        <v>1657</v>
      </c>
      <c r="C286" s="3" t="s">
        <v>803</v>
      </c>
      <c r="D286" s="3" t="s">
        <v>8</v>
      </c>
      <c r="E286" s="3" t="s">
        <v>9</v>
      </c>
      <c r="F286" s="3" t="s">
        <v>663</v>
      </c>
      <c r="G286" s="3" t="s">
        <v>1359</v>
      </c>
      <c r="H286" s="4" t="s">
        <v>1403</v>
      </c>
      <c r="I286" s="30" t="str">
        <f>VLOOKUP(B286,[1]Sheet1!$A$2:$C$545,2,0)</f>
        <v>경기 양주시 남면 화합로 430번길 229-39, 가동, 나동</v>
      </c>
      <c r="J286" s="30" t="str">
        <f>VLOOKUP(B286,[1]Sheet1!$A$2:$C$545,3,0)</f>
        <v>031-863-6411</v>
      </c>
    </row>
    <row r="287" spans="1:10" x14ac:dyDescent="0.3">
      <c r="A287" s="32" t="s">
        <v>1983</v>
      </c>
      <c r="B287" s="3" t="s">
        <v>627</v>
      </c>
      <c r="C287" s="3" t="s">
        <v>803</v>
      </c>
      <c r="D287" s="3" t="s">
        <v>8</v>
      </c>
      <c r="E287" s="3" t="s">
        <v>9</v>
      </c>
      <c r="F287" s="3" t="s">
        <v>10</v>
      </c>
      <c r="G287" s="3" t="s">
        <v>1359</v>
      </c>
      <c r="H287" s="4" t="s">
        <v>1403</v>
      </c>
      <c r="I287" s="30" t="str">
        <f>VLOOKUP(B287,[1]Sheet1!$A$2:$C$545,2,0)</f>
        <v>경기 용인시 처인구 백암면 죽양대로912번길 78</v>
      </c>
      <c r="J287" s="30" t="str">
        <f>VLOOKUP(B287,[1]Sheet1!$A$2:$C$545,3,0)</f>
        <v>031-334-0005</v>
      </c>
    </row>
    <row r="288" spans="1:10" x14ac:dyDescent="0.3">
      <c r="A288" s="32" t="s">
        <v>1984</v>
      </c>
      <c r="B288" s="3" t="s">
        <v>617</v>
      </c>
      <c r="C288" s="3" t="s">
        <v>808</v>
      </c>
      <c r="D288" s="3" t="s">
        <v>8</v>
      </c>
      <c r="E288" s="3" t="s">
        <v>397</v>
      </c>
      <c r="F288" s="3" t="s">
        <v>414</v>
      </c>
      <c r="G288" s="3" t="s">
        <v>1359</v>
      </c>
      <c r="H288" s="4" t="s">
        <v>1377</v>
      </c>
      <c r="I288" s="30" t="str">
        <f>VLOOKUP(B288,[1]Sheet1!$A$2:$C$545,2,0)</f>
        <v>대구 달서구 성서로 68길 42 (갈산동)</v>
      </c>
      <c r="J288" s="30" t="str">
        <f>VLOOKUP(B288,[1]Sheet1!$A$2:$C$545,3,0)</f>
        <v>053-583-1252</v>
      </c>
    </row>
    <row r="289" spans="1:10" x14ac:dyDescent="0.3">
      <c r="A289" s="32" t="s">
        <v>1985</v>
      </c>
      <c r="B289" s="3" t="s">
        <v>617</v>
      </c>
      <c r="C289" s="3" t="s">
        <v>810</v>
      </c>
      <c r="D289" s="3" t="s">
        <v>8</v>
      </c>
      <c r="E289" s="3" t="s">
        <v>397</v>
      </c>
      <c r="F289" s="3" t="s">
        <v>414</v>
      </c>
      <c r="G289" s="3" t="s">
        <v>1359</v>
      </c>
      <c r="H289" s="4" t="s">
        <v>1377</v>
      </c>
      <c r="I289" s="30" t="str">
        <f>VLOOKUP(B289,[1]Sheet1!$A$2:$C$545,2,0)</f>
        <v>대구 달서구 성서로 68길 42 (갈산동)</v>
      </c>
      <c r="J289" s="30" t="str">
        <f>VLOOKUP(B289,[1]Sheet1!$A$2:$C$545,3,0)</f>
        <v>053-583-1252</v>
      </c>
    </row>
    <row r="290" spans="1:10" x14ac:dyDescent="0.3">
      <c r="A290" s="32" t="s">
        <v>1986</v>
      </c>
      <c r="B290" s="3" t="s">
        <v>617</v>
      </c>
      <c r="C290" s="3" t="s">
        <v>812</v>
      </c>
      <c r="D290" s="3" t="s">
        <v>8</v>
      </c>
      <c r="E290" s="3" t="s">
        <v>397</v>
      </c>
      <c r="F290" s="3" t="s">
        <v>414</v>
      </c>
      <c r="G290" s="3" t="s">
        <v>1359</v>
      </c>
      <c r="H290" s="4" t="s">
        <v>1377</v>
      </c>
      <c r="I290" s="30" t="str">
        <f>VLOOKUP(B290,[1]Sheet1!$A$2:$C$545,2,0)</f>
        <v>대구 달서구 성서로 68길 42 (갈산동)</v>
      </c>
      <c r="J290" s="30" t="str">
        <f>VLOOKUP(B290,[1]Sheet1!$A$2:$C$545,3,0)</f>
        <v>053-583-1252</v>
      </c>
    </row>
    <row r="291" spans="1:10" x14ac:dyDescent="0.3">
      <c r="A291" s="32" t="s">
        <v>1987</v>
      </c>
      <c r="B291" s="3" t="s">
        <v>617</v>
      </c>
      <c r="C291" s="3" t="s">
        <v>814</v>
      </c>
      <c r="D291" s="3" t="s">
        <v>8</v>
      </c>
      <c r="E291" s="3" t="s">
        <v>397</v>
      </c>
      <c r="F291" s="3" t="s">
        <v>414</v>
      </c>
      <c r="G291" s="3" t="s">
        <v>1359</v>
      </c>
      <c r="H291" s="4" t="s">
        <v>1377</v>
      </c>
      <c r="I291" s="30" t="str">
        <f>VLOOKUP(B291,[1]Sheet1!$A$2:$C$545,2,0)</f>
        <v>대구 달서구 성서로 68길 42 (갈산동)</v>
      </c>
      <c r="J291" s="30" t="str">
        <f>VLOOKUP(B291,[1]Sheet1!$A$2:$C$545,3,0)</f>
        <v>053-583-1252</v>
      </c>
    </row>
    <row r="292" spans="1:10" x14ac:dyDescent="0.3">
      <c r="A292" s="32" t="s">
        <v>1988</v>
      </c>
      <c r="B292" s="3" t="s">
        <v>617</v>
      </c>
      <c r="C292" s="3" t="s">
        <v>816</v>
      </c>
      <c r="D292" s="3" t="s">
        <v>8</v>
      </c>
      <c r="E292" s="3" t="s">
        <v>397</v>
      </c>
      <c r="F292" s="3" t="s">
        <v>414</v>
      </c>
      <c r="G292" s="3" t="s">
        <v>1359</v>
      </c>
      <c r="H292" s="4" t="s">
        <v>1377</v>
      </c>
      <c r="I292" s="30" t="str">
        <f>VLOOKUP(B292,[1]Sheet1!$A$2:$C$545,2,0)</f>
        <v>대구 달서구 성서로 68길 42 (갈산동)</v>
      </c>
      <c r="J292" s="30" t="str">
        <f>VLOOKUP(B292,[1]Sheet1!$A$2:$C$545,3,0)</f>
        <v>053-583-1252</v>
      </c>
    </row>
    <row r="293" spans="1:10" x14ac:dyDescent="0.3">
      <c r="A293" s="32" t="s">
        <v>1989</v>
      </c>
      <c r="B293" s="3" t="s">
        <v>617</v>
      </c>
      <c r="C293" s="3" t="s">
        <v>818</v>
      </c>
      <c r="D293" s="3" t="s">
        <v>8</v>
      </c>
      <c r="E293" s="3" t="s">
        <v>397</v>
      </c>
      <c r="F293" s="3" t="s">
        <v>414</v>
      </c>
      <c r="G293" s="3" t="s">
        <v>1359</v>
      </c>
      <c r="H293" s="4" t="s">
        <v>1377</v>
      </c>
      <c r="I293" s="30" t="str">
        <f>VLOOKUP(B293,[1]Sheet1!$A$2:$C$545,2,0)</f>
        <v>대구 달서구 성서로 68길 42 (갈산동)</v>
      </c>
      <c r="J293" s="30" t="str">
        <f>VLOOKUP(B293,[1]Sheet1!$A$2:$C$545,3,0)</f>
        <v>053-583-1252</v>
      </c>
    </row>
    <row r="294" spans="1:10" x14ac:dyDescent="0.3">
      <c r="A294" s="32" t="s">
        <v>1990</v>
      </c>
      <c r="B294" s="3" t="s">
        <v>617</v>
      </c>
      <c r="C294" s="3" t="s">
        <v>820</v>
      </c>
      <c r="D294" s="3" t="s">
        <v>8</v>
      </c>
      <c r="E294" s="3" t="s">
        <v>397</v>
      </c>
      <c r="F294" s="3" t="s">
        <v>414</v>
      </c>
      <c r="G294" s="3" t="s">
        <v>1359</v>
      </c>
      <c r="H294" s="4" t="s">
        <v>1377</v>
      </c>
      <c r="I294" s="30" t="str">
        <f>VLOOKUP(B294,[1]Sheet1!$A$2:$C$545,2,0)</f>
        <v>대구 달서구 성서로 68길 42 (갈산동)</v>
      </c>
      <c r="J294" s="30" t="str">
        <f>VLOOKUP(B294,[1]Sheet1!$A$2:$C$545,3,0)</f>
        <v>053-583-1252</v>
      </c>
    </row>
    <row r="295" spans="1:10" x14ac:dyDescent="0.3">
      <c r="A295" s="32" t="s">
        <v>1991</v>
      </c>
      <c r="B295" s="3" t="s">
        <v>617</v>
      </c>
      <c r="C295" s="3" t="s">
        <v>822</v>
      </c>
      <c r="D295" s="3" t="s">
        <v>8</v>
      </c>
      <c r="E295" s="3" t="s">
        <v>397</v>
      </c>
      <c r="F295" s="3" t="s">
        <v>409</v>
      </c>
      <c r="G295" s="3" t="s">
        <v>1359</v>
      </c>
      <c r="H295" s="4" t="s">
        <v>1377</v>
      </c>
      <c r="I295" s="30" t="str">
        <f>VLOOKUP(B295,[1]Sheet1!$A$2:$C$545,2,0)</f>
        <v>대구 달서구 성서로 68길 42 (갈산동)</v>
      </c>
      <c r="J295" s="30" t="str">
        <f>VLOOKUP(B295,[1]Sheet1!$A$2:$C$545,3,0)</f>
        <v>053-583-1252</v>
      </c>
    </row>
    <row r="296" spans="1:10" x14ac:dyDescent="0.3">
      <c r="A296" s="32" t="s">
        <v>1992</v>
      </c>
      <c r="B296" s="3" t="s">
        <v>142</v>
      </c>
      <c r="C296" s="3" t="s">
        <v>874</v>
      </c>
      <c r="D296" s="3" t="s">
        <v>8</v>
      </c>
      <c r="E296" s="3" t="s">
        <v>875</v>
      </c>
      <c r="F296" s="3" t="s">
        <v>876</v>
      </c>
      <c r="G296" s="3" t="s">
        <v>1408</v>
      </c>
      <c r="H296" s="4" t="s">
        <v>1409</v>
      </c>
      <c r="I296" s="30" t="str">
        <f>VLOOKUP(B296,[1]Sheet1!$A$2:$C$545,2,0)</f>
        <v>경기 성남시 중원구 둔촌대로 545(상대원동, 성남한라시그마밸리 1006, 1007호)</v>
      </c>
      <c r="J296" s="30" t="str">
        <f>VLOOKUP(B296,[1]Sheet1!$A$2:$C$545,3,0)</f>
        <v>031-786-6877</v>
      </c>
    </row>
    <row r="297" spans="1:10" x14ac:dyDescent="0.3">
      <c r="A297" s="32" t="s">
        <v>1993</v>
      </c>
      <c r="B297" s="3" t="s">
        <v>651</v>
      </c>
      <c r="C297" s="3" t="s">
        <v>877</v>
      </c>
      <c r="D297" s="3" t="s">
        <v>8</v>
      </c>
      <c r="E297" s="3" t="s">
        <v>9</v>
      </c>
      <c r="F297" s="3" t="s">
        <v>10</v>
      </c>
      <c r="G297" s="3" t="s">
        <v>1359</v>
      </c>
      <c r="H297" s="4" t="s">
        <v>1378</v>
      </c>
      <c r="I297" s="30" t="str">
        <f>VLOOKUP(B297,[1]Sheet1!$A$2:$C$545,2,0)</f>
        <v>(카페) 서울 관악구 남부순환로 1717, 
         관악구 관악로 145, 
        강서구 등촌로 181, 
        금천구 벚꽃로 244, 
                 동작구 여의대방로54길 18
(조명기구) 서울 금천구 가산디지털1로 151 이노플렉스 1차 1303호~1304호</v>
      </c>
      <c r="J297" s="30" t="str">
        <f>VLOOKUP(B297,[1]Sheet1!$A$2:$C$545,3,0)</f>
        <v>02-880-0580</v>
      </c>
    </row>
    <row r="298" spans="1:10" x14ac:dyDescent="0.3">
      <c r="A298" s="32" t="s">
        <v>1994</v>
      </c>
      <c r="B298" s="3" t="s">
        <v>1672</v>
      </c>
      <c r="C298" s="3" t="s">
        <v>884</v>
      </c>
      <c r="D298" s="3" t="s">
        <v>8</v>
      </c>
      <c r="E298" s="3" t="s">
        <v>9</v>
      </c>
      <c r="F298" s="3" t="s">
        <v>389</v>
      </c>
      <c r="G298" s="3" t="s">
        <v>1359</v>
      </c>
      <c r="H298" s="4" t="s">
        <v>1382</v>
      </c>
      <c r="I298" s="30" t="str">
        <f>VLOOKUP(B298,[1]Sheet1!$A$2:$C$545,2,0)</f>
        <v>경기 의왕시 경수대로 209 B105호</v>
      </c>
      <c r="J298" s="30" t="str">
        <f>VLOOKUP(B298,[1]Sheet1!$A$2:$C$545,3,0)</f>
        <v>070-4866-3218</v>
      </c>
    </row>
    <row r="299" spans="1:10" x14ac:dyDescent="0.3">
      <c r="A299" s="32" t="s">
        <v>1995</v>
      </c>
      <c r="B299" s="3" t="s">
        <v>1691</v>
      </c>
      <c r="C299" s="3" t="s">
        <v>885</v>
      </c>
      <c r="D299" s="3" t="s">
        <v>8</v>
      </c>
      <c r="E299" s="3" t="s">
        <v>875</v>
      </c>
      <c r="F299" s="3" t="s">
        <v>886</v>
      </c>
      <c r="G299" s="3" t="s">
        <v>1412</v>
      </c>
      <c r="H299" s="4" t="s">
        <v>1413</v>
      </c>
      <c r="I299" s="30" t="str">
        <f>VLOOKUP(B299,[1]Sheet1!$A$2:$C$545,2,0)</f>
        <v>전북 완주군 고산면 남봉신기길 6 꿈드래장애인협회 희망센터</v>
      </c>
      <c r="J299" s="30" t="str">
        <f>VLOOKUP(B299,[1]Sheet1!$A$2:$C$545,3,0)</f>
        <v>063-262-6424</v>
      </c>
    </row>
    <row r="300" spans="1:10" x14ac:dyDescent="0.3">
      <c r="A300" s="32" t="s">
        <v>33</v>
      </c>
      <c r="B300" s="3" t="s">
        <v>1657</v>
      </c>
      <c r="C300" s="3" t="s">
        <v>389</v>
      </c>
      <c r="D300" s="3" t="s">
        <v>8</v>
      </c>
      <c r="E300" s="3" t="s">
        <v>9</v>
      </c>
      <c r="F300" s="3" t="s">
        <v>389</v>
      </c>
      <c r="G300" s="3" t="s">
        <v>1359</v>
      </c>
      <c r="H300" s="4" t="s">
        <v>1395</v>
      </c>
      <c r="I300" s="30" t="str">
        <f>VLOOKUP(B300,[1]Sheet1!$A$2:$C$545,2,0)</f>
        <v>경기 양주시 남면 화합로 430번길 229-39, 가동, 나동</v>
      </c>
      <c r="J300" s="30" t="str">
        <f>VLOOKUP(B300,[1]Sheet1!$A$2:$C$545,3,0)</f>
        <v>031-863-6411</v>
      </c>
    </row>
    <row r="301" spans="1:10" x14ac:dyDescent="0.3">
      <c r="A301" s="32" t="s">
        <v>36</v>
      </c>
      <c r="B301" s="3" t="s">
        <v>1677</v>
      </c>
      <c r="C301" s="3" t="s">
        <v>913</v>
      </c>
      <c r="D301" s="3" t="s">
        <v>8</v>
      </c>
      <c r="E301" s="3" t="s">
        <v>914</v>
      </c>
      <c r="F301" s="3" t="s">
        <v>913</v>
      </c>
      <c r="G301" s="3" t="s">
        <v>1421</v>
      </c>
      <c r="H301" s="4" t="s">
        <v>1422</v>
      </c>
      <c r="I301" s="30" t="str">
        <f>VLOOKUP(B301,[1]Sheet1!$A$2:$C$545,2,0)</f>
        <v>경기 고양시 덕양구 통일로1031번길 430 (내유동)</v>
      </c>
      <c r="J301" s="30" t="str">
        <f>VLOOKUP(B301,[1]Sheet1!$A$2:$C$545,3,0)</f>
        <v>031-962-0737</v>
      </c>
    </row>
    <row r="302" spans="1:10" x14ac:dyDescent="0.3">
      <c r="A302" s="32" t="s">
        <v>37</v>
      </c>
      <c r="B302" s="3" t="s">
        <v>1657</v>
      </c>
      <c r="C302" s="3" t="s">
        <v>663</v>
      </c>
      <c r="D302" s="3" t="s">
        <v>8</v>
      </c>
      <c r="E302" s="3" t="s">
        <v>9</v>
      </c>
      <c r="F302" s="3" t="s">
        <v>663</v>
      </c>
      <c r="G302" s="3" t="s">
        <v>1359</v>
      </c>
      <c r="H302" s="4" t="s">
        <v>1398</v>
      </c>
      <c r="I302" s="30" t="str">
        <f>VLOOKUP(B302,[1]Sheet1!$A$2:$C$545,2,0)</f>
        <v>경기 양주시 남면 화합로 430번길 229-39, 가동, 나동</v>
      </c>
      <c r="J302" s="30" t="str">
        <f>VLOOKUP(B302,[1]Sheet1!$A$2:$C$545,3,0)</f>
        <v>031-863-6411</v>
      </c>
    </row>
    <row r="303" spans="1:10" x14ac:dyDescent="0.3">
      <c r="A303" s="32" t="s">
        <v>39</v>
      </c>
      <c r="B303" s="3" t="s">
        <v>1677</v>
      </c>
      <c r="C303" s="3" t="s">
        <v>917</v>
      </c>
      <c r="D303" s="3" t="s">
        <v>8</v>
      </c>
      <c r="E303" s="3" t="s">
        <v>914</v>
      </c>
      <c r="F303" s="3" t="s">
        <v>917</v>
      </c>
      <c r="G303" s="3" t="s">
        <v>1421</v>
      </c>
      <c r="H303" s="4" t="s">
        <v>1424</v>
      </c>
      <c r="I303" s="30" t="str">
        <f>VLOOKUP(B303,[1]Sheet1!$A$2:$C$545,2,0)</f>
        <v>경기 고양시 덕양구 통일로1031번길 430 (내유동)</v>
      </c>
      <c r="J303" s="30" t="str">
        <f>VLOOKUP(B303,[1]Sheet1!$A$2:$C$545,3,0)</f>
        <v>031-962-0737</v>
      </c>
    </row>
    <row r="304" spans="1:10" x14ac:dyDescent="0.3">
      <c r="A304" s="32" t="s">
        <v>40</v>
      </c>
      <c r="B304" s="3" t="s">
        <v>918</v>
      </c>
      <c r="C304" s="3" t="s">
        <v>919</v>
      </c>
      <c r="D304" s="3" t="s">
        <v>8</v>
      </c>
      <c r="E304" s="3" t="s">
        <v>920</v>
      </c>
      <c r="F304" s="3" t="s">
        <v>921</v>
      </c>
      <c r="G304" s="3" t="s">
        <v>1364</v>
      </c>
      <c r="H304" s="4" t="s">
        <v>1425</v>
      </c>
      <c r="I304" s="30" t="str">
        <f>VLOOKUP(B304,[1]Sheet1!$A$2:$C$545,2,0)</f>
        <v>강원 원주시 태장공단길 38(태장동)</v>
      </c>
      <c r="J304" s="30" t="str">
        <f>VLOOKUP(B304,[1]Sheet1!$A$2:$C$545,3,0)</f>
        <v>033-734-6161</v>
      </c>
    </row>
    <row r="305" spans="1:10" x14ac:dyDescent="0.3">
      <c r="A305" s="32" t="s">
        <v>42</v>
      </c>
      <c r="B305" s="3" t="s">
        <v>1656</v>
      </c>
      <c r="C305" s="3" t="s">
        <v>919</v>
      </c>
      <c r="D305" s="3" t="s">
        <v>8</v>
      </c>
      <c r="E305" s="3" t="s">
        <v>920</v>
      </c>
      <c r="F305" s="3" t="s">
        <v>921</v>
      </c>
      <c r="G305" s="3" t="s">
        <v>1426</v>
      </c>
      <c r="H305" s="4" t="s">
        <v>1425</v>
      </c>
      <c r="I305" s="30" t="str">
        <f>VLOOKUP(B305,[1]Sheet1!$A$2:$C$545,2,0)</f>
        <v>경기 화성시 마도면 화성로 859-7</v>
      </c>
      <c r="J305" s="30" t="str">
        <f>VLOOKUP(B305,[1]Sheet1!$A$2:$C$545,3,0)</f>
        <v>031-357-8791</v>
      </c>
    </row>
    <row r="306" spans="1:10" x14ac:dyDescent="0.3">
      <c r="A306" s="32" t="s">
        <v>43</v>
      </c>
      <c r="B306" s="3" t="s">
        <v>1683</v>
      </c>
      <c r="C306" s="3" t="s">
        <v>922</v>
      </c>
      <c r="D306" s="3" t="s">
        <v>8</v>
      </c>
      <c r="E306" s="3" t="s">
        <v>920</v>
      </c>
      <c r="F306" s="3" t="s">
        <v>920</v>
      </c>
      <c r="G306" s="3" t="s">
        <v>1364</v>
      </c>
      <c r="H306" s="4" t="s">
        <v>1425</v>
      </c>
      <c r="I306" s="30" t="str">
        <f>VLOOKUP(B306,[1]Sheet1!$A$2:$C$545,2,0)</f>
        <v>대구 달성군 옥포면 간경길 30-5</v>
      </c>
      <c r="J306" s="30" t="str">
        <f>VLOOKUP(B306,[1]Sheet1!$A$2:$C$545,3,0)</f>
        <v>053-341-9083</v>
      </c>
    </row>
    <row r="307" spans="1:10" x14ac:dyDescent="0.3">
      <c r="A307" s="32" t="s">
        <v>45</v>
      </c>
      <c r="B307" s="3" t="s">
        <v>1690</v>
      </c>
      <c r="C307" s="3" t="s">
        <v>923</v>
      </c>
      <c r="D307" s="3" t="s">
        <v>8</v>
      </c>
      <c r="E307" s="3" t="s">
        <v>920</v>
      </c>
      <c r="F307" s="3" t="s">
        <v>920</v>
      </c>
      <c r="G307" s="3" t="s">
        <v>1364</v>
      </c>
      <c r="H307" s="4" t="s">
        <v>1425</v>
      </c>
      <c r="I307" s="30" t="str">
        <f>VLOOKUP(B307,[1]Sheet1!$A$2:$C$545,2,0)</f>
        <v>경기 고양시 일산동구 문봉길 62번길 53-18</v>
      </c>
      <c r="J307" s="30" t="str">
        <f>VLOOKUP(B307,[1]Sheet1!$A$2:$C$545,3,0)</f>
        <v>031-976-7602</v>
      </c>
    </row>
    <row r="308" spans="1:10" x14ac:dyDescent="0.3">
      <c r="A308" s="32" t="s">
        <v>46</v>
      </c>
      <c r="B308" s="3" t="s">
        <v>1654</v>
      </c>
      <c r="C308" s="3" t="s">
        <v>924</v>
      </c>
      <c r="D308" s="3" t="s">
        <v>8</v>
      </c>
      <c r="E308" s="3" t="s">
        <v>920</v>
      </c>
      <c r="F308" s="3" t="s">
        <v>921</v>
      </c>
      <c r="G308" s="3" t="s">
        <v>1364</v>
      </c>
      <c r="H308" s="4" t="s">
        <v>1425</v>
      </c>
      <c r="I308" s="30" t="str">
        <f>VLOOKUP(B308,[1]Sheet1!$A$2:$C$545,2,0)</f>
        <v>경기 안산시 단원구 해봉로 272-29 (신길동)</v>
      </c>
      <c r="J308" s="30" t="str">
        <f>VLOOKUP(B308,[1]Sheet1!$A$2:$C$545,3,0)</f>
        <v>031-495-6833</v>
      </c>
    </row>
    <row r="309" spans="1:10" x14ac:dyDescent="0.3">
      <c r="A309" s="32" t="s">
        <v>1996</v>
      </c>
      <c r="B309" s="3" t="s">
        <v>1692</v>
      </c>
      <c r="C309" s="3" t="s">
        <v>924</v>
      </c>
      <c r="D309" s="3" t="s">
        <v>8</v>
      </c>
      <c r="E309" s="3" t="s">
        <v>920</v>
      </c>
      <c r="F309" s="3" t="s">
        <v>921</v>
      </c>
      <c r="G309" s="3" t="s">
        <v>1364</v>
      </c>
      <c r="H309" s="4" t="s">
        <v>1427</v>
      </c>
      <c r="I309" s="30" t="str">
        <f>VLOOKUP(B309,[1]Sheet1!$A$2:$C$545,2,0)</f>
        <v>경기 이천시 신둔면 원적로290번길 166, 가동</v>
      </c>
      <c r="J309" s="30" t="str">
        <f>VLOOKUP(B309,[1]Sheet1!$A$2:$C$545,3,0)</f>
        <v>031-763-4093</v>
      </c>
    </row>
    <row r="310" spans="1:10" x14ac:dyDescent="0.3">
      <c r="A310" s="32" t="s">
        <v>1997</v>
      </c>
      <c r="B310" s="3" t="s">
        <v>1669</v>
      </c>
      <c r="C310" s="3" t="s">
        <v>924</v>
      </c>
      <c r="D310" s="3" t="s">
        <v>8</v>
      </c>
      <c r="E310" s="3" t="s">
        <v>920</v>
      </c>
      <c r="F310" s="3" t="s">
        <v>920</v>
      </c>
      <c r="G310" s="3" t="s">
        <v>1364</v>
      </c>
      <c r="H310" s="4" t="s">
        <v>1425</v>
      </c>
      <c r="I310" s="30" t="str">
        <f>VLOOKUP(B310,[1]Sheet1!$A$2:$C$545,2,0)</f>
        <v>광주 광산구 평동산단2번로 190(장록동)</v>
      </c>
      <c r="J310" s="30" t="str">
        <f>VLOOKUP(B310,[1]Sheet1!$A$2:$C$545,3,0)</f>
        <v>062-943-0469</v>
      </c>
    </row>
    <row r="311" spans="1:10" x14ac:dyDescent="0.3">
      <c r="A311" s="32" t="s">
        <v>1998</v>
      </c>
      <c r="B311" s="3" t="s">
        <v>395</v>
      </c>
      <c r="C311" s="3" t="s">
        <v>924</v>
      </c>
      <c r="D311" s="3" t="s">
        <v>8</v>
      </c>
      <c r="E311" s="3" t="s">
        <v>920</v>
      </c>
      <c r="F311" s="3" t="s">
        <v>920</v>
      </c>
      <c r="G311" s="3" t="s">
        <v>1364</v>
      </c>
      <c r="H311" s="4" t="s">
        <v>1425</v>
      </c>
      <c r="I311" s="30" t="str">
        <f>VLOOKUP(B311,[1]Sheet1!$A$2:$C$545,2,0)</f>
        <v>경기 이천시 부발읍 가좌로103번길 63</v>
      </c>
      <c r="J311" s="30" t="str">
        <f>VLOOKUP(B311,[1]Sheet1!$A$2:$C$545,3,0)</f>
        <v>031-637-2486</v>
      </c>
    </row>
    <row r="312" spans="1:10" x14ac:dyDescent="0.3">
      <c r="A312" s="32" t="s">
        <v>1999</v>
      </c>
      <c r="B312" s="3" t="s">
        <v>1658</v>
      </c>
      <c r="C312" s="3" t="s">
        <v>924</v>
      </c>
      <c r="D312" s="3" t="s">
        <v>8</v>
      </c>
      <c r="E312" s="3" t="s">
        <v>920</v>
      </c>
      <c r="F312" s="3" t="s">
        <v>921</v>
      </c>
      <c r="G312" s="3" t="s">
        <v>1364</v>
      </c>
      <c r="H312" s="4" t="s">
        <v>1427</v>
      </c>
      <c r="I312" s="30" t="str">
        <f>VLOOKUP(B312,[1]Sheet1!$A$2:$C$545,2,0)</f>
        <v>경기 안성시 대덕면 무능로 164-1</v>
      </c>
      <c r="J312" s="30" t="str">
        <f>VLOOKUP(B312,[1]Sheet1!$A$2:$C$545,3,0)</f>
        <v>031-674-3056</v>
      </c>
    </row>
    <row r="313" spans="1:10" x14ac:dyDescent="0.3">
      <c r="A313" s="32" t="s">
        <v>2000</v>
      </c>
      <c r="B313" s="3" t="s">
        <v>1677</v>
      </c>
      <c r="C313" s="3" t="s">
        <v>924</v>
      </c>
      <c r="D313" s="3" t="s">
        <v>8</v>
      </c>
      <c r="E313" s="3" t="s">
        <v>29</v>
      </c>
      <c r="F313" s="3" t="s">
        <v>30</v>
      </c>
      <c r="G313" s="3" t="s">
        <v>1364</v>
      </c>
      <c r="H313" s="4" t="s">
        <v>1425</v>
      </c>
      <c r="I313" s="30" t="str">
        <f>VLOOKUP(B313,[1]Sheet1!$A$2:$C$545,2,0)</f>
        <v>경기 고양시 덕양구 통일로1031번길 430 (내유동)</v>
      </c>
      <c r="J313" s="30" t="str">
        <f>VLOOKUP(B313,[1]Sheet1!$A$2:$C$545,3,0)</f>
        <v>031-962-0737</v>
      </c>
    </row>
    <row r="314" spans="1:10" x14ac:dyDescent="0.3">
      <c r="A314" s="32" t="s">
        <v>2001</v>
      </c>
      <c r="B314" s="3" t="s">
        <v>1654</v>
      </c>
      <c r="C314" s="3" t="s">
        <v>924</v>
      </c>
      <c r="D314" s="3" t="s">
        <v>8</v>
      </c>
      <c r="E314" s="3" t="s">
        <v>920</v>
      </c>
      <c r="F314" s="3" t="s">
        <v>921</v>
      </c>
      <c r="G314" s="3" t="s">
        <v>1364</v>
      </c>
      <c r="H314" s="4" t="s">
        <v>1425</v>
      </c>
      <c r="I314" s="30" t="str">
        <f>VLOOKUP(B314,[1]Sheet1!$A$2:$C$545,2,0)</f>
        <v>경기 안산시 단원구 해봉로 272-29 (신길동)</v>
      </c>
      <c r="J314" s="30" t="str">
        <f>VLOOKUP(B314,[1]Sheet1!$A$2:$C$545,3,0)</f>
        <v>031-495-6833</v>
      </c>
    </row>
    <row r="315" spans="1:10" x14ac:dyDescent="0.3">
      <c r="A315" s="32" t="s">
        <v>49</v>
      </c>
      <c r="B315" s="3" t="s">
        <v>1654</v>
      </c>
      <c r="C315" s="3" t="s">
        <v>924</v>
      </c>
      <c r="D315" s="3" t="s">
        <v>8</v>
      </c>
      <c r="E315" s="3" t="s">
        <v>920</v>
      </c>
      <c r="F315" s="3" t="s">
        <v>921</v>
      </c>
      <c r="G315" s="3" t="s">
        <v>1364</v>
      </c>
      <c r="H315" s="4" t="s">
        <v>1425</v>
      </c>
      <c r="I315" s="30" t="str">
        <f>VLOOKUP(B315,[1]Sheet1!$A$2:$C$545,2,0)</f>
        <v>경기 안산시 단원구 해봉로 272-29 (신길동)</v>
      </c>
      <c r="J315" s="30" t="str">
        <f>VLOOKUP(B315,[1]Sheet1!$A$2:$C$545,3,0)</f>
        <v>031-495-6833</v>
      </c>
    </row>
    <row r="316" spans="1:10" x14ac:dyDescent="0.3">
      <c r="A316" s="32" t="s">
        <v>51</v>
      </c>
      <c r="B316" s="3" t="s">
        <v>1661</v>
      </c>
      <c r="C316" s="3" t="s">
        <v>924</v>
      </c>
      <c r="D316" s="3" t="s">
        <v>8</v>
      </c>
      <c r="E316" s="3" t="s">
        <v>920</v>
      </c>
      <c r="F316" s="3" t="s">
        <v>921</v>
      </c>
      <c r="G316" s="3" t="s">
        <v>1364</v>
      </c>
      <c r="H316" s="4" t="s">
        <v>1425</v>
      </c>
      <c r="I316" s="30" t="str">
        <f>VLOOKUP(B316,[1]Sheet1!$A$2:$C$545,2,0)</f>
        <v>충남 공주시 유구읍 남방1길 28</v>
      </c>
      <c r="J316" s="30" t="str">
        <f>VLOOKUP(B316,[1]Sheet1!$A$2:$C$545,3,0)</f>
        <v>041-841-6715</v>
      </c>
    </row>
    <row r="317" spans="1:10" x14ac:dyDescent="0.3">
      <c r="A317" s="32" t="s">
        <v>53</v>
      </c>
      <c r="B317" s="3" t="s">
        <v>925</v>
      </c>
      <c r="C317" s="3" t="s">
        <v>924</v>
      </c>
      <c r="D317" s="3" t="s">
        <v>8</v>
      </c>
      <c r="E317" s="3" t="s">
        <v>920</v>
      </c>
      <c r="F317" s="3" t="s">
        <v>920</v>
      </c>
      <c r="G317" s="3" t="s">
        <v>1364</v>
      </c>
      <c r="H317" s="4" t="s">
        <v>1427</v>
      </c>
      <c r="I317" s="30" t="str">
        <f>VLOOKUP(B317,[1]Sheet1!$A$2:$C$545,2,0)</f>
        <v>경기 고양시 덕양구 보광로 106번길 93 (벽제동)</v>
      </c>
      <c r="J317" s="30" t="str">
        <f>VLOOKUP(B317,[1]Sheet1!$A$2:$C$545,3,0)</f>
        <v>031-963-6736</v>
      </c>
    </row>
    <row r="318" spans="1:10" x14ac:dyDescent="0.3">
      <c r="A318" s="32" t="s">
        <v>56</v>
      </c>
      <c r="B318" s="3" t="s">
        <v>1663</v>
      </c>
      <c r="C318" s="3" t="s">
        <v>926</v>
      </c>
      <c r="D318" s="3" t="s">
        <v>8</v>
      </c>
      <c r="E318" s="3" t="s">
        <v>29</v>
      </c>
      <c r="F318" s="3" t="s">
        <v>30</v>
      </c>
      <c r="G318" s="3" t="s">
        <v>1426</v>
      </c>
      <c r="H318" s="4" t="s">
        <v>1365</v>
      </c>
      <c r="I318" s="30" t="str">
        <f>VLOOKUP(B318,[1]Sheet1!$A$2:$C$545,2,0)</f>
        <v>경기 김포시 월곶면 군하로 71</v>
      </c>
      <c r="J318" s="30" t="str">
        <f>VLOOKUP(B318,[1]Sheet1!$A$2:$C$545,3,0)</f>
        <v>070-7858-4662</v>
      </c>
    </row>
    <row r="319" spans="1:10" x14ac:dyDescent="0.3">
      <c r="A319" s="32" t="s">
        <v>58</v>
      </c>
      <c r="B319" s="3" t="s">
        <v>26</v>
      </c>
      <c r="C319" s="3" t="s">
        <v>928</v>
      </c>
      <c r="D319" s="3" t="s">
        <v>8</v>
      </c>
      <c r="E319" s="3" t="s">
        <v>397</v>
      </c>
      <c r="F319" s="3" t="s">
        <v>398</v>
      </c>
      <c r="G319" s="3" t="s">
        <v>1359</v>
      </c>
      <c r="H319" s="4" t="s">
        <v>1396</v>
      </c>
      <c r="I319" s="30" t="str">
        <f>VLOOKUP(B319,[1]Sheet1!$A$2:$C$545,2,0)</f>
        <v>서울 성동구 아차산로 144, B101, B103호,
서울 성동구 성수이로 93, 207호</v>
      </c>
      <c r="J319" s="30" t="str">
        <f>VLOOKUP(B319,[1]Sheet1!$A$2:$C$545,3,0)</f>
        <v>02-3409-8270</v>
      </c>
    </row>
    <row r="320" spans="1:10" x14ac:dyDescent="0.3">
      <c r="A320" s="32" t="s">
        <v>60</v>
      </c>
      <c r="B320" s="3" t="s">
        <v>26</v>
      </c>
      <c r="C320" s="3" t="s">
        <v>929</v>
      </c>
      <c r="D320" s="3" t="s">
        <v>8</v>
      </c>
      <c r="E320" s="3" t="s">
        <v>397</v>
      </c>
      <c r="F320" s="3" t="s">
        <v>659</v>
      </c>
      <c r="G320" s="3" t="s">
        <v>1359</v>
      </c>
      <c r="H320" s="4" t="s">
        <v>1386</v>
      </c>
      <c r="I320" s="30" t="str">
        <f>VLOOKUP(B320,[1]Sheet1!$A$2:$C$545,2,0)</f>
        <v>서울 성동구 아차산로 144, B101, B103호,
서울 성동구 성수이로 93, 207호</v>
      </c>
      <c r="J320" s="30" t="str">
        <f>VLOOKUP(B320,[1]Sheet1!$A$2:$C$545,3,0)</f>
        <v>02-3409-8270</v>
      </c>
    </row>
    <row r="321" spans="1:10" x14ac:dyDescent="0.3">
      <c r="A321" s="32" t="s">
        <v>61</v>
      </c>
      <c r="B321" s="3" t="s">
        <v>26</v>
      </c>
      <c r="C321" s="3" t="s">
        <v>930</v>
      </c>
      <c r="D321" s="3" t="s">
        <v>8</v>
      </c>
      <c r="E321" s="3" t="s">
        <v>397</v>
      </c>
      <c r="F321" s="3" t="s">
        <v>529</v>
      </c>
      <c r="G321" s="3" t="s">
        <v>1359</v>
      </c>
      <c r="H321" s="4" t="s">
        <v>7</v>
      </c>
      <c r="I321" s="30" t="str">
        <f>VLOOKUP(B321,[1]Sheet1!$A$2:$C$545,2,0)</f>
        <v>서울 성동구 아차산로 144, B101, B103호,
서울 성동구 성수이로 93, 207호</v>
      </c>
      <c r="J321" s="30" t="str">
        <f>VLOOKUP(B321,[1]Sheet1!$A$2:$C$545,3,0)</f>
        <v>02-3409-8270</v>
      </c>
    </row>
    <row r="322" spans="1:10" x14ac:dyDescent="0.3">
      <c r="A322" s="32" t="s">
        <v>63</v>
      </c>
      <c r="B322" s="3" t="s">
        <v>1692</v>
      </c>
      <c r="C322" s="3" t="s">
        <v>933</v>
      </c>
      <c r="D322" s="3" t="s">
        <v>8</v>
      </c>
      <c r="E322" s="3" t="s">
        <v>875</v>
      </c>
      <c r="F322" s="3" t="s">
        <v>933</v>
      </c>
      <c r="G322" s="3" t="s">
        <v>1428</v>
      </c>
      <c r="H322" s="4" t="s">
        <v>1429</v>
      </c>
      <c r="I322" s="30" t="str">
        <f>VLOOKUP(B322,[1]Sheet1!$A$2:$C$545,2,0)</f>
        <v>경기 이천시 신둔면 원적로290번길 166, 가동</v>
      </c>
      <c r="J322" s="30" t="str">
        <f>VLOOKUP(B322,[1]Sheet1!$A$2:$C$545,3,0)</f>
        <v>031-763-4093</v>
      </c>
    </row>
    <row r="323" spans="1:10" ht="22.5" x14ac:dyDescent="0.3">
      <c r="A323" s="32" t="s">
        <v>65</v>
      </c>
      <c r="B323" s="3" t="s">
        <v>1674</v>
      </c>
      <c r="C323" s="3" t="s">
        <v>934</v>
      </c>
      <c r="D323" s="3" t="s">
        <v>8</v>
      </c>
      <c r="E323" s="3" t="s">
        <v>29</v>
      </c>
      <c r="F323" s="3" t="s">
        <v>30</v>
      </c>
      <c r="G323" s="3" t="s">
        <v>1364</v>
      </c>
      <c r="H323" s="4" t="s">
        <v>1365</v>
      </c>
      <c r="I323" s="30" t="str">
        <f>VLOOKUP(B323,[1]Sheet1!$A$2:$C$545,2,0)</f>
        <v>광주 광산구 평동산단로143번길 16 (월전동)</v>
      </c>
      <c r="J323" s="30" t="str">
        <f>VLOOKUP(B323,[1]Sheet1!$A$2:$C$545,3,0)</f>
        <v>062-511-1164</v>
      </c>
    </row>
    <row r="324" spans="1:10" x14ac:dyDescent="0.3">
      <c r="A324" s="32" t="s">
        <v>67</v>
      </c>
      <c r="B324" s="3" t="s">
        <v>1677</v>
      </c>
      <c r="C324" s="3" t="s">
        <v>935</v>
      </c>
      <c r="D324" s="3" t="s">
        <v>8</v>
      </c>
      <c r="E324" s="3" t="s">
        <v>936</v>
      </c>
      <c r="F324" s="3" t="s">
        <v>935</v>
      </c>
      <c r="G324" s="3" t="s">
        <v>1430</v>
      </c>
      <c r="H324" s="4" t="s">
        <v>1431</v>
      </c>
      <c r="I324" s="30" t="str">
        <f>VLOOKUP(B324,[1]Sheet1!$A$2:$C$545,2,0)</f>
        <v>경기 고양시 덕양구 통일로1031번길 430 (내유동)</v>
      </c>
      <c r="J324" s="30" t="str">
        <f>VLOOKUP(B324,[1]Sheet1!$A$2:$C$545,3,0)</f>
        <v>031-962-0737</v>
      </c>
    </row>
    <row r="325" spans="1:10" x14ac:dyDescent="0.3">
      <c r="A325" s="32" t="s">
        <v>68</v>
      </c>
      <c r="B325" s="3" t="s">
        <v>1691</v>
      </c>
      <c r="C325" s="3" t="s">
        <v>956</v>
      </c>
      <c r="D325" s="3" t="s">
        <v>8</v>
      </c>
      <c r="E325" s="3" t="s">
        <v>875</v>
      </c>
      <c r="F325" s="3" t="s">
        <v>886</v>
      </c>
      <c r="G325" s="3" t="s">
        <v>1412</v>
      </c>
      <c r="H325" s="4" t="s">
        <v>1441</v>
      </c>
      <c r="I325" s="30" t="str">
        <f>VLOOKUP(B325,[1]Sheet1!$A$2:$C$545,2,0)</f>
        <v>전북 완주군 고산면 남봉신기길 6 꿈드래장애인협회 희망센터</v>
      </c>
      <c r="J325" s="30" t="str">
        <f>VLOOKUP(B325,[1]Sheet1!$A$2:$C$545,3,0)</f>
        <v>063-262-6424</v>
      </c>
    </row>
    <row r="326" spans="1:10" ht="22.5" x14ac:dyDescent="0.3">
      <c r="A326" s="32" t="s">
        <v>2002</v>
      </c>
      <c r="B326" s="3" t="s">
        <v>957</v>
      </c>
      <c r="C326" s="3" t="s">
        <v>958</v>
      </c>
      <c r="D326" s="3" t="s">
        <v>8</v>
      </c>
      <c r="E326" s="3" t="s">
        <v>864</v>
      </c>
      <c r="F326" s="3" t="s">
        <v>864</v>
      </c>
      <c r="G326" s="3" t="s">
        <v>1442</v>
      </c>
      <c r="H326" s="4" t="s">
        <v>1443</v>
      </c>
      <c r="I326" s="30" t="str">
        <f>VLOOKUP(B326,[1]Sheet1!$A$2:$C$545,2,0)</f>
        <v>전북 완주군 비봉면 다리실길 86</v>
      </c>
      <c r="J326" s="30" t="str">
        <f>VLOOKUP(B326,[1]Sheet1!$A$2:$C$545,3,0)</f>
        <v>063-263-0493</v>
      </c>
    </row>
    <row r="327" spans="1:10" ht="22.5" x14ac:dyDescent="0.3">
      <c r="A327" s="32" t="s">
        <v>2003</v>
      </c>
      <c r="B327" s="3" t="s">
        <v>957</v>
      </c>
      <c r="C327" s="3" t="s">
        <v>963</v>
      </c>
      <c r="D327" s="3" t="s">
        <v>8</v>
      </c>
      <c r="E327" s="3" t="s">
        <v>864</v>
      </c>
      <c r="F327" s="3" t="s">
        <v>864</v>
      </c>
      <c r="G327" s="3" t="s">
        <v>1442</v>
      </c>
      <c r="H327" s="4" t="s">
        <v>1443</v>
      </c>
      <c r="I327" s="30" t="str">
        <f>VLOOKUP(B327,[1]Sheet1!$A$2:$C$545,2,0)</f>
        <v>전북 완주군 비봉면 다리실길 86</v>
      </c>
      <c r="J327" s="30" t="str">
        <f>VLOOKUP(B327,[1]Sheet1!$A$2:$C$545,3,0)</f>
        <v>063-263-0493</v>
      </c>
    </row>
    <row r="328" spans="1:10" x14ac:dyDescent="0.3">
      <c r="A328" s="32" t="s">
        <v>2004</v>
      </c>
      <c r="B328" s="3" t="s">
        <v>1657</v>
      </c>
      <c r="C328" s="3" t="s">
        <v>966</v>
      </c>
      <c r="D328" s="3" t="s">
        <v>8</v>
      </c>
      <c r="E328" s="3" t="s">
        <v>9</v>
      </c>
      <c r="F328" s="3" t="s">
        <v>10</v>
      </c>
      <c r="G328" s="3" t="s">
        <v>1359</v>
      </c>
      <c r="H328" s="4" t="s">
        <v>1401</v>
      </c>
      <c r="I328" s="30" t="str">
        <f>VLOOKUP(B328,[1]Sheet1!$A$2:$C$545,2,0)</f>
        <v>경기 양주시 남면 화합로 430번길 229-39, 가동, 나동</v>
      </c>
      <c r="J328" s="30" t="str">
        <f>VLOOKUP(B328,[1]Sheet1!$A$2:$C$545,3,0)</f>
        <v>031-863-6411</v>
      </c>
    </row>
    <row r="329" spans="1:10" x14ac:dyDescent="0.3">
      <c r="A329" s="32" t="s">
        <v>2005</v>
      </c>
      <c r="B329" s="3" t="s">
        <v>627</v>
      </c>
      <c r="C329" s="3" t="s">
        <v>966</v>
      </c>
      <c r="D329" s="3" t="s">
        <v>8</v>
      </c>
      <c r="E329" s="3" t="s">
        <v>9</v>
      </c>
      <c r="F329" s="3" t="s">
        <v>10</v>
      </c>
      <c r="G329" s="3" t="s">
        <v>1359</v>
      </c>
      <c r="H329" s="4" t="s">
        <v>1401</v>
      </c>
      <c r="I329" s="30" t="str">
        <f>VLOOKUP(B329,[1]Sheet1!$A$2:$C$545,2,0)</f>
        <v>경기 용인시 처인구 백암면 죽양대로912번길 78</v>
      </c>
      <c r="J329" s="30" t="str">
        <f>VLOOKUP(B329,[1]Sheet1!$A$2:$C$545,3,0)</f>
        <v>031-334-0005</v>
      </c>
    </row>
    <row r="330" spans="1:10" x14ac:dyDescent="0.3">
      <c r="A330" s="32" t="s">
        <v>2006</v>
      </c>
      <c r="B330" s="3" t="s">
        <v>625</v>
      </c>
      <c r="C330" s="3" t="s">
        <v>966</v>
      </c>
      <c r="D330" s="3" t="s">
        <v>8</v>
      </c>
      <c r="E330" s="3" t="s">
        <v>9</v>
      </c>
      <c r="F330" s="3" t="s">
        <v>10</v>
      </c>
      <c r="G330" s="3" t="s">
        <v>1359</v>
      </c>
      <c r="H330" s="4" t="s">
        <v>1401</v>
      </c>
      <c r="I330" s="30" t="str">
        <f>VLOOKUP(B330,[1]Sheet1!$A$2:$C$545,2,0)</f>
        <v xml:space="preserve">서울 구로구 부일로1나길 38 </v>
      </c>
      <c r="J330" s="30" t="str">
        <f>VLOOKUP(B330,[1]Sheet1!$A$2:$C$545,3,0)</f>
        <v>02-374-6091</v>
      </c>
    </row>
    <row r="331" spans="1:10" x14ac:dyDescent="0.3">
      <c r="A331" s="32" t="s">
        <v>70</v>
      </c>
      <c r="B331" s="3" t="s">
        <v>1660</v>
      </c>
      <c r="C331" s="3" t="s">
        <v>967</v>
      </c>
      <c r="D331" s="3" t="s">
        <v>8</v>
      </c>
      <c r="E331" s="3" t="s">
        <v>9</v>
      </c>
      <c r="F331" s="3" t="s">
        <v>10</v>
      </c>
      <c r="G331" s="3" t="s">
        <v>1359</v>
      </c>
      <c r="H331" s="4" t="s">
        <v>1401</v>
      </c>
      <c r="I331" s="30" t="str">
        <f>VLOOKUP(B331,[1]Sheet1!$A$2:$C$545,2,0)</f>
        <v>경기 포천시 송선로151번길 60 (설운동) (조명기구사업소)</v>
      </c>
      <c r="J331" s="30" t="str">
        <f>VLOOKUP(B331,[1]Sheet1!$A$2:$C$545,3,0)</f>
        <v>031-542-4836</v>
      </c>
    </row>
    <row r="332" spans="1:10" x14ac:dyDescent="0.3">
      <c r="A332" s="32" t="s">
        <v>72</v>
      </c>
      <c r="B332" s="3" t="s">
        <v>1674</v>
      </c>
      <c r="C332" s="3" t="s">
        <v>985</v>
      </c>
      <c r="D332" s="3" t="s">
        <v>8</v>
      </c>
      <c r="E332" s="3" t="s">
        <v>29</v>
      </c>
      <c r="F332" s="3" t="s">
        <v>986</v>
      </c>
      <c r="G332" s="3" t="s">
        <v>1364</v>
      </c>
      <c r="H332" s="4" t="s">
        <v>1366</v>
      </c>
      <c r="I332" s="30" t="str">
        <f>VLOOKUP(B332,[1]Sheet1!$A$2:$C$545,2,0)</f>
        <v>광주 광산구 평동산단로143번길 16 (월전동)</v>
      </c>
      <c r="J332" s="30" t="str">
        <f>VLOOKUP(B332,[1]Sheet1!$A$2:$C$545,3,0)</f>
        <v>062-511-1164</v>
      </c>
    </row>
    <row r="333" spans="1:10" x14ac:dyDescent="0.3">
      <c r="A333" s="32" t="s">
        <v>74</v>
      </c>
      <c r="B333" s="3" t="s">
        <v>1611</v>
      </c>
      <c r="C333" s="3" t="s">
        <v>987</v>
      </c>
      <c r="D333" s="3" t="s">
        <v>8</v>
      </c>
      <c r="E333" s="3" t="s">
        <v>914</v>
      </c>
      <c r="F333" s="3" t="s">
        <v>987</v>
      </c>
      <c r="G333" s="3" t="s">
        <v>1421</v>
      </c>
      <c r="H333" s="4" t="s">
        <v>1447</v>
      </c>
      <c r="I333" s="30" t="str">
        <f>VLOOKUP(B333,[1]Sheet1!$A$2:$C$545,2,0)</f>
        <v>경기 김포시 대곶면 산자뫼로 127-16, 127-22</v>
      </c>
      <c r="J333" s="30" t="str">
        <f>VLOOKUP(B333,[1]Sheet1!$A$2:$C$545,3,0)</f>
        <v>031-998-7060</v>
      </c>
    </row>
    <row r="334" spans="1:10" x14ac:dyDescent="0.3">
      <c r="A334" s="32" t="s">
        <v>76</v>
      </c>
      <c r="B334" s="3" t="s">
        <v>1677</v>
      </c>
      <c r="C334" s="3" t="s">
        <v>987</v>
      </c>
      <c r="D334" s="3" t="s">
        <v>8</v>
      </c>
      <c r="E334" s="3" t="s">
        <v>914</v>
      </c>
      <c r="F334" s="3" t="s">
        <v>987</v>
      </c>
      <c r="G334" s="3" t="s">
        <v>1421</v>
      </c>
      <c r="H334" s="4" t="s">
        <v>1447</v>
      </c>
      <c r="I334" s="30" t="str">
        <f>VLOOKUP(B334,[1]Sheet1!$A$2:$C$545,2,0)</f>
        <v>경기 고양시 덕양구 통일로1031번길 430 (내유동)</v>
      </c>
      <c r="J334" s="30" t="str">
        <f>VLOOKUP(B334,[1]Sheet1!$A$2:$C$545,3,0)</f>
        <v>031-962-0737</v>
      </c>
    </row>
    <row r="335" spans="1:10" x14ac:dyDescent="0.3">
      <c r="A335" s="32" t="s">
        <v>78</v>
      </c>
      <c r="B335" s="3" t="s">
        <v>1691</v>
      </c>
      <c r="C335" s="3" t="s">
        <v>987</v>
      </c>
      <c r="D335" s="3" t="s">
        <v>8</v>
      </c>
      <c r="E335" s="3" t="s">
        <v>914</v>
      </c>
      <c r="F335" s="3" t="s">
        <v>987</v>
      </c>
      <c r="G335" s="3" t="s">
        <v>1421</v>
      </c>
      <c r="H335" s="4" t="s">
        <v>1447</v>
      </c>
      <c r="I335" s="30" t="str">
        <f>VLOOKUP(B335,[1]Sheet1!$A$2:$C$545,2,0)</f>
        <v>전북 완주군 고산면 남봉신기길 6 꿈드래장애인협회 희망센터</v>
      </c>
      <c r="J335" s="30" t="str">
        <f>VLOOKUP(B335,[1]Sheet1!$A$2:$C$545,3,0)</f>
        <v>063-262-6424</v>
      </c>
    </row>
    <row r="336" spans="1:10" x14ac:dyDescent="0.3">
      <c r="A336" s="32" t="s">
        <v>79</v>
      </c>
      <c r="B336" s="3" t="s">
        <v>1677</v>
      </c>
      <c r="C336" s="3" t="s">
        <v>988</v>
      </c>
      <c r="D336" s="3" t="s">
        <v>8</v>
      </c>
      <c r="E336" s="3" t="s">
        <v>914</v>
      </c>
      <c r="F336" s="3" t="s">
        <v>988</v>
      </c>
      <c r="G336" s="3" t="s">
        <v>1421</v>
      </c>
      <c r="H336" s="4" t="s">
        <v>1448</v>
      </c>
      <c r="I336" s="30" t="str">
        <f>VLOOKUP(B336,[1]Sheet1!$A$2:$C$545,2,0)</f>
        <v>경기 고양시 덕양구 통일로1031번길 430 (내유동)</v>
      </c>
      <c r="J336" s="30" t="str">
        <f>VLOOKUP(B336,[1]Sheet1!$A$2:$C$545,3,0)</f>
        <v>031-962-0737</v>
      </c>
    </row>
    <row r="337" spans="1:10" x14ac:dyDescent="0.3">
      <c r="A337" s="32" t="s">
        <v>81</v>
      </c>
      <c r="B337" s="3" t="s">
        <v>1657</v>
      </c>
      <c r="C337" s="3" t="s">
        <v>999</v>
      </c>
      <c r="D337" s="3" t="s">
        <v>8</v>
      </c>
      <c r="E337" s="3" t="s">
        <v>9</v>
      </c>
      <c r="F337" s="3" t="s">
        <v>10</v>
      </c>
      <c r="G337" s="3" t="s">
        <v>1359</v>
      </c>
      <c r="H337" s="4" t="s">
        <v>1451</v>
      </c>
      <c r="I337" s="30" t="str">
        <f>VLOOKUP(B337,[1]Sheet1!$A$2:$C$545,2,0)</f>
        <v>경기 양주시 남면 화합로 430번길 229-39, 가동, 나동</v>
      </c>
      <c r="J337" s="30" t="str">
        <f>VLOOKUP(B337,[1]Sheet1!$A$2:$C$545,3,0)</f>
        <v>031-863-6411</v>
      </c>
    </row>
    <row r="338" spans="1:10" x14ac:dyDescent="0.3">
      <c r="A338" s="32" t="s">
        <v>83</v>
      </c>
      <c r="B338" s="3" t="s">
        <v>627</v>
      </c>
      <c r="C338" s="3" t="s">
        <v>999</v>
      </c>
      <c r="D338" s="3" t="s">
        <v>8</v>
      </c>
      <c r="E338" s="3" t="s">
        <v>9</v>
      </c>
      <c r="F338" s="3" t="s">
        <v>10</v>
      </c>
      <c r="G338" s="3" t="s">
        <v>1359</v>
      </c>
      <c r="H338" s="4" t="s">
        <v>1452</v>
      </c>
      <c r="I338" s="30" t="str">
        <f>VLOOKUP(B338,[1]Sheet1!$A$2:$C$545,2,0)</f>
        <v>경기 용인시 처인구 백암면 죽양대로912번길 78</v>
      </c>
      <c r="J338" s="30" t="str">
        <f>VLOOKUP(B338,[1]Sheet1!$A$2:$C$545,3,0)</f>
        <v>031-334-0005</v>
      </c>
    </row>
    <row r="339" spans="1:10" x14ac:dyDescent="0.3">
      <c r="A339" s="32" t="s">
        <v>85</v>
      </c>
      <c r="B339" s="3" t="s">
        <v>1670</v>
      </c>
      <c r="C339" s="3" t="s">
        <v>1000</v>
      </c>
      <c r="D339" s="3" t="s">
        <v>8</v>
      </c>
      <c r="E339" s="3" t="s">
        <v>9</v>
      </c>
      <c r="F339" s="3" t="s">
        <v>10</v>
      </c>
      <c r="G339" s="3" t="s">
        <v>1359</v>
      </c>
      <c r="H339" s="4" t="s">
        <v>1394</v>
      </c>
      <c r="I339" s="30" t="str">
        <f>VLOOKUP(B339,[1]Sheet1!$A$2:$C$545,2,0)</f>
        <v>경기 남양주시 화도읍 수레로 1027-1 
(차산리 114-4)</v>
      </c>
      <c r="J339" s="30" t="str">
        <f>VLOOKUP(B339,[1]Sheet1!$A$2:$C$545,3,0)</f>
        <v>031-511-1612</v>
      </c>
    </row>
    <row r="340" spans="1:10" x14ac:dyDescent="0.3">
      <c r="A340" s="32" t="s">
        <v>86</v>
      </c>
      <c r="B340" s="3" t="s">
        <v>625</v>
      </c>
      <c r="C340" s="3" t="s">
        <v>1001</v>
      </c>
      <c r="D340" s="3" t="s">
        <v>8</v>
      </c>
      <c r="E340" s="3" t="s">
        <v>9</v>
      </c>
      <c r="F340" s="3" t="s">
        <v>10</v>
      </c>
      <c r="G340" s="3" t="s">
        <v>1359</v>
      </c>
      <c r="H340" s="4" t="s">
        <v>1451</v>
      </c>
      <c r="I340" s="30" t="str">
        <f>VLOOKUP(B340,[1]Sheet1!$A$2:$C$545,2,0)</f>
        <v xml:space="preserve">서울 구로구 부일로1나길 38 </v>
      </c>
      <c r="J340" s="30" t="str">
        <f>VLOOKUP(B340,[1]Sheet1!$A$2:$C$545,3,0)</f>
        <v>02-374-6091</v>
      </c>
    </row>
    <row r="341" spans="1:10" x14ac:dyDescent="0.3">
      <c r="A341" s="32" t="s">
        <v>2007</v>
      </c>
      <c r="B341" s="3" t="s">
        <v>1651</v>
      </c>
      <c r="C341" s="3" t="s">
        <v>1001</v>
      </c>
      <c r="D341" s="3" t="s">
        <v>8</v>
      </c>
      <c r="E341" s="3" t="s">
        <v>9</v>
      </c>
      <c r="F341" s="3" t="s">
        <v>10</v>
      </c>
      <c r="G341" s="3" t="s">
        <v>1359</v>
      </c>
      <c r="H341" s="4" t="s">
        <v>1451</v>
      </c>
      <c r="I341" s="30" t="str">
        <f>VLOOKUP(B341,[1]Sheet1!$A$2:$C$545,2,0)</f>
        <v>경기 이천시 신둔면 원적로290번길 166, 나동</v>
      </c>
      <c r="J341" s="30" t="str">
        <f>VLOOKUP(B341,[1]Sheet1!$A$2:$C$545,3,0)</f>
        <v>031-798-6154</v>
      </c>
    </row>
    <row r="342" spans="1:10" x14ac:dyDescent="0.3">
      <c r="A342" s="32" t="s">
        <v>2008</v>
      </c>
      <c r="B342" s="3" t="s">
        <v>1657</v>
      </c>
      <c r="C342" s="3" t="s">
        <v>1001</v>
      </c>
      <c r="D342" s="3" t="s">
        <v>8</v>
      </c>
      <c r="E342" s="3" t="s">
        <v>9</v>
      </c>
      <c r="F342" s="3" t="s">
        <v>10</v>
      </c>
      <c r="G342" s="3" t="s">
        <v>1359</v>
      </c>
      <c r="H342" s="4" t="s">
        <v>1451</v>
      </c>
      <c r="I342" s="30" t="str">
        <f>VLOOKUP(B342,[1]Sheet1!$A$2:$C$545,2,0)</f>
        <v>경기 양주시 남면 화합로 430번길 229-39, 가동, 나동</v>
      </c>
      <c r="J342" s="30" t="str">
        <f>VLOOKUP(B342,[1]Sheet1!$A$2:$C$545,3,0)</f>
        <v>031-863-6411</v>
      </c>
    </row>
    <row r="343" spans="1:10" x14ac:dyDescent="0.3">
      <c r="A343" s="32" t="s">
        <v>2009</v>
      </c>
      <c r="B343" s="3" t="s">
        <v>627</v>
      </c>
      <c r="C343" s="3" t="s">
        <v>1001</v>
      </c>
      <c r="D343" s="3" t="s">
        <v>8</v>
      </c>
      <c r="E343" s="3" t="s">
        <v>9</v>
      </c>
      <c r="F343" s="3" t="s">
        <v>10</v>
      </c>
      <c r="G343" s="3" t="s">
        <v>1359</v>
      </c>
      <c r="H343" s="4" t="s">
        <v>1451</v>
      </c>
      <c r="I343" s="30" t="str">
        <f>VLOOKUP(B343,[1]Sheet1!$A$2:$C$545,2,0)</f>
        <v>경기 용인시 처인구 백암면 죽양대로912번길 78</v>
      </c>
      <c r="J343" s="30" t="str">
        <f>VLOOKUP(B343,[1]Sheet1!$A$2:$C$545,3,0)</f>
        <v>031-334-0005</v>
      </c>
    </row>
    <row r="344" spans="1:10" x14ac:dyDescent="0.3">
      <c r="A344" s="32" t="s">
        <v>2010</v>
      </c>
      <c r="B344" s="3" t="s">
        <v>1663</v>
      </c>
      <c r="C344" s="3" t="s">
        <v>1005</v>
      </c>
      <c r="D344" s="3" t="s">
        <v>8</v>
      </c>
      <c r="E344" s="3" t="s">
        <v>29</v>
      </c>
      <c r="F344" s="3" t="s">
        <v>30</v>
      </c>
      <c r="G344" s="3" t="s">
        <v>1426</v>
      </c>
      <c r="H344" s="4" t="s">
        <v>1454</v>
      </c>
      <c r="I344" s="30" t="str">
        <f>VLOOKUP(B344,[1]Sheet1!$A$2:$C$545,2,0)</f>
        <v>경기 김포시 월곶면 군하로 71</v>
      </c>
      <c r="J344" s="30" t="str">
        <f>VLOOKUP(B344,[1]Sheet1!$A$2:$C$545,3,0)</f>
        <v>070-7858-4662</v>
      </c>
    </row>
    <row r="345" spans="1:10" x14ac:dyDescent="0.3">
      <c r="A345" s="32" t="s">
        <v>2011</v>
      </c>
      <c r="B345" s="3" t="s">
        <v>1685</v>
      </c>
      <c r="C345" s="3" t="s">
        <v>1008</v>
      </c>
      <c r="D345" s="3" t="s">
        <v>8</v>
      </c>
      <c r="E345" s="3" t="s">
        <v>1008</v>
      </c>
      <c r="F345" s="3" t="s">
        <v>1008</v>
      </c>
      <c r="G345" s="3" t="s">
        <v>1457</v>
      </c>
      <c r="H345" s="4" t="s">
        <v>1458</v>
      </c>
      <c r="I345" s="30" t="str">
        <f>VLOOKUP(B345,[1]Sheet1!$A$2:$C$545,2,0)</f>
        <v>경기 양주시 광적면 부흥로 833-13</v>
      </c>
      <c r="J345" s="30" t="str">
        <f>VLOOKUP(B345,[1]Sheet1!$A$2:$C$545,3,0)</f>
        <v>031-855-1607</v>
      </c>
    </row>
    <row r="346" spans="1:10" x14ac:dyDescent="0.3">
      <c r="A346" s="32" t="s">
        <v>2012</v>
      </c>
      <c r="B346" s="3" t="s">
        <v>1691</v>
      </c>
      <c r="C346" s="3" t="s">
        <v>1008</v>
      </c>
      <c r="D346" s="3" t="s">
        <v>8</v>
      </c>
      <c r="E346" s="3" t="s">
        <v>1008</v>
      </c>
      <c r="F346" s="3" t="s">
        <v>1008</v>
      </c>
      <c r="G346" s="3" t="s">
        <v>1457</v>
      </c>
      <c r="H346" s="4" t="s">
        <v>1458</v>
      </c>
      <c r="I346" s="30" t="str">
        <f>VLOOKUP(B346,[1]Sheet1!$A$2:$C$545,2,0)</f>
        <v>전북 완주군 고산면 남봉신기길 6 꿈드래장애인협회 희망센터</v>
      </c>
      <c r="J346" s="30" t="str">
        <f>VLOOKUP(B346,[1]Sheet1!$A$2:$C$545,3,0)</f>
        <v>063-262-6424</v>
      </c>
    </row>
    <row r="347" spans="1:10" x14ac:dyDescent="0.3">
      <c r="A347" s="32" t="s">
        <v>2013</v>
      </c>
      <c r="B347" s="3" t="s">
        <v>1677</v>
      </c>
      <c r="C347" s="3" t="s">
        <v>1019</v>
      </c>
      <c r="D347" s="3" t="s">
        <v>8</v>
      </c>
      <c r="E347" s="3" t="s">
        <v>914</v>
      </c>
      <c r="F347" s="3" t="s">
        <v>1020</v>
      </c>
      <c r="G347" s="3" t="s">
        <v>1421</v>
      </c>
      <c r="H347" s="4" t="s">
        <v>1462</v>
      </c>
      <c r="I347" s="30" t="str">
        <f>VLOOKUP(B347,[1]Sheet1!$A$2:$C$545,2,0)</f>
        <v>경기 고양시 덕양구 통일로1031번길 430 (내유동)</v>
      </c>
      <c r="J347" s="30" t="str">
        <f>VLOOKUP(B347,[1]Sheet1!$A$2:$C$545,3,0)</f>
        <v>031-962-0737</v>
      </c>
    </row>
    <row r="348" spans="1:10" x14ac:dyDescent="0.3">
      <c r="A348" s="32" t="s">
        <v>88</v>
      </c>
      <c r="B348" s="3" t="s">
        <v>1682</v>
      </c>
      <c r="C348" s="3" t="s">
        <v>1019</v>
      </c>
      <c r="D348" s="3" t="s">
        <v>8</v>
      </c>
      <c r="E348" s="3" t="s">
        <v>914</v>
      </c>
      <c r="F348" s="3" t="s">
        <v>1020</v>
      </c>
      <c r="G348" s="3" t="s">
        <v>1421</v>
      </c>
      <c r="H348" s="4" t="s">
        <v>1462</v>
      </c>
      <c r="I348" s="30" t="str">
        <f>VLOOKUP(B348,[1]Sheet1!$A$2:$C$545,2,0)</f>
        <v>경남 창원시 의창구 대산면 봉강가술로 567-10</v>
      </c>
      <c r="J348" s="30" t="str">
        <f>VLOOKUP(B348,[1]Sheet1!$A$2:$C$545,3,0)</f>
        <v>055-346-6682</v>
      </c>
    </row>
    <row r="349" spans="1:10" x14ac:dyDescent="0.3">
      <c r="A349" s="32" t="s">
        <v>2014</v>
      </c>
      <c r="B349" s="3" t="s">
        <v>918</v>
      </c>
      <c r="C349" s="3" t="s">
        <v>30</v>
      </c>
      <c r="D349" s="3" t="s">
        <v>8</v>
      </c>
      <c r="E349" s="3" t="s">
        <v>29</v>
      </c>
      <c r="F349" s="3" t="s">
        <v>30</v>
      </c>
      <c r="G349" s="3" t="s">
        <v>1364</v>
      </c>
      <c r="H349" s="4" t="s">
        <v>1365</v>
      </c>
      <c r="I349" s="30" t="str">
        <f>VLOOKUP(B349,[1]Sheet1!$A$2:$C$545,2,0)</f>
        <v>강원 원주시 태장공단길 38(태장동)</v>
      </c>
      <c r="J349" s="30" t="str">
        <f>VLOOKUP(B349,[1]Sheet1!$A$2:$C$545,3,0)</f>
        <v>033-734-6161</v>
      </c>
    </row>
    <row r="350" spans="1:10" x14ac:dyDescent="0.3">
      <c r="A350" s="32" t="s">
        <v>2015</v>
      </c>
      <c r="B350" s="3" t="s">
        <v>1667</v>
      </c>
      <c r="C350" s="3" t="s">
        <v>30</v>
      </c>
      <c r="D350" s="3" t="s">
        <v>8</v>
      </c>
      <c r="E350" s="3" t="s">
        <v>29</v>
      </c>
      <c r="F350" s="3" t="s">
        <v>30</v>
      </c>
      <c r="G350" s="3" t="s">
        <v>1364</v>
      </c>
      <c r="H350" s="4" t="s">
        <v>1365</v>
      </c>
      <c r="I350" s="30" t="str">
        <f>VLOOKUP(B350,[1]Sheet1!$A$2:$C$545,2,0)</f>
        <v>부산 강서구 입소정관길 168(대저2동)</v>
      </c>
      <c r="J350" s="30" t="str">
        <f>VLOOKUP(B350,[1]Sheet1!$A$2:$C$545,3,0)</f>
        <v>051-266-0850</v>
      </c>
    </row>
    <row r="351" spans="1:10" x14ac:dyDescent="0.3">
      <c r="A351" s="32" t="s">
        <v>2016</v>
      </c>
      <c r="B351" s="3" t="s">
        <v>1680</v>
      </c>
      <c r="C351" s="3" t="s">
        <v>30</v>
      </c>
      <c r="D351" s="3" t="s">
        <v>8</v>
      </c>
      <c r="E351" s="3" t="s">
        <v>29</v>
      </c>
      <c r="F351" s="3" t="s">
        <v>1021</v>
      </c>
      <c r="G351" s="3" t="s">
        <v>1426</v>
      </c>
      <c r="H351" s="4" t="s">
        <v>1454</v>
      </c>
      <c r="I351" s="30" t="str">
        <f>VLOOKUP(B351,[1]Sheet1!$A$2:$C$545,2,0)</f>
        <v>경기 화성시 향남읍 발안공단로3길 35</v>
      </c>
      <c r="J351" s="30" t="str">
        <f>VLOOKUP(B351,[1]Sheet1!$A$2:$C$545,3,0)</f>
        <v>031-544-3133</v>
      </c>
    </row>
    <row r="352" spans="1:10" x14ac:dyDescent="0.3">
      <c r="A352" s="32" t="s">
        <v>2017</v>
      </c>
      <c r="B352" s="3" t="s">
        <v>395</v>
      </c>
      <c r="C352" s="3" t="s">
        <v>30</v>
      </c>
      <c r="D352" s="3" t="s">
        <v>8</v>
      </c>
      <c r="E352" s="3" t="s">
        <v>920</v>
      </c>
      <c r="F352" s="3" t="s">
        <v>920</v>
      </c>
      <c r="G352" s="3" t="s">
        <v>1364</v>
      </c>
      <c r="H352" s="4" t="s">
        <v>1365</v>
      </c>
      <c r="I352" s="30" t="str">
        <f>VLOOKUP(B352,[1]Sheet1!$A$2:$C$545,2,0)</f>
        <v>경기 이천시 부발읍 가좌로103번길 63</v>
      </c>
      <c r="J352" s="30" t="str">
        <f>VLOOKUP(B352,[1]Sheet1!$A$2:$C$545,3,0)</f>
        <v>031-637-2486</v>
      </c>
    </row>
    <row r="353" spans="1:10" x14ac:dyDescent="0.3">
      <c r="A353" s="32" t="s">
        <v>2018</v>
      </c>
      <c r="B353" s="3" t="s">
        <v>1674</v>
      </c>
      <c r="C353" s="3" t="s">
        <v>30</v>
      </c>
      <c r="D353" s="3" t="s">
        <v>8</v>
      </c>
      <c r="E353" s="3" t="s">
        <v>29</v>
      </c>
      <c r="F353" s="3" t="s">
        <v>30</v>
      </c>
      <c r="G353" s="3" t="s">
        <v>1364</v>
      </c>
      <c r="H353" s="4" t="s">
        <v>1365</v>
      </c>
      <c r="I353" s="30" t="str">
        <f>VLOOKUP(B353,[1]Sheet1!$A$2:$C$545,2,0)</f>
        <v>광주 광산구 평동산단로143번길 16 (월전동)</v>
      </c>
      <c r="J353" s="30" t="str">
        <f>VLOOKUP(B353,[1]Sheet1!$A$2:$C$545,3,0)</f>
        <v>062-511-1164</v>
      </c>
    </row>
    <row r="354" spans="1:10" x14ac:dyDescent="0.3">
      <c r="A354" s="32" t="s">
        <v>2019</v>
      </c>
      <c r="B354" s="3" t="s">
        <v>1702</v>
      </c>
      <c r="C354" s="3" t="s">
        <v>30</v>
      </c>
      <c r="D354" s="3" t="s">
        <v>8</v>
      </c>
      <c r="E354" s="3" t="s">
        <v>29</v>
      </c>
      <c r="F354" s="3" t="s">
        <v>30</v>
      </c>
      <c r="G354" s="3" t="s">
        <v>1426</v>
      </c>
      <c r="H354" s="4" t="s">
        <v>1365</v>
      </c>
      <c r="I354" s="30" t="str">
        <f>VLOOKUP(B354,[1]Sheet1!$A$2:$C$545,2,0)</f>
        <v>경기 양주시 남면 화합로430번길 229-39, 가동, 나동</v>
      </c>
      <c r="J354" s="30" t="str">
        <f>VLOOKUP(B354,[1]Sheet1!$A$2:$C$545,3,0)</f>
        <v>031-863-6411</v>
      </c>
    </row>
    <row r="355" spans="1:10" x14ac:dyDescent="0.3">
      <c r="A355" s="32" t="s">
        <v>2020</v>
      </c>
      <c r="B355" s="3" t="s">
        <v>1677</v>
      </c>
      <c r="C355" s="3" t="s">
        <v>30</v>
      </c>
      <c r="D355" s="3" t="s">
        <v>8</v>
      </c>
      <c r="E355" s="3" t="s">
        <v>29</v>
      </c>
      <c r="F355" s="3" t="s">
        <v>30</v>
      </c>
      <c r="G355" s="3" t="s">
        <v>1364</v>
      </c>
      <c r="H355" s="4" t="s">
        <v>1365</v>
      </c>
      <c r="I355" s="30" t="str">
        <f>VLOOKUP(B355,[1]Sheet1!$A$2:$C$545,2,0)</f>
        <v>경기 고양시 덕양구 통일로1031번길 430 (내유동)</v>
      </c>
      <c r="J355" s="30" t="str">
        <f>VLOOKUP(B355,[1]Sheet1!$A$2:$C$545,3,0)</f>
        <v>031-962-0737</v>
      </c>
    </row>
    <row r="356" spans="1:10" x14ac:dyDescent="0.3">
      <c r="A356" s="32" t="s">
        <v>2021</v>
      </c>
      <c r="B356" s="3" t="s">
        <v>1658</v>
      </c>
      <c r="C356" s="3" t="s">
        <v>30</v>
      </c>
      <c r="D356" s="3" t="s">
        <v>8</v>
      </c>
      <c r="E356" s="3" t="s">
        <v>29</v>
      </c>
      <c r="F356" s="3" t="s">
        <v>30</v>
      </c>
      <c r="G356" s="3" t="s">
        <v>1364</v>
      </c>
      <c r="H356" s="4" t="s">
        <v>1365</v>
      </c>
      <c r="I356" s="30" t="str">
        <f>VLOOKUP(B356,[1]Sheet1!$A$2:$C$545,2,0)</f>
        <v>경기 안성시 대덕면 무능로 164-1</v>
      </c>
      <c r="J356" s="30" t="str">
        <f>VLOOKUP(B356,[1]Sheet1!$A$2:$C$545,3,0)</f>
        <v>031-674-3056</v>
      </c>
    </row>
    <row r="357" spans="1:10" x14ac:dyDescent="0.3">
      <c r="A357" s="32" t="s">
        <v>90</v>
      </c>
      <c r="B357" s="3" t="s">
        <v>1022</v>
      </c>
      <c r="C357" s="3" t="s">
        <v>30</v>
      </c>
      <c r="D357" s="3" t="s">
        <v>8</v>
      </c>
      <c r="E357" s="3" t="s">
        <v>29</v>
      </c>
      <c r="F357" s="3" t="s">
        <v>30</v>
      </c>
      <c r="G357" s="3" t="s">
        <v>1364</v>
      </c>
      <c r="H357" s="4" t="s">
        <v>1365</v>
      </c>
      <c r="I357" s="30" t="str">
        <f>VLOOKUP(B357,[1]Sheet1!$A$2:$C$545,2,0)</f>
        <v>세종 전동면 전동로 60</v>
      </c>
      <c r="J357" s="30" t="str">
        <f>VLOOKUP(B357,[1]Sheet1!$A$2:$C$545,3,0)</f>
        <v>044-868-7497</v>
      </c>
    </row>
    <row r="358" spans="1:10" x14ac:dyDescent="0.3">
      <c r="A358" s="32" t="s">
        <v>92</v>
      </c>
      <c r="B358" s="3" t="s">
        <v>1674</v>
      </c>
      <c r="C358" s="3" t="s">
        <v>30</v>
      </c>
      <c r="D358" s="3" t="s">
        <v>8</v>
      </c>
      <c r="E358" s="3" t="s">
        <v>29</v>
      </c>
      <c r="F358" s="3" t="s">
        <v>986</v>
      </c>
      <c r="G358" s="3" t="s">
        <v>1364</v>
      </c>
      <c r="H358" s="4" t="s">
        <v>1365</v>
      </c>
      <c r="I358" s="30" t="str">
        <f>VLOOKUP(B358,[1]Sheet1!$A$2:$C$545,2,0)</f>
        <v>광주 광산구 평동산단로143번길 16 (월전동)</v>
      </c>
      <c r="J358" s="30" t="str">
        <f>VLOOKUP(B358,[1]Sheet1!$A$2:$C$545,3,0)</f>
        <v>062-511-1164</v>
      </c>
    </row>
    <row r="359" spans="1:10" x14ac:dyDescent="0.3">
      <c r="A359" s="32" t="s">
        <v>93</v>
      </c>
      <c r="B359" s="3" t="s">
        <v>1674</v>
      </c>
      <c r="C359" s="3" t="s">
        <v>30</v>
      </c>
      <c r="D359" s="3" t="s">
        <v>8</v>
      </c>
      <c r="E359" s="3" t="s">
        <v>29</v>
      </c>
      <c r="F359" s="3" t="s">
        <v>30</v>
      </c>
      <c r="G359" s="3" t="s">
        <v>1364</v>
      </c>
      <c r="H359" s="4" t="s">
        <v>1365</v>
      </c>
      <c r="I359" s="30" t="str">
        <f>VLOOKUP(B359,[1]Sheet1!$A$2:$C$545,2,0)</f>
        <v>광주 광산구 평동산단로143번길 16 (월전동)</v>
      </c>
      <c r="J359" s="30" t="str">
        <f>VLOOKUP(B359,[1]Sheet1!$A$2:$C$545,3,0)</f>
        <v>062-511-1164</v>
      </c>
    </row>
    <row r="360" spans="1:10" x14ac:dyDescent="0.3">
      <c r="A360" s="32" t="s">
        <v>95</v>
      </c>
      <c r="B360" s="3" t="s">
        <v>1678</v>
      </c>
      <c r="C360" s="3" t="s">
        <v>30</v>
      </c>
      <c r="D360" s="3" t="s">
        <v>8</v>
      </c>
      <c r="E360" s="3" t="s">
        <v>29</v>
      </c>
      <c r="F360" s="3" t="s">
        <v>30</v>
      </c>
      <c r="G360" s="3" t="s">
        <v>1426</v>
      </c>
      <c r="H360" s="4" t="s">
        <v>1365</v>
      </c>
      <c r="I360" s="30" t="str">
        <f>VLOOKUP(B360,[1]Sheet1!$A$2:$C$545,2,0)</f>
        <v>경기 화성시 장안면 석포로 312-33</v>
      </c>
      <c r="J360" s="30" t="str">
        <f>VLOOKUP(B360,[1]Sheet1!$A$2:$C$545,3,0)</f>
        <v>031-351-7200</v>
      </c>
    </row>
    <row r="361" spans="1:10" x14ac:dyDescent="0.3">
      <c r="A361" s="32" t="s">
        <v>96</v>
      </c>
      <c r="B361" s="3" t="s">
        <v>1668</v>
      </c>
      <c r="C361" s="3" t="s">
        <v>30</v>
      </c>
      <c r="D361" s="3" t="s">
        <v>8</v>
      </c>
      <c r="E361" s="3" t="s">
        <v>29</v>
      </c>
      <c r="F361" s="3" t="s">
        <v>30</v>
      </c>
      <c r="G361" s="3" t="s">
        <v>1426</v>
      </c>
      <c r="H361" s="4" t="s">
        <v>1365</v>
      </c>
      <c r="I361" s="30" t="str">
        <f>VLOOKUP(B361,[1]Sheet1!$A$2:$C$545,2,0)</f>
        <v>경기 광주시 도척면 다람로 40번길 30</v>
      </c>
      <c r="J361" s="30" t="str">
        <f>VLOOKUP(B361,[1]Sheet1!$A$2:$C$545,3,0)</f>
        <v>031-761-2383</v>
      </c>
    </row>
    <row r="362" spans="1:10" x14ac:dyDescent="0.3">
      <c r="A362" s="32" t="s">
        <v>98</v>
      </c>
      <c r="B362" s="3" t="s">
        <v>1675</v>
      </c>
      <c r="C362" s="3" t="s">
        <v>30</v>
      </c>
      <c r="D362" s="3" t="s">
        <v>8</v>
      </c>
      <c r="E362" s="3" t="s">
        <v>29</v>
      </c>
      <c r="F362" s="3" t="s">
        <v>30</v>
      </c>
      <c r="G362" s="3" t="s">
        <v>1364</v>
      </c>
      <c r="H362" s="4" t="s">
        <v>1365</v>
      </c>
      <c r="I362" s="30" t="str">
        <f>VLOOKUP(B362,[1]Sheet1!$A$2:$C$545,2,0)</f>
        <v>경기 광주시 곤지암읍 신만로 40-13</v>
      </c>
      <c r="J362" s="30" t="str">
        <f>VLOOKUP(B362,[1]Sheet1!$A$2:$C$545,3,0)</f>
        <v>031-763-4283</v>
      </c>
    </row>
    <row r="363" spans="1:10" x14ac:dyDescent="0.3">
      <c r="A363" s="32" t="s">
        <v>100</v>
      </c>
      <c r="B363" s="3" t="s">
        <v>1675</v>
      </c>
      <c r="C363" s="3" t="s">
        <v>30</v>
      </c>
      <c r="D363" s="3" t="s">
        <v>8</v>
      </c>
      <c r="E363" s="3" t="s">
        <v>29</v>
      </c>
      <c r="F363" s="3" t="s">
        <v>30</v>
      </c>
      <c r="G363" s="3" t="s">
        <v>1364</v>
      </c>
      <c r="H363" s="4" t="s">
        <v>1365</v>
      </c>
      <c r="I363" s="30" t="str">
        <f>VLOOKUP(B363,[1]Sheet1!$A$2:$C$545,2,0)</f>
        <v>경기 광주시 곤지암읍 신만로 40-13</v>
      </c>
      <c r="J363" s="30" t="str">
        <f>VLOOKUP(B363,[1]Sheet1!$A$2:$C$545,3,0)</f>
        <v>031-763-4283</v>
      </c>
    </row>
    <row r="364" spans="1:10" x14ac:dyDescent="0.3">
      <c r="A364" s="32" t="s">
        <v>102</v>
      </c>
      <c r="B364" s="3" t="s">
        <v>1675</v>
      </c>
      <c r="C364" s="3" t="s">
        <v>30</v>
      </c>
      <c r="D364" s="3" t="s">
        <v>8</v>
      </c>
      <c r="E364" s="3" t="s">
        <v>29</v>
      </c>
      <c r="F364" s="3" t="s">
        <v>30</v>
      </c>
      <c r="G364" s="3" t="s">
        <v>1364</v>
      </c>
      <c r="H364" s="4" t="s">
        <v>1365</v>
      </c>
      <c r="I364" s="30" t="str">
        <f>VLOOKUP(B364,[1]Sheet1!$A$2:$C$545,2,0)</f>
        <v>경기 광주시 곤지암읍 신만로 40-13</v>
      </c>
      <c r="J364" s="30" t="str">
        <f>VLOOKUP(B364,[1]Sheet1!$A$2:$C$545,3,0)</f>
        <v>031-763-4283</v>
      </c>
    </row>
    <row r="365" spans="1:10" x14ac:dyDescent="0.3">
      <c r="A365" s="32" t="s">
        <v>104</v>
      </c>
      <c r="B365" s="3" t="s">
        <v>1674</v>
      </c>
      <c r="C365" s="3" t="s">
        <v>30</v>
      </c>
      <c r="D365" s="3" t="s">
        <v>8</v>
      </c>
      <c r="E365" s="3" t="s">
        <v>29</v>
      </c>
      <c r="F365" s="3" t="s">
        <v>30</v>
      </c>
      <c r="G365" s="3" t="s">
        <v>1364</v>
      </c>
      <c r="H365" s="4" t="s">
        <v>1365</v>
      </c>
      <c r="I365" s="30" t="str">
        <f>VLOOKUP(B365,[1]Sheet1!$A$2:$C$545,2,0)</f>
        <v>광주 광산구 평동산단로143번길 16 (월전동)</v>
      </c>
      <c r="J365" s="30" t="str">
        <f>VLOOKUP(B365,[1]Sheet1!$A$2:$C$545,3,0)</f>
        <v>062-511-1164</v>
      </c>
    </row>
    <row r="366" spans="1:10" x14ac:dyDescent="0.3">
      <c r="A366" s="32" t="s">
        <v>106</v>
      </c>
      <c r="B366" s="3" t="s">
        <v>1683</v>
      </c>
      <c r="C366" s="3" t="s">
        <v>30</v>
      </c>
      <c r="D366" s="3" t="s">
        <v>8</v>
      </c>
      <c r="E366" s="3" t="s">
        <v>29</v>
      </c>
      <c r="F366" s="3" t="s">
        <v>30</v>
      </c>
      <c r="G366" s="3" t="s">
        <v>1364</v>
      </c>
      <c r="H366" s="4" t="s">
        <v>1365</v>
      </c>
      <c r="I366" s="30" t="str">
        <f>VLOOKUP(B366,[1]Sheet1!$A$2:$C$545,2,0)</f>
        <v>대구 달성군 옥포면 간경길 30-5</v>
      </c>
      <c r="J366" s="30" t="str">
        <f>VLOOKUP(B366,[1]Sheet1!$A$2:$C$545,3,0)</f>
        <v>053-341-9083</v>
      </c>
    </row>
    <row r="367" spans="1:10" x14ac:dyDescent="0.3">
      <c r="A367" s="32" t="s">
        <v>108</v>
      </c>
      <c r="B367" s="3" t="s">
        <v>1674</v>
      </c>
      <c r="C367" s="3" t="s">
        <v>30</v>
      </c>
      <c r="D367" s="3" t="s">
        <v>8</v>
      </c>
      <c r="E367" s="3" t="s">
        <v>29</v>
      </c>
      <c r="F367" s="3" t="s">
        <v>986</v>
      </c>
      <c r="G367" s="3" t="s">
        <v>1364</v>
      </c>
      <c r="H367" s="4" t="s">
        <v>1365</v>
      </c>
      <c r="I367" s="30" t="str">
        <f>VLOOKUP(B367,[1]Sheet1!$A$2:$C$545,2,0)</f>
        <v>광주 광산구 평동산단로143번길 16 (월전동)</v>
      </c>
      <c r="J367" s="30" t="str">
        <f>VLOOKUP(B367,[1]Sheet1!$A$2:$C$545,3,0)</f>
        <v>062-511-1164</v>
      </c>
    </row>
    <row r="368" spans="1:10" x14ac:dyDescent="0.3">
      <c r="A368" s="32" t="s">
        <v>110</v>
      </c>
      <c r="B368" s="3" t="s">
        <v>1679</v>
      </c>
      <c r="C368" s="3" t="s">
        <v>30</v>
      </c>
      <c r="D368" s="3" t="s">
        <v>8</v>
      </c>
      <c r="E368" s="3" t="s">
        <v>29</v>
      </c>
      <c r="F368" s="3" t="s">
        <v>30</v>
      </c>
      <c r="G368" s="3" t="s">
        <v>1364</v>
      </c>
      <c r="H368" s="4" t="s">
        <v>1365</v>
      </c>
      <c r="I368" s="30" t="str">
        <f>VLOOKUP(B368,[1]Sheet1!$A$2:$C$545,2,0)</f>
        <v>경기 여주시 강천면 강문로 808</v>
      </c>
      <c r="J368" s="30" t="str">
        <f>VLOOKUP(B368,[1]Sheet1!$A$2:$C$545,3,0)</f>
        <v>031-881-3190</v>
      </c>
    </row>
    <row r="369" spans="1:10" x14ac:dyDescent="0.3">
      <c r="A369" s="32" t="s">
        <v>112</v>
      </c>
      <c r="B369" s="3" t="s">
        <v>1023</v>
      </c>
      <c r="C369" s="3" t="s">
        <v>30</v>
      </c>
      <c r="D369" s="3" t="s">
        <v>8</v>
      </c>
      <c r="E369" s="3" t="s">
        <v>29</v>
      </c>
      <c r="F369" s="3" t="s">
        <v>30</v>
      </c>
      <c r="G369" s="3" t="s">
        <v>1364</v>
      </c>
      <c r="H369" s="4" t="s">
        <v>1365</v>
      </c>
      <c r="I369" s="30" t="str">
        <f>VLOOKUP(B369,[1]Sheet1!$A$2:$C$545,2,0)</f>
        <v>세종 조치원읍 허만석로 40-1 D동</v>
      </c>
      <c r="J369" s="30" t="str">
        <f>VLOOKUP(B369,[1]Sheet1!$A$2:$C$545,3,0)</f>
        <v>044-865-0042</v>
      </c>
    </row>
    <row r="370" spans="1:10" x14ac:dyDescent="0.3">
      <c r="A370" s="32" t="s">
        <v>2022</v>
      </c>
      <c r="B370" s="3" t="s">
        <v>1692</v>
      </c>
      <c r="C370" s="3" t="s">
        <v>30</v>
      </c>
      <c r="D370" s="3" t="s">
        <v>8</v>
      </c>
      <c r="E370" s="3" t="s">
        <v>29</v>
      </c>
      <c r="F370" s="3" t="s">
        <v>30</v>
      </c>
      <c r="G370" s="3" t="s">
        <v>1364</v>
      </c>
      <c r="H370" s="4" t="s">
        <v>1365</v>
      </c>
      <c r="I370" s="30" t="str">
        <f>VLOOKUP(B370,[1]Sheet1!$A$2:$C$545,2,0)</f>
        <v>경기 이천시 신둔면 원적로290번길 166, 가동</v>
      </c>
      <c r="J370" s="30" t="str">
        <f>VLOOKUP(B370,[1]Sheet1!$A$2:$C$545,3,0)</f>
        <v>031-763-4093</v>
      </c>
    </row>
    <row r="371" spans="1:10" x14ac:dyDescent="0.3">
      <c r="A371" s="32" t="s">
        <v>2023</v>
      </c>
      <c r="B371" s="3" t="s">
        <v>1674</v>
      </c>
      <c r="C371" s="3" t="s">
        <v>30</v>
      </c>
      <c r="D371" s="3" t="s">
        <v>8</v>
      </c>
      <c r="E371" s="3" t="s">
        <v>29</v>
      </c>
      <c r="F371" s="3" t="s">
        <v>986</v>
      </c>
      <c r="G371" s="3" t="s">
        <v>1364</v>
      </c>
      <c r="H371" s="4" t="s">
        <v>1365</v>
      </c>
      <c r="I371" s="30" t="str">
        <f>VLOOKUP(B371,[1]Sheet1!$A$2:$C$545,2,0)</f>
        <v>광주 광산구 평동산단로143번길 16 (월전동)</v>
      </c>
      <c r="J371" s="30" t="str">
        <f>VLOOKUP(B371,[1]Sheet1!$A$2:$C$545,3,0)</f>
        <v>062-511-1164</v>
      </c>
    </row>
    <row r="372" spans="1:10" x14ac:dyDescent="0.3">
      <c r="A372" s="32" t="s">
        <v>2024</v>
      </c>
      <c r="B372" s="3" t="s">
        <v>1674</v>
      </c>
      <c r="C372" s="3" t="s">
        <v>1024</v>
      </c>
      <c r="D372" s="3" t="s">
        <v>8</v>
      </c>
      <c r="E372" s="3" t="s">
        <v>29</v>
      </c>
      <c r="F372" s="3" t="s">
        <v>30</v>
      </c>
      <c r="G372" s="3" t="s">
        <v>1364</v>
      </c>
      <c r="H372" s="4" t="s">
        <v>1365</v>
      </c>
      <c r="I372" s="30" t="str">
        <f>VLOOKUP(B372,[1]Sheet1!$A$2:$C$545,2,0)</f>
        <v>광주 광산구 평동산단로143번길 16 (월전동)</v>
      </c>
      <c r="J372" s="30" t="str">
        <f>VLOOKUP(B372,[1]Sheet1!$A$2:$C$545,3,0)</f>
        <v>062-511-1164</v>
      </c>
    </row>
    <row r="373" spans="1:10" x14ac:dyDescent="0.3">
      <c r="A373" s="32" t="s">
        <v>2025</v>
      </c>
      <c r="B373" s="3" t="s">
        <v>1666</v>
      </c>
      <c r="C373" s="3" t="s">
        <v>1025</v>
      </c>
      <c r="D373" s="3" t="s">
        <v>8</v>
      </c>
      <c r="E373" s="3" t="s">
        <v>29</v>
      </c>
      <c r="F373" s="3" t="s">
        <v>30</v>
      </c>
      <c r="G373" s="3" t="s">
        <v>1364</v>
      </c>
      <c r="H373" s="4" t="s">
        <v>1365</v>
      </c>
      <c r="I373" s="30" t="str">
        <f>VLOOKUP(B373,[1]Sheet1!$A$2:$C$545,2,0)</f>
        <v>광주 북구 양일로 180</v>
      </c>
      <c r="J373" s="30" t="str">
        <f>VLOOKUP(B373,[1]Sheet1!$A$2:$C$545,3,0)</f>
        <v>062-944-3625</v>
      </c>
    </row>
    <row r="374" spans="1:10" x14ac:dyDescent="0.3">
      <c r="A374" s="32" t="s">
        <v>2026</v>
      </c>
      <c r="B374" s="3" t="s">
        <v>1669</v>
      </c>
      <c r="C374" s="3" t="s">
        <v>1026</v>
      </c>
      <c r="D374" s="3" t="s">
        <v>8</v>
      </c>
      <c r="E374" s="3" t="s">
        <v>29</v>
      </c>
      <c r="F374" s="3" t="s">
        <v>986</v>
      </c>
      <c r="G374" s="3" t="s">
        <v>1364</v>
      </c>
      <c r="H374" s="4" t="s">
        <v>1365</v>
      </c>
      <c r="I374" s="30" t="str">
        <f>VLOOKUP(B374,[1]Sheet1!$A$2:$C$545,2,0)</f>
        <v>광주 광산구 평동산단2번로 190(장록동)</v>
      </c>
      <c r="J374" s="30" t="str">
        <f>VLOOKUP(B374,[1]Sheet1!$A$2:$C$545,3,0)</f>
        <v>062-943-0469</v>
      </c>
    </row>
    <row r="375" spans="1:10" x14ac:dyDescent="0.3">
      <c r="A375" s="32" t="s">
        <v>113</v>
      </c>
      <c r="B375" s="3" t="s">
        <v>1677</v>
      </c>
      <c r="C375" s="3" t="s">
        <v>1027</v>
      </c>
      <c r="D375" s="3" t="s">
        <v>8</v>
      </c>
      <c r="E375" s="3" t="s">
        <v>914</v>
      </c>
      <c r="F375" s="3" t="s">
        <v>1028</v>
      </c>
      <c r="G375" s="3" t="s">
        <v>1421</v>
      </c>
      <c r="H375" s="4" t="s">
        <v>1463</v>
      </c>
      <c r="I375" s="30" t="str">
        <f>VLOOKUP(B375,[1]Sheet1!$A$2:$C$545,2,0)</f>
        <v>경기 고양시 덕양구 통일로1031번길 430 (내유동)</v>
      </c>
      <c r="J375" s="30" t="str">
        <f>VLOOKUP(B375,[1]Sheet1!$A$2:$C$545,3,0)</f>
        <v>031-962-0737</v>
      </c>
    </row>
    <row r="376" spans="1:10" x14ac:dyDescent="0.3">
      <c r="A376" s="32" t="s">
        <v>115</v>
      </c>
      <c r="B376" s="3" t="s">
        <v>1691</v>
      </c>
      <c r="C376" s="3" t="s">
        <v>1028</v>
      </c>
      <c r="D376" s="3" t="s">
        <v>8</v>
      </c>
      <c r="E376" s="3" t="s">
        <v>914</v>
      </c>
      <c r="F376" s="3" t="s">
        <v>1028</v>
      </c>
      <c r="G376" s="3" t="s">
        <v>1421</v>
      </c>
      <c r="H376" s="4" t="s">
        <v>1463</v>
      </c>
      <c r="I376" s="30" t="str">
        <f>VLOOKUP(B376,[1]Sheet1!$A$2:$C$545,2,0)</f>
        <v>전북 완주군 고산면 남봉신기길 6 꿈드래장애인협회 희망센터</v>
      </c>
      <c r="J376" s="30" t="str">
        <f>VLOOKUP(B376,[1]Sheet1!$A$2:$C$545,3,0)</f>
        <v>063-262-6424</v>
      </c>
    </row>
    <row r="377" spans="1:10" x14ac:dyDescent="0.3">
      <c r="A377" s="32" t="s">
        <v>117</v>
      </c>
      <c r="B377" s="3" t="s">
        <v>1682</v>
      </c>
      <c r="C377" s="3" t="s">
        <v>1028</v>
      </c>
      <c r="D377" s="3" t="s">
        <v>8</v>
      </c>
      <c r="E377" s="3" t="s">
        <v>914</v>
      </c>
      <c r="F377" s="3" t="s">
        <v>1028</v>
      </c>
      <c r="G377" s="3" t="s">
        <v>1421</v>
      </c>
      <c r="H377" s="4" t="s">
        <v>1463</v>
      </c>
      <c r="I377" s="30" t="str">
        <f>VLOOKUP(B377,[1]Sheet1!$A$2:$C$545,2,0)</f>
        <v>경남 창원시 의창구 대산면 봉강가술로 567-10</v>
      </c>
      <c r="J377" s="30" t="str">
        <f>VLOOKUP(B377,[1]Sheet1!$A$2:$C$545,3,0)</f>
        <v>055-346-6682</v>
      </c>
    </row>
    <row r="378" spans="1:10" x14ac:dyDescent="0.3">
      <c r="A378" s="32" t="s">
        <v>119</v>
      </c>
      <c r="B378" s="3" t="s">
        <v>625</v>
      </c>
      <c r="C378" s="3" t="s">
        <v>1029</v>
      </c>
      <c r="D378" s="3" t="s">
        <v>8</v>
      </c>
      <c r="E378" s="3" t="s">
        <v>9</v>
      </c>
      <c r="F378" s="3" t="s">
        <v>10</v>
      </c>
      <c r="G378" s="3" t="s">
        <v>1359</v>
      </c>
      <c r="H378" s="4" t="s">
        <v>1464</v>
      </c>
      <c r="I378" s="30" t="str">
        <f>VLOOKUP(B378,[1]Sheet1!$A$2:$C$545,2,0)</f>
        <v xml:space="preserve">서울 구로구 부일로1나길 38 </v>
      </c>
      <c r="J378" s="30" t="str">
        <f>VLOOKUP(B378,[1]Sheet1!$A$2:$C$545,3,0)</f>
        <v>02-374-6091</v>
      </c>
    </row>
    <row r="379" spans="1:10" x14ac:dyDescent="0.3">
      <c r="A379" s="32" t="s">
        <v>121</v>
      </c>
      <c r="B379" s="3" t="s">
        <v>627</v>
      </c>
      <c r="C379" s="3" t="s">
        <v>1029</v>
      </c>
      <c r="D379" s="3" t="s">
        <v>8</v>
      </c>
      <c r="E379" s="3" t="s">
        <v>9</v>
      </c>
      <c r="F379" s="3" t="s">
        <v>10</v>
      </c>
      <c r="G379" s="3" t="s">
        <v>1359</v>
      </c>
      <c r="H379" s="4" t="s">
        <v>1464</v>
      </c>
      <c r="I379" s="30" t="str">
        <f>VLOOKUP(B379,[1]Sheet1!$A$2:$C$545,2,0)</f>
        <v>경기 용인시 처인구 백암면 죽양대로912번길 78</v>
      </c>
      <c r="J379" s="30" t="str">
        <f>VLOOKUP(B379,[1]Sheet1!$A$2:$C$545,3,0)</f>
        <v>031-334-0005</v>
      </c>
    </row>
    <row r="380" spans="1:10" x14ac:dyDescent="0.3">
      <c r="A380" s="32" t="s">
        <v>2027</v>
      </c>
      <c r="B380" s="3" t="s">
        <v>1657</v>
      </c>
      <c r="C380" s="3" t="s">
        <v>1029</v>
      </c>
      <c r="D380" s="3" t="s">
        <v>8</v>
      </c>
      <c r="E380" s="3" t="s">
        <v>9</v>
      </c>
      <c r="F380" s="3" t="s">
        <v>10</v>
      </c>
      <c r="G380" s="3" t="s">
        <v>1359</v>
      </c>
      <c r="H380" s="4" t="s">
        <v>1451</v>
      </c>
      <c r="I380" s="30" t="str">
        <f>VLOOKUP(B380,[1]Sheet1!$A$2:$C$545,2,0)</f>
        <v>경기 양주시 남면 화합로 430번길 229-39, 가동, 나동</v>
      </c>
      <c r="J380" s="30" t="str">
        <f>VLOOKUP(B380,[1]Sheet1!$A$2:$C$545,3,0)</f>
        <v>031-863-6411</v>
      </c>
    </row>
    <row r="381" spans="1:10" x14ac:dyDescent="0.3">
      <c r="A381" s="32" t="s">
        <v>2028</v>
      </c>
      <c r="B381" s="3" t="s">
        <v>1658</v>
      </c>
      <c r="C381" s="3" t="s">
        <v>1031</v>
      </c>
      <c r="D381" s="3" t="s">
        <v>8</v>
      </c>
      <c r="E381" s="3" t="s">
        <v>875</v>
      </c>
      <c r="F381" s="3" t="s">
        <v>1031</v>
      </c>
      <c r="G381" s="3" t="s">
        <v>1465</v>
      </c>
      <c r="H381" s="4" t="s">
        <v>1466</v>
      </c>
      <c r="I381" s="30" t="str">
        <f>VLOOKUP(B381,[1]Sheet1!$A$2:$C$545,2,0)</f>
        <v>경기 안성시 대덕면 무능로 164-1</v>
      </c>
      <c r="J381" s="30" t="str">
        <f>VLOOKUP(B381,[1]Sheet1!$A$2:$C$545,3,0)</f>
        <v>031-674-3056</v>
      </c>
    </row>
    <row r="382" spans="1:10" ht="22.5" x14ac:dyDescent="0.3">
      <c r="A382" s="32" t="s">
        <v>2029</v>
      </c>
      <c r="B382" s="3" t="s">
        <v>1699</v>
      </c>
      <c r="C382" s="3" t="s">
        <v>1032</v>
      </c>
      <c r="D382" s="3" t="s">
        <v>8</v>
      </c>
      <c r="E382" s="3" t="s">
        <v>875</v>
      </c>
      <c r="F382" s="3" t="s">
        <v>1033</v>
      </c>
      <c r="G382" s="3" t="s">
        <v>1467</v>
      </c>
      <c r="H382" s="4" t="s">
        <v>1468</v>
      </c>
      <c r="I382" s="30" t="str">
        <f>VLOOKUP(B382,[1]Sheet1!$A$2:$C$545,2,0)</f>
        <v>경기 광주시 도척면 방도길 49-37</v>
      </c>
      <c r="J382" s="30" t="str">
        <f>VLOOKUP(B382,[1]Sheet1!$A$2:$C$545,3,0)</f>
        <v>031-763-3401</v>
      </c>
    </row>
    <row r="383" spans="1:10" ht="22.5" x14ac:dyDescent="0.3">
      <c r="A383" s="32" t="s">
        <v>2030</v>
      </c>
      <c r="B383" s="3" t="s">
        <v>1681</v>
      </c>
      <c r="C383" s="3" t="s">
        <v>1034</v>
      </c>
      <c r="D383" s="3" t="s">
        <v>8</v>
      </c>
      <c r="E383" s="3" t="s">
        <v>875</v>
      </c>
      <c r="F383" s="3" t="s">
        <v>1033</v>
      </c>
      <c r="G383" s="3" t="s">
        <v>1467</v>
      </c>
      <c r="H383" s="4" t="s">
        <v>1468</v>
      </c>
      <c r="I383" s="30" t="str">
        <f>VLOOKUP(B383,[1]Sheet1!$A$2:$C$545,2,0)</f>
        <v>경기 광주시 도척면 방도길 49-37</v>
      </c>
      <c r="J383" s="30" t="str">
        <f>VLOOKUP(B383,[1]Sheet1!$A$2:$C$545,3,0)</f>
        <v>031-763-3401</v>
      </c>
    </row>
    <row r="384" spans="1:10" x14ac:dyDescent="0.3">
      <c r="A384" s="32" t="s">
        <v>2031</v>
      </c>
      <c r="B384" s="3" t="s">
        <v>1657</v>
      </c>
      <c r="C384" s="3" t="s">
        <v>1035</v>
      </c>
      <c r="D384" s="3" t="s">
        <v>8</v>
      </c>
      <c r="E384" s="3" t="s">
        <v>9</v>
      </c>
      <c r="F384" s="3" t="s">
        <v>389</v>
      </c>
      <c r="G384" s="3" t="s">
        <v>1359</v>
      </c>
      <c r="H384" s="4" t="s">
        <v>1402</v>
      </c>
      <c r="I384" s="30" t="str">
        <f>VLOOKUP(B384,[1]Sheet1!$A$2:$C$545,2,0)</f>
        <v>경기 양주시 남면 화합로 430번길 229-39, 가동, 나동</v>
      </c>
      <c r="J384" s="30" t="str">
        <f>VLOOKUP(B384,[1]Sheet1!$A$2:$C$545,3,0)</f>
        <v>031-863-6411</v>
      </c>
    </row>
    <row r="385" spans="1:10" x14ac:dyDescent="0.3">
      <c r="A385" s="32" t="s">
        <v>2032</v>
      </c>
      <c r="B385" s="3" t="s">
        <v>1677</v>
      </c>
      <c r="C385" s="3" t="s">
        <v>1052</v>
      </c>
      <c r="D385" s="3" t="s">
        <v>8</v>
      </c>
      <c r="E385" s="3" t="s">
        <v>914</v>
      </c>
      <c r="F385" s="3" t="s">
        <v>1052</v>
      </c>
      <c r="G385" s="3" t="s">
        <v>1421</v>
      </c>
      <c r="H385" s="4" t="s">
        <v>1469</v>
      </c>
      <c r="I385" s="30" t="str">
        <f>VLOOKUP(B385,[1]Sheet1!$A$2:$C$545,2,0)</f>
        <v>경기 고양시 덕양구 통일로1031번길 430 (내유동)</v>
      </c>
      <c r="J385" s="30" t="str">
        <f>VLOOKUP(B385,[1]Sheet1!$A$2:$C$545,3,0)</f>
        <v>031-962-0737</v>
      </c>
    </row>
    <row r="386" spans="1:10" x14ac:dyDescent="0.3">
      <c r="A386" s="32" t="s">
        <v>2033</v>
      </c>
      <c r="B386" s="3" t="s">
        <v>1691</v>
      </c>
      <c r="C386" s="3" t="s">
        <v>1052</v>
      </c>
      <c r="D386" s="3" t="s">
        <v>8</v>
      </c>
      <c r="E386" s="3" t="s">
        <v>914</v>
      </c>
      <c r="F386" s="3" t="s">
        <v>1052</v>
      </c>
      <c r="G386" s="3" t="s">
        <v>1421</v>
      </c>
      <c r="H386" s="4" t="s">
        <v>1469</v>
      </c>
      <c r="I386" s="30" t="str">
        <f>VLOOKUP(B386,[1]Sheet1!$A$2:$C$545,2,0)</f>
        <v>전북 완주군 고산면 남봉신기길 6 꿈드래장애인협회 희망센터</v>
      </c>
      <c r="J386" s="30" t="str">
        <f>VLOOKUP(B386,[1]Sheet1!$A$2:$C$545,3,0)</f>
        <v>063-262-6424</v>
      </c>
    </row>
    <row r="387" spans="1:10" x14ac:dyDescent="0.3">
      <c r="A387" s="32" t="s">
        <v>2034</v>
      </c>
      <c r="B387" s="3" t="s">
        <v>1654</v>
      </c>
      <c r="C387" s="3" t="s">
        <v>986</v>
      </c>
      <c r="D387" s="3" t="s">
        <v>8</v>
      </c>
      <c r="E387" s="3" t="s">
        <v>29</v>
      </c>
      <c r="F387" s="3" t="s">
        <v>986</v>
      </c>
      <c r="G387" s="3" t="s">
        <v>1364</v>
      </c>
      <c r="H387" s="4" t="s">
        <v>1366</v>
      </c>
      <c r="I387" s="30" t="str">
        <f>VLOOKUP(B387,[1]Sheet1!$A$2:$C$545,2,0)</f>
        <v>경기 안산시 단원구 해봉로 272-29 (신길동)</v>
      </c>
      <c r="J387" s="30" t="str">
        <f>VLOOKUP(B387,[1]Sheet1!$A$2:$C$545,3,0)</f>
        <v>031-495-6833</v>
      </c>
    </row>
    <row r="388" spans="1:10" x14ac:dyDescent="0.3">
      <c r="A388" s="32" t="s">
        <v>2035</v>
      </c>
      <c r="B388" s="3" t="s">
        <v>925</v>
      </c>
      <c r="C388" s="3" t="s">
        <v>986</v>
      </c>
      <c r="D388" s="3" t="s">
        <v>8</v>
      </c>
      <c r="E388" s="3" t="s">
        <v>29</v>
      </c>
      <c r="F388" s="3" t="s">
        <v>986</v>
      </c>
      <c r="G388" s="3" t="s">
        <v>1364</v>
      </c>
      <c r="H388" s="4" t="s">
        <v>1366</v>
      </c>
      <c r="I388" s="30" t="str">
        <f>VLOOKUP(B388,[1]Sheet1!$A$2:$C$545,2,0)</f>
        <v>경기 고양시 덕양구 보광로 106번길 93 (벽제동)</v>
      </c>
      <c r="J388" s="30" t="str">
        <f>VLOOKUP(B388,[1]Sheet1!$A$2:$C$545,3,0)</f>
        <v>031-963-6736</v>
      </c>
    </row>
    <row r="389" spans="1:10" x14ac:dyDescent="0.3">
      <c r="A389" s="32" t="s">
        <v>2036</v>
      </c>
      <c r="B389" s="3" t="s">
        <v>1693</v>
      </c>
      <c r="C389" s="3" t="s">
        <v>986</v>
      </c>
      <c r="D389" s="3" t="s">
        <v>8</v>
      </c>
      <c r="E389" s="3" t="s">
        <v>29</v>
      </c>
      <c r="F389" s="3" t="s">
        <v>986</v>
      </c>
      <c r="G389" s="3" t="s">
        <v>1426</v>
      </c>
      <c r="H389" s="4" t="s">
        <v>1366</v>
      </c>
      <c r="I389" s="30" t="str">
        <f>VLOOKUP(B389,[1]Sheet1!$A$2:$C$545,2,0)</f>
        <v>경기 양주시 남면 화합로430번길 229-39, 가동, 나동</v>
      </c>
      <c r="J389" s="30" t="str">
        <f>VLOOKUP(B389,[1]Sheet1!$A$2:$C$545,3,0)</f>
        <v>031-863-6411</v>
      </c>
    </row>
    <row r="390" spans="1:10" x14ac:dyDescent="0.3">
      <c r="A390" s="32" t="s">
        <v>2037</v>
      </c>
      <c r="B390" s="3" t="s">
        <v>1663</v>
      </c>
      <c r="C390" s="3" t="s">
        <v>986</v>
      </c>
      <c r="D390" s="3" t="s">
        <v>8</v>
      </c>
      <c r="E390" s="3" t="s">
        <v>29</v>
      </c>
      <c r="F390" s="3" t="s">
        <v>986</v>
      </c>
      <c r="G390" s="3" t="s">
        <v>1426</v>
      </c>
      <c r="H390" s="4" t="s">
        <v>1366</v>
      </c>
      <c r="I390" s="30" t="str">
        <f>VLOOKUP(B390,[1]Sheet1!$A$2:$C$545,2,0)</f>
        <v>경기 김포시 월곶면 군하로 71</v>
      </c>
      <c r="J390" s="30" t="str">
        <f>VLOOKUP(B390,[1]Sheet1!$A$2:$C$545,3,0)</f>
        <v>070-7858-4662</v>
      </c>
    </row>
    <row r="391" spans="1:10" x14ac:dyDescent="0.3">
      <c r="A391" s="32" t="s">
        <v>2038</v>
      </c>
      <c r="B391" s="3" t="s">
        <v>1656</v>
      </c>
      <c r="C391" s="3" t="s">
        <v>986</v>
      </c>
      <c r="D391" s="3" t="s">
        <v>8</v>
      </c>
      <c r="E391" s="3" t="s">
        <v>29</v>
      </c>
      <c r="F391" s="3" t="s">
        <v>986</v>
      </c>
      <c r="G391" s="3" t="s">
        <v>1426</v>
      </c>
      <c r="H391" s="4" t="s">
        <v>1366</v>
      </c>
      <c r="I391" s="30" t="str">
        <f>VLOOKUP(B391,[1]Sheet1!$A$2:$C$545,2,0)</f>
        <v>경기 화성시 마도면 화성로 859-7</v>
      </c>
      <c r="J391" s="30" t="str">
        <f>VLOOKUP(B391,[1]Sheet1!$A$2:$C$545,3,0)</f>
        <v>031-357-8791</v>
      </c>
    </row>
    <row r="392" spans="1:10" x14ac:dyDescent="0.3">
      <c r="A392" s="32" t="s">
        <v>2039</v>
      </c>
      <c r="B392" s="3" t="s">
        <v>1658</v>
      </c>
      <c r="C392" s="3" t="s">
        <v>986</v>
      </c>
      <c r="D392" s="3" t="s">
        <v>8</v>
      </c>
      <c r="E392" s="3" t="s">
        <v>29</v>
      </c>
      <c r="F392" s="3" t="s">
        <v>986</v>
      </c>
      <c r="G392" s="3" t="s">
        <v>1364</v>
      </c>
      <c r="H392" s="4" t="s">
        <v>1366</v>
      </c>
      <c r="I392" s="30" t="str">
        <f>VLOOKUP(B392,[1]Sheet1!$A$2:$C$545,2,0)</f>
        <v>경기 안성시 대덕면 무능로 164-1</v>
      </c>
      <c r="J392" s="30" t="str">
        <f>VLOOKUP(B392,[1]Sheet1!$A$2:$C$545,3,0)</f>
        <v>031-674-3056</v>
      </c>
    </row>
    <row r="393" spans="1:10" x14ac:dyDescent="0.3">
      <c r="A393" s="32" t="s">
        <v>2040</v>
      </c>
      <c r="B393" s="3" t="s">
        <v>1678</v>
      </c>
      <c r="C393" s="3" t="s">
        <v>986</v>
      </c>
      <c r="D393" s="3" t="s">
        <v>8</v>
      </c>
      <c r="E393" s="3" t="s">
        <v>29</v>
      </c>
      <c r="F393" s="3" t="s">
        <v>986</v>
      </c>
      <c r="G393" s="3" t="s">
        <v>1426</v>
      </c>
      <c r="H393" s="4" t="s">
        <v>1366</v>
      </c>
      <c r="I393" s="30" t="str">
        <f>VLOOKUP(B393,[1]Sheet1!$A$2:$C$545,2,0)</f>
        <v>경기 화성시 장안면 석포로 312-33</v>
      </c>
      <c r="J393" s="30" t="str">
        <f>VLOOKUP(B393,[1]Sheet1!$A$2:$C$545,3,0)</f>
        <v>031-351-7200</v>
      </c>
    </row>
    <row r="394" spans="1:10" x14ac:dyDescent="0.3">
      <c r="A394" s="32" t="s">
        <v>2041</v>
      </c>
      <c r="B394" s="3" t="s">
        <v>1661</v>
      </c>
      <c r="C394" s="3" t="s">
        <v>986</v>
      </c>
      <c r="D394" s="3" t="s">
        <v>8</v>
      </c>
      <c r="E394" s="3" t="s">
        <v>29</v>
      </c>
      <c r="F394" s="3" t="s">
        <v>986</v>
      </c>
      <c r="G394" s="3" t="s">
        <v>1364</v>
      </c>
      <c r="H394" s="4" t="s">
        <v>1366</v>
      </c>
      <c r="I394" s="30" t="str">
        <f>VLOOKUP(B394,[1]Sheet1!$A$2:$C$545,2,0)</f>
        <v>충남 공주시 유구읍 남방1길 28</v>
      </c>
      <c r="J394" s="30" t="str">
        <f>VLOOKUP(B394,[1]Sheet1!$A$2:$C$545,3,0)</f>
        <v>041-841-6715</v>
      </c>
    </row>
    <row r="395" spans="1:10" x14ac:dyDescent="0.3">
      <c r="A395" s="32" t="s">
        <v>2042</v>
      </c>
      <c r="B395" s="3" t="s">
        <v>1667</v>
      </c>
      <c r="C395" s="3" t="s">
        <v>986</v>
      </c>
      <c r="D395" s="3" t="s">
        <v>8</v>
      </c>
      <c r="E395" s="3" t="s">
        <v>29</v>
      </c>
      <c r="F395" s="3" t="s">
        <v>986</v>
      </c>
      <c r="G395" s="3" t="s">
        <v>1364</v>
      </c>
      <c r="H395" s="4" t="s">
        <v>1366</v>
      </c>
      <c r="I395" s="30" t="str">
        <f>VLOOKUP(B395,[1]Sheet1!$A$2:$C$545,2,0)</f>
        <v>부산 강서구 입소정관길 168(대저2동)</v>
      </c>
      <c r="J395" s="30" t="str">
        <f>VLOOKUP(B395,[1]Sheet1!$A$2:$C$545,3,0)</f>
        <v>051-266-0850</v>
      </c>
    </row>
    <row r="396" spans="1:10" x14ac:dyDescent="0.3">
      <c r="A396" s="32" t="s">
        <v>2043</v>
      </c>
      <c r="B396" s="3" t="s">
        <v>1675</v>
      </c>
      <c r="C396" s="3" t="s">
        <v>986</v>
      </c>
      <c r="D396" s="3" t="s">
        <v>8</v>
      </c>
      <c r="E396" s="3" t="s">
        <v>29</v>
      </c>
      <c r="F396" s="3" t="s">
        <v>986</v>
      </c>
      <c r="G396" s="3" t="s">
        <v>1364</v>
      </c>
      <c r="H396" s="4" t="s">
        <v>1366</v>
      </c>
      <c r="I396" s="30" t="str">
        <f>VLOOKUP(B396,[1]Sheet1!$A$2:$C$545,2,0)</f>
        <v>경기 광주시 곤지암읍 신만로 40-13</v>
      </c>
      <c r="J396" s="30" t="str">
        <f>VLOOKUP(B396,[1]Sheet1!$A$2:$C$545,3,0)</f>
        <v>031-763-4283</v>
      </c>
    </row>
    <row r="397" spans="1:10" x14ac:dyDescent="0.3">
      <c r="A397" s="32" t="s">
        <v>2044</v>
      </c>
      <c r="B397" s="3" t="s">
        <v>1675</v>
      </c>
      <c r="C397" s="3" t="s">
        <v>986</v>
      </c>
      <c r="D397" s="3" t="s">
        <v>8</v>
      </c>
      <c r="E397" s="3" t="s">
        <v>29</v>
      </c>
      <c r="F397" s="3" t="s">
        <v>986</v>
      </c>
      <c r="G397" s="3" t="s">
        <v>1364</v>
      </c>
      <c r="H397" s="4" t="s">
        <v>1366</v>
      </c>
      <c r="I397" s="30" t="str">
        <f>VLOOKUP(B397,[1]Sheet1!$A$2:$C$545,2,0)</f>
        <v>경기 광주시 곤지암읍 신만로 40-13</v>
      </c>
      <c r="J397" s="30" t="str">
        <f>VLOOKUP(B397,[1]Sheet1!$A$2:$C$545,3,0)</f>
        <v>031-763-4283</v>
      </c>
    </row>
    <row r="398" spans="1:10" x14ac:dyDescent="0.3">
      <c r="A398" s="32" t="s">
        <v>2045</v>
      </c>
      <c r="B398" s="3" t="s">
        <v>1675</v>
      </c>
      <c r="C398" s="3" t="s">
        <v>986</v>
      </c>
      <c r="D398" s="3" t="s">
        <v>8</v>
      </c>
      <c r="E398" s="3" t="s">
        <v>29</v>
      </c>
      <c r="F398" s="3" t="s">
        <v>986</v>
      </c>
      <c r="G398" s="3" t="s">
        <v>1364</v>
      </c>
      <c r="H398" s="4" t="s">
        <v>1366</v>
      </c>
      <c r="I398" s="30" t="str">
        <f>VLOOKUP(B398,[1]Sheet1!$A$2:$C$545,2,0)</f>
        <v>경기 광주시 곤지암읍 신만로 40-13</v>
      </c>
      <c r="J398" s="30" t="str">
        <f>VLOOKUP(B398,[1]Sheet1!$A$2:$C$545,3,0)</f>
        <v>031-763-4283</v>
      </c>
    </row>
    <row r="399" spans="1:10" x14ac:dyDescent="0.3">
      <c r="A399" s="32" t="s">
        <v>2046</v>
      </c>
      <c r="B399" s="3" t="s">
        <v>1677</v>
      </c>
      <c r="C399" s="3" t="s">
        <v>986</v>
      </c>
      <c r="D399" s="3" t="s">
        <v>8</v>
      </c>
      <c r="E399" s="3" t="s">
        <v>29</v>
      </c>
      <c r="F399" s="3" t="s">
        <v>986</v>
      </c>
      <c r="G399" s="3" t="s">
        <v>1364</v>
      </c>
      <c r="H399" s="4" t="s">
        <v>1366</v>
      </c>
      <c r="I399" s="30" t="str">
        <f>VLOOKUP(B399,[1]Sheet1!$A$2:$C$545,2,0)</f>
        <v>경기 고양시 덕양구 통일로1031번길 430 (내유동)</v>
      </c>
      <c r="J399" s="30" t="str">
        <f>VLOOKUP(B399,[1]Sheet1!$A$2:$C$545,3,0)</f>
        <v>031-962-0737</v>
      </c>
    </row>
    <row r="400" spans="1:10" x14ac:dyDescent="0.3">
      <c r="A400" s="32" t="s">
        <v>2047</v>
      </c>
      <c r="B400" s="3" t="s">
        <v>395</v>
      </c>
      <c r="C400" s="3" t="s">
        <v>986</v>
      </c>
      <c r="D400" s="3" t="s">
        <v>8</v>
      </c>
      <c r="E400" s="3" t="s">
        <v>920</v>
      </c>
      <c r="F400" s="3" t="s">
        <v>920</v>
      </c>
      <c r="G400" s="3" t="s">
        <v>1364</v>
      </c>
      <c r="H400" s="4" t="s">
        <v>1366</v>
      </c>
      <c r="I400" s="30" t="str">
        <f>VLOOKUP(B400,[1]Sheet1!$A$2:$C$545,2,0)</f>
        <v>경기 이천시 부발읍 가좌로103번길 63</v>
      </c>
      <c r="J400" s="30" t="str">
        <f>VLOOKUP(B400,[1]Sheet1!$A$2:$C$545,3,0)</f>
        <v>031-637-2486</v>
      </c>
    </row>
    <row r="401" spans="1:10" x14ac:dyDescent="0.3">
      <c r="A401" s="32" t="s">
        <v>2048</v>
      </c>
      <c r="B401" s="3" t="s">
        <v>1703</v>
      </c>
      <c r="C401" s="3" t="s">
        <v>986</v>
      </c>
      <c r="D401" s="3" t="s">
        <v>8</v>
      </c>
      <c r="E401" s="3" t="s">
        <v>29</v>
      </c>
      <c r="F401" s="3" t="s">
        <v>986</v>
      </c>
      <c r="G401" s="3" t="s">
        <v>1364</v>
      </c>
      <c r="H401" s="4" t="s">
        <v>1366</v>
      </c>
      <c r="I401" s="30" t="str">
        <f>VLOOKUP(B401,[1]Sheet1!$A$2:$C$545,2,0)</f>
        <v>경기 용인시 처인구 모현면 곡현로823번길 24</v>
      </c>
      <c r="J401" s="30" t="str">
        <f>VLOOKUP(B401,[1]Sheet1!$A$2:$C$545,3,0)</f>
        <v>031-322-9103</v>
      </c>
    </row>
    <row r="402" spans="1:10" x14ac:dyDescent="0.3">
      <c r="A402" s="32" t="s">
        <v>2049</v>
      </c>
      <c r="B402" s="3" t="s">
        <v>1683</v>
      </c>
      <c r="C402" s="3" t="s">
        <v>986</v>
      </c>
      <c r="D402" s="3" t="s">
        <v>8</v>
      </c>
      <c r="E402" s="3" t="s">
        <v>29</v>
      </c>
      <c r="F402" s="3" t="s">
        <v>986</v>
      </c>
      <c r="G402" s="3" t="s">
        <v>1364</v>
      </c>
      <c r="H402" s="4" t="s">
        <v>1366</v>
      </c>
      <c r="I402" s="30" t="str">
        <f>VLOOKUP(B402,[1]Sheet1!$A$2:$C$545,2,0)</f>
        <v>대구 달성군 옥포면 간경길 30-5</v>
      </c>
      <c r="J402" s="30" t="str">
        <f>VLOOKUP(B402,[1]Sheet1!$A$2:$C$545,3,0)</f>
        <v>053-341-9083</v>
      </c>
    </row>
    <row r="403" spans="1:10" x14ac:dyDescent="0.3">
      <c r="A403" s="32" t="s">
        <v>2050</v>
      </c>
      <c r="B403" s="3" t="s">
        <v>1022</v>
      </c>
      <c r="C403" s="3" t="s">
        <v>986</v>
      </c>
      <c r="D403" s="3" t="s">
        <v>8</v>
      </c>
      <c r="E403" s="3" t="s">
        <v>29</v>
      </c>
      <c r="F403" s="3" t="s">
        <v>986</v>
      </c>
      <c r="G403" s="3" t="s">
        <v>1364</v>
      </c>
      <c r="H403" s="4" t="s">
        <v>1366</v>
      </c>
      <c r="I403" s="30" t="str">
        <f>VLOOKUP(B403,[1]Sheet1!$A$2:$C$545,2,0)</f>
        <v>세종 전동면 전동로 60</v>
      </c>
      <c r="J403" s="30" t="str">
        <f>VLOOKUP(B403,[1]Sheet1!$A$2:$C$545,3,0)</f>
        <v>044-868-7497</v>
      </c>
    </row>
    <row r="404" spans="1:10" x14ac:dyDescent="0.3">
      <c r="A404" s="32" t="s">
        <v>2051</v>
      </c>
      <c r="B404" s="3" t="s">
        <v>1669</v>
      </c>
      <c r="C404" s="3" t="s">
        <v>986</v>
      </c>
      <c r="D404" s="3" t="s">
        <v>8</v>
      </c>
      <c r="E404" s="3" t="s">
        <v>29</v>
      </c>
      <c r="F404" s="3" t="s">
        <v>986</v>
      </c>
      <c r="G404" s="3" t="s">
        <v>1364</v>
      </c>
      <c r="H404" s="4" t="s">
        <v>1366</v>
      </c>
      <c r="I404" s="30" t="str">
        <f>VLOOKUP(B404,[1]Sheet1!$A$2:$C$545,2,0)</f>
        <v>광주 광산구 평동산단2번로 190(장록동)</v>
      </c>
      <c r="J404" s="30" t="str">
        <f>VLOOKUP(B404,[1]Sheet1!$A$2:$C$545,3,0)</f>
        <v>062-943-0469</v>
      </c>
    </row>
    <row r="405" spans="1:10" x14ac:dyDescent="0.3">
      <c r="A405" s="32" t="s">
        <v>2052</v>
      </c>
      <c r="B405" s="3" t="s">
        <v>1690</v>
      </c>
      <c r="C405" s="3" t="s">
        <v>986</v>
      </c>
      <c r="D405" s="3" t="s">
        <v>8</v>
      </c>
      <c r="E405" s="3" t="s">
        <v>29</v>
      </c>
      <c r="F405" s="3" t="s">
        <v>986</v>
      </c>
      <c r="G405" s="3" t="s">
        <v>1364</v>
      </c>
      <c r="H405" s="4" t="s">
        <v>1366</v>
      </c>
      <c r="I405" s="30" t="str">
        <f>VLOOKUP(B405,[1]Sheet1!$A$2:$C$545,2,0)</f>
        <v>경기 고양시 일산동구 문봉길 62번길 53-18</v>
      </c>
      <c r="J405" s="30" t="str">
        <f>VLOOKUP(B405,[1]Sheet1!$A$2:$C$545,3,0)</f>
        <v>031-976-7602</v>
      </c>
    </row>
    <row r="406" spans="1:10" x14ac:dyDescent="0.3">
      <c r="A406" s="32" t="s">
        <v>2053</v>
      </c>
      <c r="B406" s="3" t="s">
        <v>1674</v>
      </c>
      <c r="C406" s="3" t="s">
        <v>986</v>
      </c>
      <c r="D406" s="3" t="s">
        <v>8</v>
      </c>
      <c r="E406" s="3" t="s">
        <v>29</v>
      </c>
      <c r="F406" s="3" t="s">
        <v>986</v>
      </c>
      <c r="G406" s="3" t="s">
        <v>1364</v>
      </c>
      <c r="H406" s="4" t="s">
        <v>1366</v>
      </c>
      <c r="I406" s="30" t="str">
        <f>VLOOKUP(B406,[1]Sheet1!$A$2:$C$545,2,0)</f>
        <v>광주 광산구 평동산단로143번길 16 (월전동)</v>
      </c>
      <c r="J406" s="30" t="str">
        <f>VLOOKUP(B406,[1]Sheet1!$A$2:$C$545,3,0)</f>
        <v>062-511-1164</v>
      </c>
    </row>
    <row r="407" spans="1:10" x14ac:dyDescent="0.3">
      <c r="A407" s="32" t="s">
        <v>2054</v>
      </c>
      <c r="B407" s="3" t="s">
        <v>1692</v>
      </c>
      <c r="C407" s="3" t="s">
        <v>986</v>
      </c>
      <c r="D407" s="3" t="s">
        <v>8</v>
      </c>
      <c r="E407" s="3" t="s">
        <v>29</v>
      </c>
      <c r="F407" s="3" t="s">
        <v>986</v>
      </c>
      <c r="G407" s="3" t="s">
        <v>1364</v>
      </c>
      <c r="H407" s="4" t="s">
        <v>1366</v>
      </c>
      <c r="I407" s="30" t="str">
        <f>VLOOKUP(B407,[1]Sheet1!$A$2:$C$545,2,0)</f>
        <v>경기 이천시 신둔면 원적로290번길 166, 가동</v>
      </c>
      <c r="J407" s="30" t="str">
        <f>VLOOKUP(B407,[1]Sheet1!$A$2:$C$545,3,0)</f>
        <v>031-763-4093</v>
      </c>
    </row>
    <row r="408" spans="1:10" x14ac:dyDescent="0.3">
      <c r="A408" s="32" t="s">
        <v>2055</v>
      </c>
      <c r="B408" s="3" t="s">
        <v>1023</v>
      </c>
      <c r="C408" s="3" t="s">
        <v>986</v>
      </c>
      <c r="D408" s="3" t="s">
        <v>8</v>
      </c>
      <c r="E408" s="3" t="s">
        <v>29</v>
      </c>
      <c r="F408" s="3" t="s">
        <v>986</v>
      </c>
      <c r="G408" s="3" t="s">
        <v>1364</v>
      </c>
      <c r="H408" s="4" t="s">
        <v>1366</v>
      </c>
      <c r="I408" s="30" t="str">
        <f>VLOOKUP(B408,[1]Sheet1!$A$2:$C$545,2,0)</f>
        <v>세종 조치원읍 허만석로 40-1 D동</v>
      </c>
      <c r="J408" s="30" t="str">
        <f>VLOOKUP(B408,[1]Sheet1!$A$2:$C$545,3,0)</f>
        <v>044-865-0042</v>
      </c>
    </row>
    <row r="409" spans="1:10" x14ac:dyDescent="0.3">
      <c r="A409" s="32" t="s">
        <v>2056</v>
      </c>
      <c r="B409" s="3" t="s">
        <v>918</v>
      </c>
      <c r="C409" s="3" t="s">
        <v>986</v>
      </c>
      <c r="D409" s="3" t="s">
        <v>8</v>
      </c>
      <c r="E409" s="3" t="s">
        <v>29</v>
      </c>
      <c r="F409" s="3" t="s">
        <v>986</v>
      </c>
      <c r="G409" s="3" t="s">
        <v>1364</v>
      </c>
      <c r="H409" s="4" t="s">
        <v>1366</v>
      </c>
      <c r="I409" s="30" t="str">
        <f>VLOOKUP(B409,[1]Sheet1!$A$2:$C$545,2,0)</f>
        <v>강원 원주시 태장공단길 38(태장동)</v>
      </c>
      <c r="J409" s="30" t="str">
        <f>VLOOKUP(B409,[1]Sheet1!$A$2:$C$545,3,0)</f>
        <v>033-734-6161</v>
      </c>
    </row>
    <row r="410" spans="1:10" x14ac:dyDescent="0.3">
      <c r="A410" s="32" t="s">
        <v>2057</v>
      </c>
      <c r="B410" s="3" t="s">
        <v>1669</v>
      </c>
      <c r="C410" s="3" t="s">
        <v>1055</v>
      </c>
      <c r="D410" s="3" t="s">
        <v>8</v>
      </c>
      <c r="E410" s="3" t="s">
        <v>29</v>
      </c>
      <c r="F410" s="3" t="s">
        <v>986</v>
      </c>
      <c r="G410" s="3" t="s">
        <v>1364</v>
      </c>
      <c r="H410" s="4" t="s">
        <v>1366</v>
      </c>
      <c r="I410" s="30" t="str">
        <f>VLOOKUP(B410,[1]Sheet1!$A$2:$C$545,2,0)</f>
        <v>광주 광산구 평동산단2번로 190(장록동)</v>
      </c>
      <c r="J410" s="30" t="str">
        <f>VLOOKUP(B410,[1]Sheet1!$A$2:$C$545,3,0)</f>
        <v>062-943-0469</v>
      </c>
    </row>
    <row r="411" spans="1:10" x14ac:dyDescent="0.3">
      <c r="A411" s="32" t="s">
        <v>2058</v>
      </c>
      <c r="B411" s="3" t="s">
        <v>395</v>
      </c>
      <c r="C411" s="3" t="s">
        <v>1056</v>
      </c>
      <c r="D411" s="3" t="s">
        <v>8</v>
      </c>
      <c r="E411" s="3" t="s">
        <v>920</v>
      </c>
      <c r="F411" s="3" t="s">
        <v>920</v>
      </c>
      <c r="G411" s="3" t="s">
        <v>1364</v>
      </c>
      <c r="H411" s="4" t="s">
        <v>1470</v>
      </c>
      <c r="I411" s="30" t="str">
        <f>VLOOKUP(B411,[1]Sheet1!$A$2:$C$545,2,0)</f>
        <v>경기 이천시 부발읍 가좌로103번길 63</v>
      </c>
      <c r="J411" s="30" t="str">
        <f>VLOOKUP(B411,[1]Sheet1!$A$2:$C$545,3,0)</f>
        <v>031-637-2486</v>
      </c>
    </row>
    <row r="412" spans="1:10" x14ac:dyDescent="0.3">
      <c r="A412" s="32" t="s">
        <v>2059</v>
      </c>
      <c r="B412" s="3" t="s">
        <v>1694</v>
      </c>
      <c r="C412" s="3" t="s">
        <v>1056</v>
      </c>
      <c r="D412" s="3" t="s">
        <v>8</v>
      </c>
      <c r="E412" s="3" t="s">
        <v>920</v>
      </c>
      <c r="F412" s="3" t="s">
        <v>921</v>
      </c>
      <c r="G412" s="3" t="s">
        <v>1364</v>
      </c>
      <c r="H412" s="4" t="s">
        <v>1470</v>
      </c>
      <c r="I412" s="30" t="str">
        <f>VLOOKUP(B412,[1]Sheet1!$A$2:$C$545,2,0)</f>
        <v>경기 용인시 처인구 모현면 곡현로823번길 24</v>
      </c>
      <c r="J412" s="30" t="str">
        <f>VLOOKUP(B412,[1]Sheet1!$A$2:$C$545,3,0)</f>
        <v>031-322-9103</v>
      </c>
    </row>
    <row r="413" spans="1:10" x14ac:dyDescent="0.3">
      <c r="A413" s="32" t="s">
        <v>2060</v>
      </c>
      <c r="B413" s="3" t="s">
        <v>1654</v>
      </c>
      <c r="C413" s="3" t="s">
        <v>1056</v>
      </c>
      <c r="D413" s="3" t="s">
        <v>8</v>
      </c>
      <c r="E413" s="3" t="s">
        <v>920</v>
      </c>
      <c r="F413" s="3" t="s">
        <v>921</v>
      </c>
      <c r="G413" s="3" t="s">
        <v>1364</v>
      </c>
      <c r="H413" s="4" t="s">
        <v>1470</v>
      </c>
      <c r="I413" s="30" t="str">
        <f>VLOOKUP(B413,[1]Sheet1!$A$2:$C$545,2,0)</f>
        <v>경기 안산시 단원구 해봉로 272-29 (신길동)</v>
      </c>
      <c r="J413" s="30" t="str">
        <f>VLOOKUP(B413,[1]Sheet1!$A$2:$C$545,3,0)</f>
        <v>031-495-6833</v>
      </c>
    </row>
    <row r="414" spans="1:10" x14ac:dyDescent="0.3">
      <c r="A414" s="32" t="s">
        <v>2061</v>
      </c>
      <c r="B414" s="3" t="s">
        <v>1655</v>
      </c>
      <c r="C414" s="3" t="s">
        <v>1082</v>
      </c>
      <c r="D414" s="3" t="s">
        <v>8</v>
      </c>
      <c r="E414" s="3" t="s">
        <v>1083</v>
      </c>
      <c r="F414" s="3" t="s">
        <v>1084</v>
      </c>
      <c r="G414" s="3" t="s">
        <v>1474</v>
      </c>
      <c r="H414" s="4" t="s">
        <v>1475</v>
      </c>
      <c r="I414" s="30" t="str">
        <f>VLOOKUP(B414,[1]Sheet1!$A$2:$C$545,2,0)</f>
        <v>충북 진천군 진천읍 덕금로 145-11</v>
      </c>
      <c r="J414" s="30" t="str">
        <f>VLOOKUP(B414,[1]Sheet1!$A$2:$C$545,3,0)</f>
        <v>043-532-8856</v>
      </c>
    </row>
    <row r="415" spans="1:10" x14ac:dyDescent="0.3">
      <c r="A415" s="32" t="s">
        <v>2062</v>
      </c>
      <c r="B415" s="3" t="s">
        <v>918</v>
      </c>
      <c r="C415" s="3" t="s">
        <v>886</v>
      </c>
      <c r="D415" s="3" t="s">
        <v>8</v>
      </c>
      <c r="E415" s="3" t="s">
        <v>875</v>
      </c>
      <c r="F415" s="3" t="s">
        <v>886</v>
      </c>
      <c r="G415" s="3" t="s">
        <v>1412</v>
      </c>
      <c r="H415" s="4" t="s">
        <v>1478</v>
      </c>
      <c r="I415" s="30" t="str">
        <f>VLOOKUP(B415,[1]Sheet1!$A$2:$C$545,2,0)</f>
        <v>강원 원주시 태장공단길 38(태장동)</v>
      </c>
      <c r="J415" s="30" t="str">
        <f>VLOOKUP(B415,[1]Sheet1!$A$2:$C$545,3,0)</f>
        <v>033-734-6161</v>
      </c>
    </row>
    <row r="416" spans="1:10" x14ac:dyDescent="0.3">
      <c r="A416" s="32" t="s">
        <v>2063</v>
      </c>
      <c r="B416" s="3" t="s">
        <v>1691</v>
      </c>
      <c r="C416" s="3" t="s">
        <v>1096</v>
      </c>
      <c r="D416" s="3" t="s">
        <v>8</v>
      </c>
      <c r="E416" s="3" t="s">
        <v>875</v>
      </c>
      <c r="F416" s="3" t="s">
        <v>886</v>
      </c>
      <c r="G416" s="3" t="s">
        <v>1412</v>
      </c>
      <c r="H416" s="4" t="s">
        <v>1479</v>
      </c>
      <c r="I416" s="30" t="str">
        <f>VLOOKUP(B416,[1]Sheet1!$A$2:$C$545,2,0)</f>
        <v>전북 완주군 고산면 남봉신기길 6 꿈드래장애인협회 희망센터</v>
      </c>
      <c r="J416" s="30" t="str">
        <f>VLOOKUP(B416,[1]Sheet1!$A$2:$C$545,3,0)</f>
        <v>063-262-6424</v>
      </c>
    </row>
    <row r="417" spans="1:10" x14ac:dyDescent="0.3">
      <c r="A417" s="32" t="s">
        <v>2064</v>
      </c>
      <c r="B417" s="3" t="s">
        <v>1691</v>
      </c>
      <c r="C417" s="3" t="s">
        <v>1097</v>
      </c>
      <c r="D417" s="3" t="s">
        <v>8</v>
      </c>
      <c r="E417" s="3" t="s">
        <v>875</v>
      </c>
      <c r="F417" s="3" t="s">
        <v>886</v>
      </c>
      <c r="G417" s="3" t="s">
        <v>1412</v>
      </c>
      <c r="H417" s="4" t="s">
        <v>1480</v>
      </c>
      <c r="I417" s="30" t="str">
        <f>VLOOKUP(B417,[1]Sheet1!$A$2:$C$545,2,0)</f>
        <v>전북 완주군 고산면 남봉신기길 6 꿈드래장애인협회 희망센터</v>
      </c>
      <c r="J417" s="30" t="str">
        <f>VLOOKUP(B417,[1]Sheet1!$A$2:$C$545,3,0)</f>
        <v>063-262-6424</v>
      </c>
    </row>
    <row r="418" spans="1:10" x14ac:dyDescent="0.3">
      <c r="A418" s="32" t="s">
        <v>2065</v>
      </c>
      <c r="B418" s="3" t="s">
        <v>1662</v>
      </c>
      <c r="C418" s="3" t="s">
        <v>1098</v>
      </c>
      <c r="D418" s="3" t="s">
        <v>8</v>
      </c>
      <c r="E418" s="3" t="s">
        <v>29</v>
      </c>
      <c r="F418" s="3" t="s">
        <v>30</v>
      </c>
      <c r="G418" s="3" t="s">
        <v>1364</v>
      </c>
      <c r="H418" s="4" t="s">
        <v>1365</v>
      </c>
      <c r="I418" s="30" t="str">
        <f>VLOOKUP(B418,[1]Sheet1!$A$2:$C$545,2,0)</f>
        <v>경기 남양주시 진건읍 독정로273번길 31-25</v>
      </c>
      <c r="J418" s="30" t="str">
        <f>VLOOKUP(B418,[1]Sheet1!$A$2:$C$545,3,0)</f>
        <v>070-8840-7657</v>
      </c>
    </row>
    <row r="419" spans="1:10" x14ac:dyDescent="0.3">
      <c r="A419" s="32" t="s">
        <v>2066</v>
      </c>
      <c r="B419" s="3" t="s">
        <v>925</v>
      </c>
      <c r="C419" s="3" t="s">
        <v>1098</v>
      </c>
      <c r="D419" s="3" t="s">
        <v>8</v>
      </c>
      <c r="E419" s="3" t="s">
        <v>29</v>
      </c>
      <c r="F419" s="3" t="s">
        <v>30</v>
      </c>
      <c r="G419" s="3" t="s">
        <v>1364</v>
      </c>
      <c r="H419" s="4" t="s">
        <v>1365</v>
      </c>
      <c r="I419" s="30" t="str">
        <f>VLOOKUP(B419,[1]Sheet1!$A$2:$C$545,2,0)</f>
        <v>경기 고양시 덕양구 보광로 106번길 93 (벽제동)</v>
      </c>
      <c r="J419" s="30" t="str">
        <f>VLOOKUP(B419,[1]Sheet1!$A$2:$C$545,3,0)</f>
        <v>031-963-6736</v>
      </c>
    </row>
    <row r="420" spans="1:10" x14ac:dyDescent="0.3">
      <c r="A420" s="32" t="s">
        <v>2067</v>
      </c>
      <c r="B420" s="3" t="s">
        <v>1674</v>
      </c>
      <c r="C420" s="3" t="s">
        <v>1098</v>
      </c>
      <c r="D420" s="3" t="s">
        <v>8</v>
      </c>
      <c r="E420" s="3" t="s">
        <v>29</v>
      </c>
      <c r="F420" s="3" t="s">
        <v>30</v>
      </c>
      <c r="G420" s="3" t="s">
        <v>1364</v>
      </c>
      <c r="H420" s="4" t="s">
        <v>1365</v>
      </c>
      <c r="I420" s="30" t="str">
        <f>VLOOKUP(B420,[1]Sheet1!$A$2:$C$545,2,0)</f>
        <v>광주 광산구 평동산단로143번길 16 (월전동)</v>
      </c>
      <c r="J420" s="30" t="str">
        <f>VLOOKUP(B420,[1]Sheet1!$A$2:$C$545,3,0)</f>
        <v>062-511-1164</v>
      </c>
    </row>
    <row r="421" spans="1:10" x14ac:dyDescent="0.3">
      <c r="A421" s="32" t="s">
        <v>2068</v>
      </c>
      <c r="B421" s="3" t="s">
        <v>1674</v>
      </c>
      <c r="C421" s="3" t="s">
        <v>1098</v>
      </c>
      <c r="D421" s="3" t="s">
        <v>8</v>
      </c>
      <c r="E421" s="3" t="s">
        <v>29</v>
      </c>
      <c r="F421" s="3" t="s">
        <v>30</v>
      </c>
      <c r="G421" s="3" t="s">
        <v>1364</v>
      </c>
      <c r="H421" s="4" t="s">
        <v>1365</v>
      </c>
      <c r="I421" s="30" t="str">
        <f>VLOOKUP(B421,[1]Sheet1!$A$2:$C$545,2,0)</f>
        <v>광주 광산구 평동산단로143번길 16 (월전동)</v>
      </c>
      <c r="J421" s="30" t="str">
        <f>VLOOKUP(B421,[1]Sheet1!$A$2:$C$545,3,0)</f>
        <v>062-511-1164</v>
      </c>
    </row>
    <row r="422" spans="1:10" x14ac:dyDescent="0.3">
      <c r="A422" s="32" t="s">
        <v>2069</v>
      </c>
      <c r="B422" s="3" t="s">
        <v>173</v>
      </c>
      <c r="C422" s="3" t="s">
        <v>1098</v>
      </c>
      <c r="D422" s="3" t="s">
        <v>8</v>
      </c>
      <c r="E422" s="3" t="s">
        <v>29</v>
      </c>
      <c r="F422" s="3" t="s">
        <v>1099</v>
      </c>
      <c r="G422" s="3" t="s">
        <v>1364</v>
      </c>
      <c r="H422" s="4" t="s">
        <v>1481</v>
      </c>
      <c r="I422" s="30" t="str">
        <f>VLOOKUP(B422,[1]Sheet1!$A$2:$C$545,2,0)</f>
        <v>서울 광진구 워커힐로 93 (구의동)</v>
      </c>
      <c r="J422" s="30" t="str">
        <f>VLOOKUP(B422,[1]Sheet1!$A$2:$C$545,3,0)</f>
        <v>02-446-6867</v>
      </c>
    </row>
    <row r="423" spans="1:10" x14ac:dyDescent="0.3">
      <c r="A423" s="32" t="s">
        <v>2070</v>
      </c>
      <c r="B423" s="3" t="s">
        <v>1661</v>
      </c>
      <c r="C423" s="3" t="s">
        <v>1098</v>
      </c>
      <c r="D423" s="3" t="s">
        <v>8</v>
      </c>
      <c r="E423" s="3" t="s">
        <v>29</v>
      </c>
      <c r="F423" s="3" t="s">
        <v>30</v>
      </c>
      <c r="G423" s="3" t="s">
        <v>1426</v>
      </c>
      <c r="H423" s="4" t="s">
        <v>1365</v>
      </c>
      <c r="I423" s="30" t="str">
        <f>VLOOKUP(B423,[1]Sheet1!$A$2:$C$545,2,0)</f>
        <v>충남 공주시 유구읍 남방1길 28</v>
      </c>
      <c r="J423" s="30" t="str">
        <f>VLOOKUP(B423,[1]Sheet1!$A$2:$C$545,3,0)</f>
        <v>041-841-6715</v>
      </c>
    </row>
    <row r="424" spans="1:10" x14ac:dyDescent="0.3">
      <c r="A424" s="32" t="s">
        <v>2071</v>
      </c>
      <c r="B424" s="3" t="s">
        <v>918</v>
      </c>
      <c r="C424" s="3" t="s">
        <v>1101</v>
      </c>
      <c r="D424" s="3" t="s">
        <v>8</v>
      </c>
      <c r="E424" s="3" t="s">
        <v>875</v>
      </c>
      <c r="F424" s="3" t="s">
        <v>1102</v>
      </c>
      <c r="G424" s="3" t="s">
        <v>1483</v>
      </c>
      <c r="H424" s="4" t="s">
        <v>1484</v>
      </c>
      <c r="I424" s="30" t="str">
        <f>VLOOKUP(B424,[1]Sheet1!$A$2:$C$545,2,0)</f>
        <v>강원 원주시 태장공단길 38(태장동)</v>
      </c>
      <c r="J424" s="30" t="str">
        <f>VLOOKUP(B424,[1]Sheet1!$A$2:$C$545,3,0)</f>
        <v>033-734-6161</v>
      </c>
    </row>
    <row r="425" spans="1:10" x14ac:dyDescent="0.3">
      <c r="A425" s="32" t="s">
        <v>2072</v>
      </c>
      <c r="B425" s="3" t="s">
        <v>1691</v>
      </c>
      <c r="C425" s="3" t="s">
        <v>1103</v>
      </c>
      <c r="D425" s="3" t="s">
        <v>8</v>
      </c>
      <c r="E425" s="3" t="s">
        <v>914</v>
      </c>
      <c r="F425" s="3" t="s">
        <v>1103</v>
      </c>
      <c r="G425" s="3" t="s">
        <v>1421</v>
      </c>
      <c r="H425" s="4" t="s">
        <v>1485</v>
      </c>
      <c r="I425" s="30" t="str">
        <f>VLOOKUP(B425,[1]Sheet1!$A$2:$C$545,2,0)</f>
        <v>전북 완주군 고산면 남봉신기길 6 꿈드래장애인협회 희망센터</v>
      </c>
      <c r="J425" s="30" t="str">
        <f>VLOOKUP(B425,[1]Sheet1!$A$2:$C$545,3,0)</f>
        <v>063-262-6424</v>
      </c>
    </row>
    <row r="426" spans="1:10" x14ac:dyDescent="0.3">
      <c r="A426" s="32" t="s">
        <v>2073</v>
      </c>
      <c r="B426" s="3" t="s">
        <v>1677</v>
      </c>
      <c r="C426" s="3" t="s">
        <v>1103</v>
      </c>
      <c r="D426" s="3" t="s">
        <v>8</v>
      </c>
      <c r="E426" s="3" t="s">
        <v>914</v>
      </c>
      <c r="F426" s="3" t="s">
        <v>1103</v>
      </c>
      <c r="G426" s="3" t="s">
        <v>1421</v>
      </c>
      <c r="H426" s="4" t="s">
        <v>1485</v>
      </c>
      <c r="I426" s="30" t="str">
        <f>VLOOKUP(B426,[1]Sheet1!$A$2:$C$545,2,0)</f>
        <v>경기 고양시 덕양구 통일로1031번길 430 (내유동)</v>
      </c>
      <c r="J426" s="30" t="str">
        <f>VLOOKUP(B426,[1]Sheet1!$A$2:$C$545,3,0)</f>
        <v>031-962-0737</v>
      </c>
    </row>
    <row r="427" spans="1:10" x14ac:dyDescent="0.3">
      <c r="A427" s="32" t="s">
        <v>2074</v>
      </c>
      <c r="B427" s="3" t="s">
        <v>1677</v>
      </c>
      <c r="C427" s="3" t="s">
        <v>1104</v>
      </c>
      <c r="D427" s="3" t="s">
        <v>8</v>
      </c>
      <c r="E427" s="3" t="s">
        <v>914</v>
      </c>
      <c r="F427" s="3" t="s">
        <v>1104</v>
      </c>
      <c r="G427" s="3" t="s">
        <v>1421</v>
      </c>
      <c r="H427" s="4" t="s">
        <v>1486</v>
      </c>
      <c r="I427" s="30" t="str">
        <f>VLOOKUP(B427,[1]Sheet1!$A$2:$C$545,2,0)</f>
        <v>경기 고양시 덕양구 통일로1031번길 430 (내유동)</v>
      </c>
      <c r="J427" s="30" t="str">
        <f>VLOOKUP(B427,[1]Sheet1!$A$2:$C$545,3,0)</f>
        <v>031-962-0737</v>
      </c>
    </row>
    <row r="428" spans="1:10" x14ac:dyDescent="0.3">
      <c r="A428" s="32" t="s">
        <v>2075</v>
      </c>
      <c r="B428" s="3" t="s">
        <v>1691</v>
      </c>
      <c r="C428" s="3" t="s">
        <v>1104</v>
      </c>
      <c r="D428" s="3" t="s">
        <v>8</v>
      </c>
      <c r="E428" s="3" t="s">
        <v>914</v>
      </c>
      <c r="F428" s="3" t="s">
        <v>1104</v>
      </c>
      <c r="G428" s="3" t="s">
        <v>1421</v>
      </c>
      <c r="H428" s="4" t="s">
        <v>1486</v>
      </c>
      <c r="I428" s="30" t="str">
        <f>VLOOKUP(B428,[1]Sheet1!$A$2:$C$545,2,0)</f>
        <v>전북 완주군 고산면 남봉신기길 6 꿈드래장애인협회 희망센터</v>
      </c>
      <c r="J428" s="30" t="str">
        <f>VLOOKUP(B428,[1]Sheet1!$A$2:$C$545,3,0)</f>
        <v>063-262-6424</v>
      </c>
    </row>
    <row r="429" spans="1:10" x14ac:dyDescent="0.3">
      <c r="A429" s="32" t="s">
        <v>2076</v>
      </c>
      <c r="B429" s="3" t="s">
        <v>1691</v>
      </c>
      <c r="C429" s="3" t="s">
        <v>1105</v>
      </c>
      <c r="D429" s="3" t="s">
        <v>8</v>
      </c>
      <c r="E429" s="3" t="s">
        <v>914</v>
      </c>
      <c r="F429" s="3" t="s">
        <v>1105</v>
      </c>
      <c r="G429" s="3" t="s">
        <v>1421</v>
      </c>
      <c r="H429" s="4" t="s">
        <v>1487</v>
      </c>
      <c r="I429" s="30" t="str">
        <f>VLOOKUP(B429,[1]Sheet1!$A$2:$C$545,2,0)</f>
        <v>전북 완주군 고산면 남봉신기길 6 꿈드래장애인협회 희망센터</v>
      </c>
      <c r="J429" s="30" t="str">
        <f>VLOOKUP(B429,[1]Sheet1!$A$2:$C$545,3,0)</f>
        <v>063-262-6424</v>
      </c>
    </row>
    <row r="430" spans="1:10" x14ac:dyDescent="0.3">
      <c r="A430" s="32" t="s">
        <v>2077</v>
      </c>
      <c r="B430" s="3" t="s">
        <v>1677</v>
      </c>
      <c r="C430" s="3" t="s">
        <v>1105</v>
      </c>
      <c r="D430" s="3" t="s">
        <v>8</v>
      </c>
      <c r="E430" s="3" t="s">
        <v>914</v>
      </c>
      <c r="F430" s="3" t="s">
        <v>1105</v>
      </c>
      <c r="G430" s="3" t="s">
        <v>1421</v>
      </c>
      <c r="H430" s="4" t="s">
        <v>1487</v>
      </c>
      <c r="I430" s="30" t="str">
        <f>VLOOKUP(B430,[1]Sheet1!$A$2:$C$545,2,0)</f>
        <v>경기 고양시 덕양구 통일로1031번길 430 (내유동)</v>
      </c>
      <c r="J430" s="30" t="str">
        <f>VLOOKUP(B430,[1]Sheet1!$A$2:$C$545,3,0)</f>
        <v>031-962-0737</v>
      </c>
    </row>
    <row r="431" spans="1:10" x14ac:dyDescent="0.3">
      <c r="A431" s="32" t="s">
        <v>2078</v>
      </c>
      <c r="B431" s="3" t="s">
        <v>1611</v>
      </c>
      <c r="C431" s="3" t="s">
        <v>1106</v>
      </c>
      <c r="D431" s="3" t="s">
        <v>8</v>
      </c>
      <c r="E431" s="3" t="s">
        <v>914</v>
      </c>
      <c r="F431" s="3" t="s">
        <v>1107</v>
      </c>
      <c r="G431" s="3" t="s">
        <v>1421</v>
      </c>
      <c r="H431" s="4" t="s">
        <v>1487</v>
      </c>
      <c r="I431" s="30" t="str">
        <f>VLOOKUP(B431,[1]Sheet1!$A$2:$C$545,2,0)</f>
        <v>경기 김포시 대곶면 산자뫼로 127-16, 127-22</v>
      </c>
      <c r="J431" s="30" t="str">
        <f>VLOOKUP(B431,[1]Sheet1!$A$2:$C$545,3,0)</f>
        <v>031-998-7060</v>
      </c>
    </row>
    <row r="432" spans="1:10" x14ac:dyDescent="0.3">
      <c r="A432" s="32" t="s">
        <v>2079</v>
      </c>
      <c r="B432" s="3" t="s">
        <v>1611</v>
      </c>
      <c r="C432" s="3" t="s">
        <v>1107</v>
      </c>
      <c r="D432" s="3" t="s">
        <v>8</v>
      </c>
      <c r="E432" s="3" t="s">
        <v>914</v>
      </c>
      <c r="F432" s="3" t="s">
        <v>1107</v>
      </c>
      <c r="G432" s="3" t="s">
        <v>1421</v>
      </c>
      <c r="H432" s="4" t="s">
        <v>1488</v>
      </c>
      <c r="I432" s="30" t="str">
        <f>VLOOKUP(B432,[1]Sheet1!$A$2:$C$545,2,0)</f>
        <v>경기 김포시 대곶면 산자뫼로 127-16, 127-22</v>
      </c>
      <c r="J432" s="30" t="str">
        <f>VLOOKUP(B432,[1]Sheet1!$A$2:$C$545,3,0)</f>
        <v>031-998-7060</v>
      </c>
    </row>
    <row r="433" spans="1:10" x14ac:dyDescent="0.3">
      <c r="A433" s="32" t="s">
        <v>2080</v>
      </c>
      <c r="B433" s="3" t="s">
        <v>1677</v>
      </c>
      <c r="C433" s="3" t="s">
        <v>1107</v>
      </c>
      <c r="D433" s="3" t="s">
        <v>8</v>
      </c>
      <c r="E433" s="3" t="s">
        <v>914</v>
      </c>
      <c r="F433" s="3" t="s">
        <v>1107</v>
      </c>
      <c r="G433" s="3" t="s">
        <v>1421</v>
      </c>
      <c r="H433" s="4" t="s">
        <v>1488</v>
      </c>
      <c r="I433" s="30" t="str">
        <f>VLOOKUP(B433,[1]Sheet1!$A$2:$C$545,2,0)</f>
        <v>경기 고양시 덕양구 통일로1031번길 430 (내유동)</v>
      </c>
      <c r="J433" s="30" t="str">
        <f>VLOOKUP(B433,[1]Sheet1!$A$2:$C$545,3,0)</f>
        <v>031-962-0737</v>
      </c>
    </row>
    <row r="434" spans="1:10" x14ac:dyDescent="0.3">
      <c r="A434" s="32" t="s">
        <v>2081</v>
      </c>
      <c r="B434" s="3" t="s">
        <v>1691</v>
      </c>
      <c r="C434" s="3" t="s">
        <v>1107</v>
      </c>
      <c r="D434" s="3" t="s">
        <v>8</v>
      </c>
      <c r="E434" s="3" t="s">
        <v>914</v>
      </c>
      <c r="F434" s="3" t="s">
        <v>1111</v>
      </c>
      <c r="G434" s="3" t="s">
        <v>1421</v>
      </c>
      <c r="H434" s="4" t="s">
        <v>1488</v>
      </c>
      <c r="I434" s="30" t="str">
        <f>VLOOKUP(B434,[1]Sheet1!$A$2:$C$545,2,0)</f>
        <v>전북 완주군 고산면 남봉신기길 6 꿈드래장애인협회 희망센터</v>
      </c>
      <c r="J434" s="30" t="str">
        <f>VLOOKUP(B434,[1]Sheet1!$A$2:$C$545,3,0)</f>
        <v>063-262-6424</v>
      </c>
    </row>
    <row r="435" spans="1:10" x14ac:dyDescent="0.3">
      <c r="A435" s="32" t="s">
        <v>2082</v>
      </c>
      <c r="B435" s="3" t="s">
        <v>1679</v>
      </c>
      <c r="C435" s="3" t="s">
        <v>1107</v>
      </c>
      <c r="D435" s="3" t="s">
        <v>8</v>
      </c>
      <c r="E435" s="3" t="s">
        <v>914</v>
      </c>
      <c r="F435" s="3" t="s">
        <v>1107</v>
      </c>
      <c r="G435" s="3" t="s">
        <v>1421</v>
      </c>
      <c r="H435" s="4" t="s">
        <v>1488</v>
      </c>
      <c r="I435" s="30" t="str">
        <f>VLOOKUP(B435,[1]Sheet1!$A$2:$C$545,2,0)</f>
        <v>경기 여주시 강천면 강문로 808</v>
      </c>
      <c r="J435" s="30" t="str">
        <f>VLOOKUP(B435,[1]Sheet1!$A$2:$C$545,3,0)</f>
        <v>031-881-3190</v>
      </c>
    </row>
    <row r="436" spans="1:10" x14ac:dyDescent="0.3">
      <c r="A436" s="32" t="s">
        <v>2083</v>
      </c>
      <c r="B436" s="3" t="s">
        <v>1682</v>
      </c>
      <c r="C436" s="3" t="s">
        <v>1107</v>
      </c>
      <c r="D436" s="3" t="s">
        <v>8</v>
      </c>
      <c r="E436" s="3" t="s">
        <v>914</v>
      </c>
      <c r="F436" s="3" t="s">
        <v>1107</v>
      </c>
      <c r="G436" s="3" t="s">
        <v>1421</v>
      </c>
      <c r="H436" s="4" t="s">
        <v>1488</v>
      </c>
      <c r="I436" s="30" t="str">
        <f>VLOOKUP(B436,[1]Sheet1!$A$2:$C$545,2,0)</f>
        <v>경남 창원시 의창구 대산면 봉강가술로 567-10</v>
      </c>
      <c r="J436" s="30" t="str">
        <f>VLOOKUP(B436,[1]Sheet1!$A$2:$C$545,3,0)</f>
        <v>055-346-6682</v>
      </c>
    </row>
    <row r="437" spans="1:10" ht="22.5" x14ac:dyDescent="0.3">
      <c r="A437" s="32" t="s">
        <v>2084</v>
      </c>
      <c r="B437" s="3" t="s">
        <v>1674</v>
      </c>
      <c r="C437" s="3" t="s">
        <v>1113</v>
      </c>
      <c r="D437" s="3" t="s">
        <v>8</v>
      </c>
      <c r="E437" s="3" t="s">
        <v>29</v>
      </c>
      <c r="F437" s="3" t="s">
        <v>30</v>
      </c>
      <c r="G437" s="3" t="s">
        <v>1364</v>
      </c>
      <c r="H437" s="4" t="s">
        <v>1365</v>
      </c>
      <c r="I437" s="30" t="str">
        <f>VLOOKUP(B437,[1]Sheet1!$A$2:$C$545,2,0)</f>
        <v>광주 광산구 평동산단로143번길 16 (월전동)</v>
      </c>
      <c r="J437" s="30" t="str">
        <f>VLOOKUP(B437,[1]Sheet1!$A$2:$C$545,3,0)</f>
        <v>062-511-1164</v>
      </c>
    </row>
    <row r="438" spans="1:10" ht="22.5" x14ac:dyDescent="0.3">
      <c r="A438" s="32" t="s">
        <v>2085</v>
      </c>
      <c r="B438" s="3" t="s">
        <v>1674</v>
      </c>
      <c r="C438" s="3" t="s">
        <v>1114</v>
      </c>
      <c r="D438" s="3" t="s">
        <v>8</v>
      </c>
      <c r="E438" s="3" t="s">
        <v>29</v>
      </c>
      <c r="F438" s="3" t="s">
        <v>30</v>
      </c>
      <c r="G438" s="3" t="s">
        <v>1364</v>
      </c>
      <c r="H438" s="4" t="s">
        <v>1365</v>
      </c>
      <c r="I438" s="30" t="str">
        <f>VLOOKUP(B438,[1]Sheet1!$A$2:$C$545,2,0)</f>
        <v>광주 광산구 평동산단로143번길 16 (월전동)</v>
      </c>
      <c r="J438" s="30" t="str">
        <f>VLOOKUP(B438,[1]Sheet1!$A$2:$C$545,3,0)</f>
        <v>062-511-1164</v>
      </c>
    </row>
    <row r="439" spans="1:10" ht="22.5" x14ac:dyDescent="0.3">
      <c r="A439" s="32" t="s">
        <v>2086</v>
      </c>
      <c r="B439" s="3" t="s">
        <v>1681</v>
      </c>
      <c r="C439" s="3" t="s">
        <v>1115</v>
      </c>
      <c r="D439" s="3" t="s">
        <v>8</v>
      </c>
      <c r="E439" s="3" t="s">
        <v>875</v>
      </c>
      <c r="F439" s="3" t="s">
        <v>1033</v>
      </c>
      <c r="G439" s="3" t="s">
        <v>1467</v>
      </c>
      <c r="H439" s="4" t="s">
        <v>1468</v>
      </c>
      <c r="I439" s="30" t="str">
        <f>VLOOKUP(B439,[1]Sheet1!$A$2:$C$545,2,0)</f>
        <v>경기 광주시 도척면 방도길 49-37</v>
      </c>
      <c r="J439" s="30" t="str">
        <f>VLOOKUP(B439,[1]Sheet1!$A$2:$C$545,3,0)</f>
        <v>031-763-3401</v>
      </c>
    </row>
    <row r="440" spans="1:10" x14ac:dyDescent="0.3">
      <c r="A440" s="32" t="s">
        <v>2087</v>
      </c>
      <c r="B440" s="3" t="s">
        <v>957</v>
      </c>
      <c r="C440" s="3" t="s">
        <v>1126</v>
      </c>
      <c r="D440" s="3" t="s">
        <v>8</v>
      </c>
      <c r="E440" s="3" t="s">
        <v>864</v>
      </c>
      <c r="F440" s="3" t="s">
        <v>864</v>
      </c>
      <c r="G440" s="3" t="s">
        <v>1442</v>
      </c>
      <c r="H440" s="4" t="s">
        <v>1443</v>
      </c>
      <c r="I440" s="30" t="str">
        <f>VLOOKUP(B440,[1]Sheet1!$A$2:$C$545,2,0)</f>
        <v>전북 완주군 비봉면 다리실길 86</v>
      </c>
      <c r="J440" s="30" t="str">
        <f>VLOOKUP(B440,[1]Sheet1!$A$2:$C$545,3,0)</f>
        <v>063-263-0493</v>
      </c>
    </row>
    <row r="441" spans="1:10" x14ac:dyDescent="0.3">
      <c r="A441" s="32" t="s">
        <v>2088</v>
      </c>
      <c r="B441" s="3" t="s">
        <v>1674</v>
      </c>
      <c r="C441" s="3" t="s">
        <v>1133</v>
      </c>
      <c r="D441" s="3" t="s">
        <v>8</v>
      </c>
      <c r="E441" s="3" t="s">
        <v>29</v>
      </c>
      <c r="F441" s="3" t="s">
        <v>30</v>
      </c>
      <c r="G441" s="3" t="s">
        <v>1364</v>
      </c>
      <c r="H441" s="4" t="s">
        <v>1365</v>
      </c>
      <c r="I441" s="30" t="str">
        <f>VLOOKUP(B441,[1]Sheet1!$A$2:$C$545,2,0)</f>
        <v>광주 광산구 평동산단로143번길 16 (월전동)</v>
      </c>
      <c r="J441" s="30" t="str">
        <f>VLOOKUP(B441,[1]Sheet1!$A$2:$C$545,3,0)</f>
        <v>062-511-1164</v>
      </c>
    </row>
    <row r="442" spans="1:10" x14ac:dyDescent="0.3">
      <c r="A442" s="32" t="s">
        <v>2089</v>
      </c>
      <c r="B442" s="3" t="s">
        <v>1611</v>
      </c>
      <c r="C442" s="3" t="s">
        <v>1134</v>
      </c>
      <c r="D442" s="3" t="s">
        <v>8</v>
      </c>
      <c r="E442" s="3" t="s">
        <v>914</v>
      </c>
      <c r="F442" s="3" t="s">
        <v>1135</v>
      </c>
      <c r="G442" s="3" t="s">
        <v>1421</v>
      </c>
      <c r="H442" s="4" t="s">
        <v>1497</v>
      </c>
      <c r="I442" s="30" t="str">
        <f>VLOOKUP(B442,[1]Sheet1!$A$2:$C$545,2,0)</f>
        <v>경기 김포시 대곶면 산자뫼로 127-16, 127-22</v>
      </c>
      <c r="J442" s="30" t="str">
        <f>VLOOKUP(B442,[1]Sheet1!$A$2:$C$545,3,0)</f>
        <v>031-998-7060</v>
      </c>
    </row>
    <row r="443" spans="1:10" x14ac:dyDescent="0.3">
      <c r="A443" s="32" t="s">
        <v>2090</v>
      </c>
      <c r="B443" s="3" t="s">
        <v>1691</v>
      </c>
      <c r="C443" s="3" t="s">
        <v>1135</v>
      </c>
      <c r="D443" s="3" t="s">
        <v>8</v>
      </c>
      <c r="E443" s="3" t="s">
        <v>914</v>
      </c>
      <c r="F443" s="3" t="s">
        <v>1135</v>
      </c>
      <c r="G443" s="3" t="s">
        <v>1421</v>
      </c>
      <c r="H443" s="4" t="s">
        <v>1497</v>
      </c>
      <c r="I443" s="30" t="str">
        <f>VLOOKUP(B443,[1]Sheet1!$A$2:$C$545,2,0)</f>
        <v>전북 완주군 고산면 남봉신기길 6 꿈드래장애인협회 희망센터</v>
      </c>
      <c r="J443" s="30" t="str">
        <f>VLOOKUP(B443,[1]Sheet1!$A$2:$C$545,3,0)</f>
        <v>063-262-6424</v>
      </c>
    </row>
    <row r="444" spans="1:10" x14ac:dyDescent="0.3">
      <c r="A444" s="32" t="s">
        <v>2091</v>
      </c>
      <c r="B444" s="3" t="s">
        <v>1677</v>
      </c>
      <c r="C444" s="3" t="s">
        <v>1135</v>
      </c>
      <c r="D444" s="3" t="s">
        <v>8</v>
      </c>
      <c r="E444" s="3" t="s">
        <v>914</v>
      </c>
      <c r="F444" s="3" t="s">
        <v>1135</v>
      </c>
      <c r="G444" s="3" t="s">
        <v>1421</v>
      </c>
      <c r="H444" s="4" t="s">
        <v>1497</v>
      </c>
      <c r="I444" s="30" t="str">
        <f>VLOOKUP(B444,[1]Sheet1!$A$2:$C$545,2,0)</f>
        <v>경기 고양시 덕양구 통일로1031번길 430 (내유동)</v>
      </c>
      <c r="J444" s="30" t="str">
        <f>VLOOKUP(B444,[1]Sheet1!$A$2:$C$545,3,0)</f>
        <v>031-962-0737</v>
      </c>
    </row>
    <row r="445" spans="1:10" x14ac:dyDescent="0.3">
      <c r="A445" s="32" t="s">
        <v>2092</v>
      </c>
      <c r="B445" s="3" t="s">
        <v>1679</v>
      </c>
      <c r="C445" s="3" t="s">
        <v>1136</v>
      </c>
      <c r="D445" s="3" t="s">
        <v>8</v>
      </c>
      <c r="E445" s="3" t="s">
        <v>914</v>
      </c>
      <c r="F445" s="3" t="s">
        <v>1136</v>
      </c>
      <c r="G445" s="3" t="s">
        <v>1421</v>
      </c>
      <c r="H445" s="4" t="s">
        <v>1498</v>
      </c>
      <c r="I445" s="30" t="str">
        <f>VLOOKUP(B445,[1]Sheet1!$A$2:$C$545,2,0)</f>
        <v>경기 여주시 강천면 강문로 808</v>
      </c>
      <c r="J445" s="30" t="str">
        <f>VLOOKUP(B445,[1]Sheet1!$A$2:$C$545,3,0)</f>
        <v>031-881-3190</v>
      </c>
    </row>
    <row r="446" spans="1:10" x14ac:dyDescent="0.3">
      <c r="A446" s="32" t="s">
        <v>2093</v>
      </c>
      <c r="B446" s="3" t="s">
        <v>1691</v>
      </c>
      <c r="C446" s="3" t="s">
        <v>1145</v>
      </c>
      <c r="D446" s="3" t="s">
        <v>8</v>
      </c>
      <c r="E446" s="3" t="s">
        <v>914</v>
      </c>
      <c r="F446" s="3" t="s">
        <v>1145</v>
      </c>
      <c r="G446" s="3" t="s">
        <v>1421</v>
      </c>
      <c r="H446" s="4" t="s">
        <v>1500</v>
      </c>
      <c r="I446" s="30" t="str">
        <f>VLOOKUP(B446,[1]Sheet1!$A$2:$C$545,2,0)</f>
        <v>전북 완주군 고산면 남봉신기길 6 꿈드래장애인협회 희망센터</v>
      </c>
      <c r="J446" s="30" t="str">
        <f>VLOOKUP(B446,[1]Sheet1!$A$2:$C$545,3,0)</f>
        <v>063-262-6424</v>
      </c>
    </row>
    <row r="447" spans="1:10" x14ac:dyDescent="0.3">
      <c r="A447" s="32" t="s">
        <v>2094</v>
      </c>
      <c r="B447" s="3" t="s">
        <v>957</v>
      </c>
      <c r="C447" s="3" t="s">
        <v>1146</v>
      </c>
      <c r="D447" s="3" t="s">
        <v>8</v>
      </c>
      <c r="E447" s="3" t="s">
        <v>864</v>
      </c>
      <c r="F447" s="3" t="s">
        <v>864</v>
      </c>
      <c r="G447" s="3" t="s">
        <v>1442</v>
      </c>
      <c r="H447" s="4" t="s">
        <v>1443</v>
      </c>
      <c r="I447" s="30" t="str">
        <f>VLOOKUP(B447,[1]Sheet1!$A$2:$C$545,2,0)</f>
        <v>전북 완주군 비봉면 다리실길 86</v>
      </c>
      <c r="J447" s="30" t="str">
        <f>VLOOKUP(B447,[1]Sheet1!$A$2:$C$545,3,0)</f>
        <v>063-263-0493</v>
      </c>
    </row>
    <row r="448" spans="1:10" x14ac:dyDescent="0.3">
      <c r="A448" s="32" t="s">
        <v>2095</v>
      </c>
      <c r="B448" s="3" t="s">
        <v>1611</v>
      </c>
      <c r="C448" s="3" t="s">
        <v>1149</v>
      </c>
      <c r="D448" s="3" t="s">
        <v>8</v>
      </c>
      <c r="E448" s="3" t="s">
        <v>914</v>
      </c>
      <c r="F448" s="3" t="s">
        <v>1107</v>
      </c>
      <c r="G448" s="3" t="s">
        <v>1421</v>
      </c>
      <c r="H448" s="4" t="s">
        <v>1501</v>
      </c>
      <c r="I448" s="30" t="str">
        <f>VLOOKUP(B448,[1]Sheet1!$A$2:$C$545,2,0)</f>
        <v>경기 김포시 대곶면 산자뫼로 127-16, 127-22</v>
      </c>
      <c r="J448" s="30" t="str">
        <f>VLOOKUP(B448,[1]Sheet1!$A$2:$C$545,3,0)</f>
        <v>031-998-7060</v>
      </c>
    </row>
    <row r="449" spans="1:10" x14ac:dyDescent="0.3">
      <c r="A449" s="32" t="s">
        <v>2096</v>
      </c>
      <c r="B449" s="3" t="s">
        <v>1691</v>
      </c>
      <c r="C449" s="3" t="s">
        <v>1150</v>
      </c>
      <c r="D449" s="3" t="s">
        <v>8</v>
      </c>
      <c r="E449" s="3" t="s">
        <v>914</v>
      </c>
      <c r="F449" s="3" t="s">
        <v>1151</v>
      </c>
      <c r="G449" s="3" t="s">
        <v>1421</v>
      </c>
      <c r="H449" s="4" t="s">
        <v>1501</v>
      </c>
      <c r="I449" s="30" t="str">
        <f>VLOOKUP(B449,[1]Sheet1!$A$2:$C$545,2,0)</f>
        <v>전북 완주군 고산면 남봉신기길 6 꿈드래장애인협회 희망센터</v>
      </c>
      <c r="J449" s="30" t="str">
        <f>VLOOKUP(B449,[1]Sheet1!$A$2:$C$545,3,0)</f>
        <v>063-262-6424</v>
      </c>
    </row>
    <row r="450" spans="1:10" x14ac:dyDescent="0.3">
      <c r="A450" s="32" t="s">
        <v>2097</v>
      </c>
      <c r="B450" s="3" t="s">
        <v>1677</v>
      </c>
      <c r="C450" s="3" t="s">
        <v>1152</v>
      </c>
      <c r="D450" s="3" t="s">
        <v>8</v>
      </c>
      <c r="E450" s="3" t="s">
        <v>914</v>
      </c>
      <c r="F450" s="3" t="s">
        <v>1151</v>
      </c>
      <c r="G450" s="3" t="s">
        <v>1421</v>
      </c>
      <c r="H450" s="4" t="s">
        <v>1501</v>
      </c>
      <c r="I450" s="30" t="str">
        <f>VLOOKUP(B450,[1]Sheet1!$A$2:$C$545,2,0)</f>
        <v>경기 고양시 덕양구 통일로1031번길 430 (내유동)</v>
      </c>
      <c r="J450" s="30" t="str">
        <f>VLOOKUP(B450,[1]Sheet1!$A$2:$C$545,3,0)</f>
        <v>031-962-0737</v>
      </c>
    </row>
    <row r="451" spans="1:10" x14ac:dyDescent="0.3">
      <c r="A451" s="32" t="s">
        <v>2098</v>
      </c>
      <c r="B451" s="3" t="s">
        <v>1611</v>
      </c>
      <c r="C451" s="3" t="s">
        <v>1159</v>
      </c>
      <c r="D451" s="3" t="s">
        <v>8</v>
      </c>
      <c r="E451" s="3" t="s">
        <v>914</v>
      </c>
      <c r="F451" s="3" t="s">
        <v>1159</v>
      </c>
      <c r="G451" s="3" t="s">
        <v>1421</v>
      </c>
      <c r="H451" s="4" t="s">
        <v>1503</v>
      </c>
      <c r="I451" s="30" t="str">
        <f>VLOOKUP(B451,[1]Sheet1!$A$2:$C$545,2,0)</f>
        <v>경기 김포시 대곶면 산자뫼로 127-16, 127-22</v>
      </c>
      <c r="J451" s="30" t="str">
        <f>VLOOKUP(B451,[1]Sheet1!$A$2:$C$545,3,0)</f>
        <v>031-998-7060</v>
      </c>
    </row>
    <row r="452" spans="1:10" x14ac:dyDescent="0.3">
      <c r="A452" s="32" t="s">
        <v>2099</v>
      </c>
      <c r="B452" s="3" t="s">
        <v>1691</v>
      </c>
      <c r="C452" s="3" t="s">
        <v>1160</v>
      </c>
      <c r="D452" s="3" t="s">
        <v>8</v>
      </c>
      <c r="E452" s="3" t="s">
        <v>914</v>
      </c>
      <c r="F452" s="3" t="s">
        <v>1160</v>
      </c>
      <c r="G452" s="3" t="s">
        <v>1421</v>
      </c>
      <c r="H452" s="4" t="s">
        <v>1504</v>
      </c>
      <c r="I452" s="30" t="str">
        <f>VLOOKUP(B452,[1]Sheet1!$A$2:$C$545,2,0)</f>
        <v>전북 완주군 고산면 남봉신기길 6 꿈드래장애인협회 희망센터</v>
      </c>
      <c r="J452" s="30" t="str">
        <f>VLOOKUP(B452,[1]Sheet1!$A$2:$C$545,3,0)</f>
        <v>063-262-6424</v>
      </c>
    </row>
    <row r="453" spans="1:10" x14ac:dyDescent="0.3">
      <c r="A453" s="32" t="s">
        <v>2100</v>
      </c>
      <c r="B453" s="3" t="s">
        <v>918</v>
      </c>
      <c r="C453" s="3" t="s">
        <v>1161</v>
      </c>
      <c r="D453" s="3" t="s">
        <v>8</v>
      </c>
      <c r="E453" s="3" t="s">
        <v>875</v>
      </c>
      <c r="F453" s="3" t="s">
        <v>1102</v>
      </c>
      <c r="G453" s="3" t="s">
        <v>1483</v>
      </c>
      <c r="H453" s="4" t="s">
        <v>1505</v>
      </c>
      <c r="I453" s="30" t="str">
        <f>VLOOKUP(B453,[1]Sheet1!$A$2:$C$545,2,0)</f>
        <v>강원 원주시 태장공단길 38(태장동)</v>
      </c>
      <c r="J453" s="30" t="str">
        <f>VLOOKUP(B453,[1]Sheet1!$A$2:$C$545,3,0)</f>
        <v>033-734-6161</v>
      </c>
    </row>
    <row r="454" spans="1:10" x14ac:dyDescent="0.3">
      <c r="A454" s="32" t="s">
        <v>2101</v>
      </c>
      <c r="B454" s="3" t="s">
        <v>1691</v>
      </c>
      <c r="C454" s="3" t="s">
        <v>1176</v>
      </c>
      <c r="D454" s="3" t="s">
        <v>8</v>
      </c>
      <c r="E454" s="3" t="s">
        <v>914</v>
      </c>
      <c r="F454" s="3" t="s">
        <v>1176</v>
      </c>
      <c r="G454" s="3" t="s">
        <v>1421</v>
      </c>
      <c r="H454" s="4" t="s">
        <v>1507</v>
      </c>
      <c r="I454" s="30" t="str">
        <f>VLOOKUP(B454,[1]Sheet1!$A$2:$C$545,2,0)</f>
        <v>전북 완주군 고산면 남봉신기길 6 꿈드래장애인협회 희망센터</v>
      </c>
      <c r="J454" s="30" t="str">
        <f>VLOOKUP(B454,[1]Sheet1!$A$2:$C$545,3,0)</f>
        <v>063-262-6424</v>
      </c>
    </row>
    <row r="455" spans="1:10" ht="22.5" x14ac:dyDescent="0.3">
      <c r="A455" s="32" t="s">
        <v>2102</v>
      </c>
      <c r="B455" s="3" t="s">
        <v>1681</v>
      </c>
      <c r="C455" s="3" t="s">
        <v>1178</v>
      </c>
      <c r="D455" s="3" t="s">
        <v>8</v>
      </c>
      <c r="E455" s="3" t="s">
        <v>875</v>
      </c>
      <c r="F455" s="3" t="s">
        <v>1033</v>
      </c>
      <c r="G455" s="3" t="s">
        <v>1467</v>
      </c>
      <c r="H455" s="4" t="s">
        <v>1508</v>
      </c>
      <c r="I455" s="30" t="str">
        <f>VLOOKUP(B455,[1]Sheet1!$A$2:$C$545,2,0)</f>
        <v>경기 광주시 도척면 방도길 49-37</v>
      </c>
      <c r="J455" s="30" t="str">
        <f>VLOOKUP(B455,[1]Sheet1!$A$2:$C$545,3,0)</f>
        <v>031-763-3401</v>
      </c>
    </row>
    <row r="456" spans="1:10" ht="22.5" x14ac:dyDescent="0.3">
      <c r="A456" s="32" t="s">
        <v>2103</v>
      </c>
      <c r="B456" s="3" t="s">
        <v>1681</v>
      </c>
      <c r="C456" s="3" t="s">
        <v>1179</v>
      </c>
      <c r="D456" s="3" t="s">
        <v>8</v>
      </c>
      <c r="E456" s="3" t="s">
        <v>875</v>
      </c>
      <c r="F456" s="3" t="s">
        <v>1033</v>
      </c>
      <c r="G456" s="3" t="s">
        <v>1467</v>
      </c>
      <c r="H456" s="4" t="s">
        <v>1508</v>
      </c>
      <c r="I456" s="30" t="str">
        <f>VLOOKUP(B456,[1]Sheet1!$A$2:$C$545,2,0)</f>
        <v>경기 광주시 도척면 방도길 49-37</v>
      </c>
      <c r="J456" s="30" t="str">
        <f>VLOOKUP(B456,[1]Sheet1!$A$2:$C$545,3,0)</f>
        <v>031-763-3401</v>
      </c>
    </row>
    <row r="457" spans="1:10" x14ac:dyDescent="0.3">
      <c r="A457" s="32" t="s">
        <v>2104</v>
      </c>
      <c r="B457" s="3" t="s">
        <v>1677</v>
      </c>
      <c r="C457" s="3" t="s">
        <v>1206</v>
      </c>
      <c r="D457" s="3" t="s">
        <v>8</v>
      </c>
      <c r="E457" s="3" t="s">
        <v>914</v>
      </c>
      <c r="F457" s="3" t="s">
        <v>1159</v>
      </c>
      <c r="G457" s="3" t="s">
        <v>1421</v>
      </c>
      <c r="H457" s="4" t="s">
        <v>1503</v>
      </c>
      <c r="I457" s="30" t="str">
        <f>VLOOKUP(B457,[1]Sheet1!$A$2:$C$545,2,0)</f>
        <v>경기 고양시 덕양구 통일로1031번길 430 (내유동)</v>
      </c>
      <c r="J457" s="30" t="str">
        <f>VLOOKUP(B457,[1]Sheet1!$A$2:$C$545,3,0)</f>
        <v>031-962-0737</v>
      </c>
    </row>
    <row r="458" spans="1:10" x14ac:dyDescent="0.3">
      <c r="A458" s="32" t="s">
        <v>2105</v>
      </c>
      <c r="B458" s="3" t="s">
        <v>918</v>
      </c>
      <c r="C458" s="3" t="s">
        <v>1207</v>
      </c>
      <c r="D458" s="3" t="s">
        <v>8</v>
      </c>
      <c r="E458" s="3" t="s">
        <v>875</v>
      </c>
      <c r="F458" s="3" t="s">
        <v>1102</v>
      </c>
      <c r="G458" s="3" t="s">
        <v>1483</v>
      </c>
      <c r="H458" s="4" t="s">
        <v>1509</v>
      </c>
      <c r="I458" s="30" t="str">
        <f>VLOOKUP(B458,[1]Sheet1!$A$2:$C$545,2,0)</f>
        <v>강원 원주시 태장공단길 38(태장동)</v>
      </c>
      <c r="J458" s="30" t="str">
        <f>VLOOKUP(B458,[1]Sheet1!$A$2:$C$545,3,0)</f>
        <v>033-734-6161</v>
      </c>
    </row>
    <row r="459" spans="1:10" x14ac:dyDescent="0.3">
      <c r="A459" s="32" t="s">
        <v>2106</v>
      </c>
      <c r="B459" s="3" t="s">
        <v>1656</v>
      </c>
      <c r="C459" s="3" t="s">
        <v>1208</v>
      </c>
      <c r="D459" s="3" t="s">
        <v>8</v>
      </c>
      <c r="E459" s="3" t="s">
        <v>920</v>
      </c>
      <c r="F459" s="3" t="s">
        <v>921</v>
      </c>
      <c r="G459" s="3" t="s">
        <v>1426</v>
      </c>
      <c r="H459" s="4" t="s">
        <v>1510</v>
      </c>
      <c r="I459" s="30" t="str">
        <f>VLOOKUP(B459,[1]Sheet1!$A$2:$C$545,2,0)</f>
        <v>경기 화성시 마도면 화성로 859-7</v>
      </c>
      <c r="J459" s="30" t="str">
        <f>VLOOKUP(B459,[1]Sheet1!$A$2:$C$545,3,0)</f>
        <v>031-357-8791</v>
      </c>
    </row>
    <row r="460" spans="1:10" x14ac:dyDescent="0.3">
      <c r="A460" s="32" t="s">
        <v>2107</v>
      </c>
      <c r="B460" s="3" t="s">
        <v>918</v>
      </c>
      <c r="C460" s="3" t="s">
        <v>1208</v>
      </c>
      <c r="D460" s="3" t="s">
        <v>8</v>
      </c>
      <c r="E460" s="3" t="s">
        <v>920</v>
      </c>
      <c r="F460" s="3" t="s">
        <v>921</v>
      </c>
      <c r="G460" s="3" t="s">
        <v>1364</v>
      </c>
      <c r="H460" s="4" t="s">
        <v>1510</v>
      </c>
      <c r="I460" s="30" t="str">
        <f>VLOOKUP(B460,[1]Sheet1!$A$2:$C$545,2,0)</f>
        <v>강원 원주시 태장공단길 38(태장동)</v>
      </c>
      <c r="J460" s="30" t="str">
        <f>VLOOKUP(B460,[1]Sheet1!$A$2:$C$545,3,0)</f>
        <v>033-734-6161</v>
      </c>
    </row>
    <row r="461" spans="1:10" x14ac:dyDescent="0.3">
      <c r="A461" s="32" t="s">
        <v>2108</v>
      </c>
      <c r="B461" s="3" t="s">
        <v>1661</v>
      </c>
      <c r="C461" s="3" t="s">
        <v>1208</v>
      </c>
      <c r="D461" s="3" t="s">
        <v>8</v>
      </c>
      <c r="E461" s="3" t="s">
        <v>920</v>
      </c>
      <c r="F461" s="3" t="s">
        <v>921</v>
      </c>
      <c r="G461" s="3" t="s">
        <v>1364</v>
      </c>
      <c r="H461" s="4" t="s">
        <v>1510</v>
      </c>
      <c r="I461" s="30" t="str">
        <f>VLOOKUP(B461,[1]Sheet1!$A$2:$C$545,2,0)</f>
        <v>충남 공주시 유구읍 남방1길 28</v>
      </c>
      <c r="J461" s="30" t="str">
        <f>VLOOKUP(B461,[1]Sheet1!$A$2:$C$545,3,0)</f>
        <v>041-841-6715</v>
      </c>
    </row>
    <row r="462" spans="1:10" x14ac:dyDescent="0.3">
      <c r="A462" s="32" t="s">
        <v>2109</v>
      </c>
      <c r="B462" s="3" t="s">
        <v>1658</v>
      </c>
      <c r="C462" s="3" t="s">
        <v>1208</v>
      </c>
      <c r="D462" s="3" t="s">
        <v>8</v>
      </c>
      <c r="E462" s="3" t="s">
        <v>920</v>
      </c>
      <c r="F462" s="3" t="s">
        <v>921</v>
      </c>
      <c r="G462" s="3" t="s">
        <v>1364</v>
      </c>
      <c r="H462" s="4" t="s">
        <v>1510</v>
      </c>
      <c r="I462" s="30" t="str">
        <f>VLOOKUP(B462,[1]Sheet1!$A$2:$C$545,2,0)</f>
        <v>경기 안성시 대덕면 무능로 164-1</v>
      </c>
      <c r="J462" s="30" t="str">
        <f>VLOOKUP(B462,[1]Sheet1!$A$2:$C$545,3,0)</f>
        <v>031-674-3056</v>
      </c>
    </row>
    <row r="463" spans="1:10" x14ac:dyDescent="0.3">
      <c r="A463" s="32" t="s">
        <v>2110</v>
      </c>
      <c r="B463" s="3" t="s">
        <v>1675</v>
      </c>
      <c r="C463" s="3" t="s">
        <v>1209</v>
      </c>
      <c r="D463" s="3" t="s">
        <v>8</v>
      </c>
      <c r="E463" s="3" t="s">
        <v>920</v>
      </c>
      <c r="F463" s="3" t="s">
        <v>921</v>
      </c>
      <c r="G463" s="3" t="s">
        <v>1364</v>
      </c>
      <c r="H463" s="4" t="s">
        <v>1470</v>
      </c>
      <c r="I463" s="30" t="str">
        <f>VLOOKUP(B463,[1]Sheet1!$A$2:$C$545,2,0)</f>
        <v>경기 광주시 곤지암읍 신만로 40-13</v>
      </c>
      <c r="J463" s="30" t="str">
        <f>VLOOKUP(B463,[1]Sheet1!$A$2:$C$545,3,0)</f>
        <v>031-763-4283</v>
      </c>
    </row>
    <row r="464" spans="1:10" x14ac:dyDescent="0.3">
      <c r="A464" s="32" t="s">
        <v>2111</v>
      </c>
      <c r="B464" s="3" t="s">
        <v>1675</v>
      </c>
      <c r="C464" s="3" t="s">
        <v>1210</v>
      </c>
      <c r="D464" s="3" t="s">
        <v>8</v>
      </c>
      <c r="E464" s="3" t="s">
        <v>920</v>
      </c>
      <c r="F464" s="3" t="s">
        <v>921</v>
      </c>
      <c r="G464" s="3" t="s">
        <v>1364</v>
      </c>
      <c r="H464" s="4" t="s">
        <v>1470</v>
      </c>
      <c r="I464" s="30" t="str">
        <f>VLOOKUP(B464,[1]Sheet1!$A$2:$C$545,2,0)</f>
        <v>경기 광주시 곤지암읍 신만로 40-13</v>
      </c>
      <c r="J464" s="30" t="str">
        <f>VLOOKUP(B464,[1]Sheet1!$A$2:$C$545,3,0)</f>
        <v>031-763-4283</v>
      </c>
    </row>
    <row r="465" spans="1:10" x14ac:dyDescent="0.3">
      <c r="A465" s="32" t="s">
        <v>2112</v>
      </c>
      <c r="B465" s="3" t="s">
        <v>1675</v>
      </c>
      <c r="C465" s="3" t="s">
        <v>1210</v>
      </c>
      <c r="D465" s="3" t="s">
        <v>8</v>
      </c>
      <c r="E465" s="3" t="s">
        <v>920</v>
      </c>
      <c r="F465" s="3" t="s">
        <v>921</v>
      </c>
      <c r="G465" s="3" t="s">
        <v>1364</v>
      </c>
      <c r="H465" s="4" t="s">
        <v>1470</v>
      </c>
      <c r="I465" s="30" t="str">
        <f>VLOOKUP(B465,[1]Sheet1!$A$2:$C$545,2,0)</f>
        <v>경기 광주시 곤지암읍 신만로 40-13</v>
      </c>
      <c r="J465" s="30" t="str">
        <f>VLOOKUP(B465,[1]Sheet1!$A$2:$C$545,3,0)</f>
        <v>031-763-4283</v>
      </c>
    </row>
    <row r="466" spans="1:10" x14ac:dyDescent="0.3">
      <c r="A466" s="32" t="s">
        <v>123</v>
      </c>
      <c r="B466" s="3" t="s">
        <v>957</v>
      </c>
      <c r="C466" s="3" t="s">
        <v>1217</v>
      </c>
      <c r="D466" s="3" t="s">
        <v>8</v>
      </c>
      <c r="E466" s="3" t="s">
        <v>864</v>
      </c>
      <c r="F466" s="3" t="s">
        <v>864</v>
      </c>
      <c r="G466" s="3" t="s">
        <v>1442</v>
      </c>
      <c r="H466" s="4" t="s">
        <v>1443</v>
      </c>
      <c r="I466" s="30" t="str">
        <f>VLOOKUP(B466,[1]Sheet1!$A$2:$C$545,2,0)</f>
        <v>전북 완주군 비봉면 다리실길 86</v>
      </c>
      <c r="J466" s="30" t="str">
        <f>VLOOKUP(B466,[1]Sheet1!$A$2:$C$545,3,0)</f>
        <v>063-263-0493</v>
      </c>
    </row>
    <row r="467" spans="1:10" x14ac:dyDescent="0.3">
      <c r="A467" s="32" t="s">
        <v>2113</v>
      </c>
      <c r="B467" s="3" t="s">
        <v>1663</v>
      </c>
      <c r="C467" s="3" t="s">
        <v>1218</v>
      </c>
      <c r="D467" s="3" t="s">
        <v>8</v>
      </c>
      <c r="E467" s="3" t="s">
        <v>29</v>
      </c>
      <c r="F467" s="3" t="s">
        <v>30</v>
      </c>
      <c r="G467" s="3" t="s">
        <v>1426</v>
      </c>
      <c r="H467" s="4" t="s">
        <v>1365</v>
      </c>
      <c r="I467" s="30" t="str">
        <f>VLOOKUP(B467,[1]Sheet1!$A$2:$C$545,2,0)</f>
        <v>경기 김포시 월곶면 군하로 71</v>
      </c>
      <c r="J467" s="30" t="str">
        <f>VLOOKUP(B467,[1]Sheet1!$A$2:$C$545,3,0)</f>
        <v>070-7858-4662</v>
      </c>
    </row>
    <row r="468" spans="1:10" x14ac:dyDescent="0.3">
      <c r="A468" s="32" t="s">
        <v>2114</v>
      </c>
      <c r="B468" s="3" t="s">
        <v>1674</v>
      </c>
      <c r="C468" s="3" t="s">
        <v>1224</v>
      </c>
      <c r="D468" s="3" t="s">
        <v>8</v>
      </c>
      <c r="E468" s="3" t="s">
        <v>29</v>
      </c>
      <c r="F468" s="3" t="s">
        <v>30</v>
      </c>
      <c r="G468" s="3" t="s">
        <v>1364</v>
      </c>
      <c r="H468" s="4" t="s">
        <v>1365</v>
      </c>
      <c r="I468" s="30" t="str">
        <f>VLOOKUP(B468,[1]Sheet1!$A$2:$C$545,2,0)</f>
        <v>광주 광산구 평동산단로143번길 16 (월전동)</v>
      </c>
      <c r="J468" s="30" t="str">
        <f>VLOOKUP(B468,[1]Sheet1!$A$2:$C$545,3,0)</f>
        <v>062-511-1164</v>
      </c>
    </row>
    <row r="469" spans="1:10" x14ac:dyDescent="0.3">
      <c r="A469" s="32" t="s">
        <v>2115</v>
      </c>
      <c r="B469" s="3" t="s">
        <v>1674</v>
      </c>
      <c r="C469" s="3" t="s">
        <v>1225</v>
      </c>
      <c r="D469" s="3" t="s">
        <v>8</v>
      </c>
      <c r="E469" s="3" t="s">
        <v>29</v>
      </c>
      <c r="F469" s="3" t="s">
        <v>30</v>
      </c>
      <c r="G469" s="3" t="s">
        <v>1364</v>
      </c>
      <c r="H469" s="4" t="s">
        <v>1365</v>
      </c>
      <c r="I469" s="30" t="str">
        <f>VLOOKUP(B469,[1]Sheet1!$A$2:$C$545,2,0)</f>
        <v>광주 광산구 평동산단로143번길 16 (월전동)</v>
      </c>
      <c r="J469" s="30" t="str">
        <f>VLOOKUP(B469,[1]Sheet1!$A$2:$C$545,3,0)</f>
        <v>062-511-1164</v>
      </c>
    </row>
    <row r="470" spans="1:10" x14ac:dyDescent="0.3">
      <c r="A470" s="32" t="s">
        <v>2116</v>
      </c>
      <c r="B470" s="3" t="s">
        <v>1677</v>
      </c>
      <c r="C470" s="3" t="s">
        <v>1226</v>
      </c>
      <c r="D470" s="3" t="s">
        <v>8</v>
      </c>
      <c r="E470" s="3" t="s">
        <v>920</v>
      </c>
      <c r="F470" s="3" t="s">
        <v>921</v>
      </c>
      <c r="G470" s="3" t="s">
        <v>1364</v>
      </c>
      <c r="H470" s="4" t="s">
        <v>1454</v>
      </c>
      <c r="I470" s="30" t="str">
        <f>VLOOKUP(B470,[1]Sheet1!$A$2:$C$545,2,0)</f>
        <v>경기 고양시 덕양구 통일로1031번길 430 (내유동)</v>
      </c>
      <c r="J470" s="30" t="str">
        <f>VLOOKUP(B470,[1]Sheet1!$A$2:$C$545,3,0)</f>
        <v>031-962-0737</v>
      </c>
    </row>
    <row r="471" spans="1:10" x14ac:dyDescent="0.3">
      <c r="A471" s="32" t="s">
        <v>2117</v>
      </c>
      <c r="B471" s="3" t="s">
        <v>1023</v>
      </c>
      <c r="C471" s="3" t="s">
        <v>1021</v>
      </c>
      <c r="D471" s="3" t="s">
        <v>8</v>
      </c>
      <c r="E471" s="3" t="s">
        <v>29</v>
      </c>
      <c r="F471" s="3" t="s">
        <v>1021</v>
      </c>
      <c r="G471" s="3" t="s">
        <v>1364</v>
      </c>
      <c r="H471" s="4" t="s">
        <v>1454</v>
      </c>
      <c r="I471" s="30" t="str">
        <f>VLOOKUP(B471,[1]Sheet1!$A$2:$C$545,2,0)</f>
        <v>세종 조치원읍 허만석로 40-1 D동</v>
      </c>
      <c r="J471" s="30" t="str">
        <f>VLOOKUP(B471,[1]Sheet1!$A$2:$C$545,3,0)</f>
        <v>044-865-0042</v>
      </c>
    </row>
    <row r="472" spans="1:10" x14ac:dyDescent="0.3">
      <c r="A472" s="32" t="s">
        <v>2118</v>
      </c>
      <c r="B472" s="3" t="s">
        <v>1690</v>
      </c>
      <c r="C472" s="3" t="s">
        <v>1021</v>
      </c>
      <c r="D472" s="3" t="s">
        <v>8</v>
      </c>
      <c r="E472" s="3" t="s">
        <v>920</v>
      </c>
      <c r="F472" s="3" t="s">
        <v>921</v>
      </c>
      <c r="G472" s="3" t="s">
        <v>1364</v>
      </c>
      <c r="H472" s="4" t="s">
        <v>1454</v>
      </c>
      <c r="I472" s="30" t="str">
        <f>VLOOKUP(B472,[1]Sheet1!$A$2:$C$545,2,0)</f>
        <v>경기 고양시 일산동구 문봉길 62번길 53-18</v>
      </c>
      <c r="J472" s="30" t="str">
        <f>VLOOKUP(B472,[1]Sheet1!$A$2:$C$545,3,0)</f>
        <v>031-976-7602</v>
      </c>
    </row>
    <row r="473" spans="1:10" x14ac:dyDescent="0.3">
      <c r="A473" s="32" t="s">
        <v>2119</v>
      </c>
      <c r="B473" s="3" t="s">
        <v>1658</v>
      </c>
      <c r="C473" s="3" t="s">
        <v>1021</v>
      </c>
      <c r="D473" s="3" t="s">
        <v>8</v>
      </c>
      <c r="E473" s="3" t="s">
        <v>920</v>
      </c>
      <c r="F473" s="3" t="s">
        <v>921</v>
      </c>
      <c r="G473" s="3" t="s">
        <v>1364</v>
      </c>
      <c r="H473" s="4" t="s">
        <v>1454</v>
      </c>
      <c r="I473" s="30" t="str">
        <f>VLOOKUP(B473,[1]Sheet1!$A$2:$C$545,2,0)</f>
        <v>경기 안성시 대덕면 무능로 164-1</v>
      </c>
      <c r="J473" s="30" t="str">
        <f>VLOOKUP(B473,[1]Sheet1!$A$2:$C$545,3,0)</f>
        <v>031-674-3056</v>
      </c>
    </row>
    <row r="474" spans="1:10" x14ac:dyDescent="0.3">
      <c r="A474" s="32" t="s">
        <v>2120</v>
      </c>
      <c r="B474" s="3" t="s">
        <v>1654</v>
      </c>
      <c r="C474" s="3" t="s">
        <v>1021</v>
      </c>
      <c r="D474" s="3" t="s">
        <v>8</v>
      </c>
      <c r="E474" s="3" t="s">
        <v>920</v>
      </c>
      <c r="F474" s="3" t="s">
        <v>921</v>
      </c>
      <c r="G474" s="3" t="s">
        <v>1364</v>
      </c>
      <c r="H474" s="4" t="s">
        <v>1454</v>
      </c>
      <c r="I474" s="30" t="str">
        <f>VLOOKUP(B474,[1]Sheet1!$A$2:$C$545,2,0)</f>
        <v>경기 안산시 단원구 해봉로 272-29 (신길동)</v>
      </c>
      <c r="J474" s="30" t="str">
        <f>VLOOKUP(B474,[1]Sheet1!$A$2:$C$545,3,0)</f>
        <v>031-495-6833</v>
      </c>
    </row>
    <row r="475" spans="1:10" x14ac:dyDescent="0.3">
      <c r="A475" s="32" t="s">
        <v>2121</v>
      </c>
      <c r="B475" s="3" t="s">
        <v>1656</v>
      </c>
      <c r="C475" s="3" t="s">
        <v>1021</v>
      </c>
      <c r="D475" s="3" t="s">
        <v>8</v>
      </c>
      <c r="E475" s="3" t="s">
        <v>920</v>
      </c>
      <c r="F475" s="3" t="s">
        <v>921</v>
      </c>
      <c r="G475" s="3" t="s">
        <v>1426</v>
      </c>
      <c r="H475" s="4" t="s">
        <v>1454</v>
      </c>
      <c r="I475" s="30" t="str">
        <f>VLOOKUP(B475,[1]Sheet1!$A$2:$C$545,2,0)</f>
        <v>경기 화성시 마도면 화성로 859-7</v>
      </c>
      <c r="J475" s="30" t="str">
        <f>VLOOKUP(B475,[1]Sheet1!$A$2:$C$545,3,0)</f>
        <v>031-357-8791</v>
      </c>
    </row>
    <row r="476" spans="1:10" x14ac:dyDescent="0.3">
      <c r="A476" s="32" t="s">
        <v>2122</v>
      </c>
      <c r="B476" s="3" t="s">
        <v>1667</v>
      </c>
      <c r="C476" s="3" t="s">
        <v>1021</v>
      </c>
      <c r="D476" s="3" t="s">
        <v>8</v>
      </c>
      <c r="E476" s="3" t="s">
        <v>920</v>
      </c>
      <c r="F476" s="3" t="s">
        <v>921</v>
      </c>
      <c r="G476" s="3" t="s">
        <v>1364</v>
      </c>
      <c r="H476" s="4" t="s">
        <v>1454</v>
      </c>
      <c r="I476" s="30" t="str">
        <f>VLOOKUP(B476,[1]Sheet1!$A$2:$C$545,2,0)</f>
        <v>부산 강서구 입소정관길 168(대저2동)</v>
      </c>
      <c r="J476" s="30" t="str">
        <f>VLOOKUP(B476,[1]Sheet1!$A$2:$C$545,3,0)</f>
        <v>051-266-0850</v>
      </c>
    </row>
    <row r="477" spans="1:10" x14ac:dyDescent="0.3">
      <c r="A477" s="32" t="s">
        <v>2123</v>
      </c>
      <c r="B477" s="3" t="s">
        <v>925</v>
      </c>
      <c r="C477" s="3" t="s">
        <v>1021</v>
      </c>
      <c r="D477" s="3" t="s">
        <v>8</v>
      </c>
      <c r="E477" s="3" t="s">
        <v>920</v>
      </c>
      <c r="F477" s="3" t="s">
        <v>921</v>
      </c>
      <c r="G477" s="3" t="s">
        <v>1364</v>
      </c>
      <c r="H477" s="4" t="s">
        <v>1454</v>
      </c>
      <c r="I477" s="30" t="str">
        <f>VLOOKUP(B477,[1]Sheet1!$A$2:$C$545,2,0)</f>
        <v>경기 고양시 덕양구 보광로 106번길 93 (벽제동)</v>
      </c>
      <c r="J477" s="30" t="str">
        <f>VLOOKUP(B477,[1]Sheet1!$A$2:$C$545,3,0)</f>
        <v>031-963-6736</v>
      </c>
    </row>
    <row r="478" spans="1:10" x14ac:dyDescent="0.3">
      <c r="A478" s="32" t="s">
        <v>2124</v>
      </c>
      <c r="B478" s="3" t="s">
        <v>1693</v>
      </c>
      <c r="C478" s="3" t="s">
        <v>1021</v>
      </c>
      <c r="D478" s="3" t="s">
        <v>8</v>
      </c>
      <c r="E478" s="3" t="s">
        <v>920</v>
      </c>
      <c r="F478" s="3" t="s">
        <v>921</v>
      </c>
      <c r="G478" s="3" t="s">
        <v>1426</v>
      </c>
      <c r="H478" s="4" t="s">
        <v>1454</v>
      </c>
      <c r="I478" s="30" t="str">
        <f>VLOOKUP(B478,[1]Sheet1!$A$2:$C$545,2,0)</f>
        <v>경기 양주시 남면 화합로430번길 229-39, 가동, 나동</v>
      </c>
      <c r="J478" s="30" t="str">
        <f>VLOOKUP(B478,[1]Sheet1!$A$2:$C$545,3,0)</f>
        <v>031-863-6411</v>
      </c>
    </row>
    <row r="479" spans="1:10" x14ac:dyDescent="0.3">
      <c r="A479" s="32" t="s">
        <v>2125</v>
      </c>
      <c r="B479" s="3" t="s">
        <v>1661</v>
      </c>
      <c r="C479" s="3" t="s">
        <v>1021</v>
      </c>
      <c r="D479" s="3" t="s">
        <v>8</v>
      </c>
      <c r="E479" s="3" t="s">
        <v>920</v>
      </c>
      <c r="F479" s="3" t="s">
        <v>921</v>
      </c>
      <c r="G479" s="3" t="s">
        <v>1364</v>
      </c>
      <c r="H479" s="4" t="s">
        <v>1454</v>
      </c>
      <c r="I479" s="30" t="str">
        <f>VLOOKUP(B479,[1]Sheet1!$A$2:$C$545,2,0)</f>
        <v>충남 공주시 유구읍 남방1길 28</v>
      </c>
      <c r="J479" s="30" t="str">
        <f>VLOOKUP(B479,[1]Sheet1!$A$2:$C$545,3,0)</f>
        <v>041-841-6715</v>
      </c>
    </row>
    <row r="480" spans="1:10" x14ac:dyDescent="0.3">
      <c r="A480" s="32" t="s">
        <v>2126</v>
      </c>
      <c r="B480" s="3" t="s">
        <v>1678</v>
      </c>
      <c r="C480" s="3" t="s">
        <v>1021</v>
      </c>
      <c r="D480" s="3" t="s">
        <v>8</v>
      </c>
      <c r="E480" s="3" t="s">
        <v>920</v>
      </c>
      <c r="F480" s="3" t="s">
        <v>921</v>
      </c>
      <c r="G480" s="3" t="s">
        <v>1426</v>
      </c>
      <c r="H480" s="4" t="s">
        <v>1454</v>
      </c>
      <c r="I480" s="30" t="str">
        <f>VLOOKUP(B480,[1]Sheet1!$A$2:$C$545,2,0)</f>
        <v>경기 화성시 장안면 석포로 312-33</v>
      </c>
      <c r="J480" s="30" t="str">
        <f>VLOOKUP(B480,[1]Sheet1!$A$2:$C$545,3,0)</f>
        <v>031-351-7200</v>
      </c>
    </row>
    <row r="481" spans="1:10" x14ac:dyDescent="0.3">
      <c r="A481" s="32" t="s">
        <v>2127</v>
      </c>
      <c r="B481" s="3" t="s">
        <v>1675</v>
      </c>
      <c r="C481" s="3" t="s">
        <v>1021</v>
      </c>
      <c r="D481" s="3" t="s">
        <v>8</v>
      </c>
      <c r="E481" s="3" t="s">
        <v>920</v>
      </c>
      <c r="F481" s="3" t="s">
        <v>921</v>
      </c>
      <c r="G481" s="3" t="s">
        <v>1364</v>
      </c>
      <c r="H481" s="4" t="s">
        <v>1454</v>
      </c>
      <c r="I481" s="30" t="str">
        <f>VLOOKUP(B481,[1]Sheet1!$A$2:$C$545,2,0)</f>
        <v>경기 광주시 곤지암읍 신만로 40-13</v>
      </c>
      <c r="J481" s="30" t="str">
        <f>VLOOKUP(B481,[1]Sheet1!$A$2:$C$545,3,0)</f>
        <v>031-763-4283</v>
      </c>
    </row>
    <row r="482" spans="1:10" x14ac:dyDescent="0.3">
      <c r="A482" s="32" t="s">
        <v>125</v>
      </c>
      <c r="B482" s="3" t="s">
        <v>1675</v>
      </c>
      <c r="C482" s="3" t="s">
        <v>1021</v>
      </c>
      <c r="D482" s="3" t="s">
        <v>8</v>
      </c>
      <c r="E482" s="3" t="s">
        <v>920</v>
      </c>
      <c r="F482" s="3" t="s">
        <v>921</v>
      </c>
      <c r="G482" s="3" t="s">
        <v>1364</v>
      </c>
      <c r="H482" s="4" t="s">
        <v>1454</v>
      </c>
      <c r="I482" s="30" t="str">
        <f>VLOOKUP(B482,[1]Sheet1!$A$2:$C$545,2,0)</f>
        <v>경기 광주시 곤지암읍 신만로 40-13</v>
      </c>
      <c r="J482" s="30" t="str">
        <f>VLOOKUP(B482,[1]Sheet1!$A$2:$C$545,3,0)</f>
        <v>031-763-4283</v>
      </c>
    </row>
    <row r="483" spans="1:10" x14ac:dyDescent="0.3">
      <c r="A483" s="32" t="s">
        <v>130</v>
      </c>
      <c r="B483" s="3" t="s">
        <v>1675</v>
      </c>
      <c r="C483" s="3" t="s">
        <v>1021</v>
      </c>
      <c r="D483" s="3" t="s">
        <v>8</v>
      </c>
      <c r="E483" s="3" t="s">
        <v>920</v>
      </c>
      <c r="F483" s="3" t="s">
        <v>921</v>
      </c>
      <c r="G483" s="3" t="s">
        <v>1364</v>
      </c>
      <c r="H483" s="4" t="s">
        <v>1454</v>
      </c>
      <c r="I483" s="30" t="str">
        <f>VLOOKUP(B483,[1]Sheet1!$A$2:$C$545,2,0)</f>
        <v>경기 광주시 곤지암읍 신만로 40-13</v>
      </c>
      <c r="J483" s="30" t="str">
        <f>VLOOKUP(B483,[1]Sheet1!$A$2:$C$545,3,0)</f>
        <v>031-763-4283</v>
      </c>
    </row>
    <row r="484" spans="1:10" x14ac:dyDescent="0.3">
      <c r="A484" s="32" t="s">
        <v>131</v>
      </c>
      <c r="B484" s="3" t="s">
        <v>1669</v>
      </c>
      <c r="C484" s="3" t="s">
        <v>1021</v>
      </c>
      <c r="D484" s="3" t="s">
        <v>8</v>
      </c>
      <c r="E484" s="3" t="s">
        <v>920</v>
      </c>
      <c r="F484" s="3" t="s">
        <v>921</v>
      </c>
      <c r="G484" s="3" t="s">
        <v>1364</v>
      </c>
      <c r="H484" s="4" t="s">
        <v>1454</v>
      </c>
      <c r="I484" s="30" t="str">
        <f>VLOOKUP(B484,[1]Sheet1!$A$2:$C$545,2,0)</f>
        <v>광주 광산구 평동산단2번로 190(장록동)</v>
      </c>
      <c r="J484" s="30" t="str">
        <f>VLOOKUP(B484,[1]Sheet1!$A$2:$C$545,3,0)</f>
        <v>062-943-0469</v>
      </c>
    </row>
    <row r="485" spans="1:10" x14ac:dyDescent="0.3">
      <c r="A485" s="32" t="s">
        <v>132</v>
      </c>
      <c r="B485" s="3" t="s">
        <v>1022</v>
      </c>
      <c r="C485" s="3" t="s">
        <v>1021</v>
      </c>
      <c r="D485" s="3" t="s">
        <v>8</v>
      </c>
      <c r="E485" s="3" t="s">
        <v>920</v>
      </c>
      <c r="F485" s="3" t="s">
        <v>921</v>
      </c>
      <c r="G485" s="3" t="s">
        <v>1364</v>
      </c>
      <c r="H485" s="4" t="s">
        <v>1454</v>
      </c>
      <c r="I485" s="30" t="str">
        <f>VLOOKUP(B485,[1]Sheet1!$A$2:$C$545,2,0)</f>
        <v>세종 전동면 전동로 60</v>
      </c>
      <c r="J485" s="30" t="str">
        <f>VLOOKUP(B485,[1]Sheet1!$A$2:$C$545,3,0)</f>
        <v>044-868-7497</v>
      </c>
    </row>
    <row r="486" spans="1:10" x14ac:dyDescent="0.3">
      <c r="A486" s="32" t="s">
        <v>134</v>
      </c>
      <c r="B486" s="3" t="s">
        <v>1694</v>
      </c>
      <c r="C486" s="3" t="s">
        <v>1021</v>
      </c>
      <c r="D486" s="3" t="s">
        <v>8</v>
      </c>
      <c r="E486" s="3" t="s">
        <v>920</v>
      </c>
      <c r="F486" s="3" t="s">
        <v>921</v>
      </c>
      <c r="G486" s="3" t="s">
        <v>1364</v>
      </c>
      <c r="H486" s="4" t="s">
        <v>1454</v>
      </c>
      <c r="I486" s="30" t="str">
        <f>VLOOKUP(B486,[1]Sheet1!$A$2:$C$545,2,0)</f>
        <v>경기 용인시 처인구 모현면 곡현로823번길 24</v>
      </c>
      <c r="J486" s="30" t="str">
        <f>VLOOKUP(B486,[1]Sheet1!$A$2:$C$545,3,0)</f>
        <v>031-322-9103</v>
      </c>
    </row>
    <row r="487" spans="1:10" x14ac:dyDescent="0.3">
      <c r="A487" s="32" t="s">
        <v>135</v>
      </c>
      <c r="B487" s="3" t="s">
        <v>1676</v>
      </c>
      <c r="C487" s="3" t="s">
        <v>1232</v>
      </c>
      <c r="D487" s="3" t="s">
        <v>8</v>
      </c>
      <c r="E487" s="3" t="s">
        <v>1083</v>
      </c>
      <c r="F487" s="3" t="s">
        <v>1233</v>
      </c>
      <c r="G487" s="3" t="s">
        <v>1517</v>
      </c>
      <c r="H487" s="4" t="s">
        <v>1518</v>
      </c>
      <c r="I487" s="30" t="str">
        <f>VLOOKUP(B487,[1]Sheet1!$A$2:$C$545,2,0)</f>
        <v>경기 파주시 교하로505번길 16-27, 가(동패동)</v>
      </c>
      <c r="J487" s="30" t="str">
        <f>VLOOKUP(B487,[1]Sheet1!$A$2:$C$545,3,0)</f>
        <v>031-947-6674</v>
      </c>
    </row>
    <row r="488" spans="1:10" x14ac:dyDescent="0.3">
      <c r="A488" s="32" t="s">
        <v>138</v>
      </c>
      <c r="B488" s="3" t="s">
        <v>1682</v>
      </c>
      <c r="C488" s="3" t="s">
        <v>1235</v>
      </c>
      <c r="D488" s="3" t="s">
        <v>8</v>
      </c>
      <c r="E488" s="3" t="s">
        <v>914</v>
      </c>
      <c r="F488" s="3" t="s">
        <v>1235</v>
      </c>
      <c r="G488" s="3" t="s">
        <v>1421</v>
      </c>
      <c r="H488" s="4" t="s">
        <v>1519</v>
      </c>
      <c r="I488" s="30" t="str">
        <f>VLOOKUP(B488,[1]Sheet1!$A$2:$C$545,2,0)</f>
        <v>경남 창원시 의창구 대산면 봉강가술로 567-10</v>
      </c>
      <c r="J488" s="30" t="str">
        <f>VLOOKUP(B488,[1]Sheet1!$A$2:$C$545,3,0)</f>
        <v>055-346-6682</v>
      </c>
    </row>
    <row r="489" spans="1:10" x14ac:dyDescent="0.3">
      <c r="A489" s="32" t="s">
        <v>2128</v>
      </c>
      <c r="B489" s="3" t="s">
        <v>1677</v>
      </c>
      <c r="C489" s="3" t="s">
        <v>1235</v>
      </c>
      <c r="D489" s="3" t="s">
        <v>8</v>
      </c>
      <c r="E489" s="3" t="s">
        <v>914</v>
      </c>
      <c r="F489" s="3" t="s">
        <v>1235</v>
      </c>
      <c r="G489" s="3" t="s">
        <v>1421</v>
      </c>
      <c r="H489" s="4" t="s">
        <v>1519</v>
      </c>
      <c r="I489" s="30" t="str">
        <f>VLOOKUP(B489,[1]Sheet1!$A$2:$C$545,2,0)</f>
        <v>경기 고양시 덕양구 통일로1031번길 430 (내유동)</v>
      </c>
      <c r="J489" s="30" t="str">
        <f>VLOOKUP(B489,[1]Sheet1!$A$2:$C$545,3,0)</f>
        <v>031-962-0737</v>
      </c>
    </row>
    <row r="490" spans="1:10" x14ac:dyDescent="0.3">
      <c r="A490" s="32" t="s">
        <v>2129</v>
      </c>
      <c r="B490" s="3" t="s">
        <v>1611</v>
      </c>
      <c r="C490" s="3" t="s">
        <v>1235</v>
      </c>
      <c r="D490" s="3" t="s">
        <v>8</v>
      </c>
      <c r="E490" s="3" t="s">
        <v>914</v>
      </c>
      <c r="F490" s="3" t="s">
        <v>1107</v>
      </c>
      <c r="G490" s="3" t="s">
        <v>1421</v>
      </c>
      <c r="H490" s="4" t="s">
        <v>1519</v>
      </c>
      <c r="I490" s="30" t="str">
        <f>VLOOKUP(B490,[1]Sheet1!$A$2:$C$545,2,0)</f>
        <v>경기 김포시 대곶면 산자뫼로 127-16, 127-22</v>
      </c>
      <c r="J490" s="30" t="str">
        <f>VLOOKUP(B490,[1]Sheet1!$A$2:$C$545,3,0)</f>
        <v>031-998-7060</v>
      </c>
    </row>
    <row r="491" spans="1:10" x14ac:dyDescent="0.3">
      <c r="A491" s="32" t="s">
        <v>2130</v>
      </c>
      <c r="B491" s="3" t="s">
        <v>1679</v>
      </c>
      <c r="C491" s="3" t="s">
        <v>1235</v>
      </c>
      <c r="D491" s="3" t="s">
        <v>8</v>
      </c>
      <c r="E491" s="3" t="s">
        <v>914</v>
      </c>
      <c r="F491" s="3" t="s">
        <v>1236</v>
      </c>
      <c r="G491" s="3" t="s">
        <v>1421</v>
      </c>
      <c r="H491" s="4" t="s">
        <v>1519</v>
      </c>
      <c r="I491" s="30" t="str">
        <f>VLOOKUP(B491,[1]Sheet1!$A$2:$C$545,2,0)</f>
        <v>경기 여주시 강천면 강문로 808</v>
      </c>
      <c r="J491" s="30" t="str">
        <f>VLOOKUP(B491,[1]Sheet1!$A$2:$C$545,3,0)</f>
        <v>031-881-3190</v>
      </c>
    </row>
    <row r="492" spans="1:10" x14ac:dyDescent="0.3">
      <c r="A492" s="32" t="s">
        <v>2131</v>
      </c>
      <c r="B492" s="3" t="s">
        <v>1691</v>
      </c>
      <c r="C492" s="3" t="s">
        <v>1235</v>
      </c>
      <c r="D492" s="3" t="s">
        <v>8</v>
      </c>
      <c r="E492" s="3" t="s">
        <v>914</v>
      </c>
      <c r="F492" s="3" t="s">
        <v>1235</v>
      </c>
      <c r="G492" s="3" t="s">
        <v>1421</v>
      </c>
      <c r="H492" s="4" t="s">
        <v>1519</v>
      </c>
      <c r="I492" s="30" t="str">
        <f>VLOOKUP(B492,[1]Sheet1!$A$2:$C$545,2,0)</f>
        <v>전북 완주군 고산면 남봉신기길 6 꿈드래장애인협회 희망센터</v>
      </c>
      <c r="J492" s="30" t="str">
        <f>VLOOKUP(B492,[1]Sheet1!$A$2:$C$545,3,0)</f>
        <v>063-262-6424</v>
      </c>
    </row>
    <row r="493" spans="1:10" x14ac:dyDescent="0.3">
      <c r="A493" s="32" t="s">
        <v>2132</v>
      </c>
      <c r="B493" s="3" t="s">
        <v>395</v>
      </c>
      <c r="C493" s="3" t="s">
        <v>1238</v>
      </c>
      <c r="D493" s="3" t="s">
        <v>8</v>
      </c>
      <c r="E493" s="3" t="s">
        <v>920</v>
      </c>
      <c r="F493" s="3" t="s">
        <v>920</v>
      </c>
      <c r="G493" s="3" t="s">
        <v>1364</v>
      </c>
      <c r="H493" s="4" t="s">
        <v>1366</v>
      </c>
      <c r="I493" s="30" t="str">
        <f>VLOOKUP(B493,[1]Sheet1!$A$2:$C$545,2,0)</f>
        <v>경기 이천시 부발읍 가좌로103번길 63</v>
      </c>
      <c r="J493" s="30" t="str">
        <f>VLOOKUP(B493,[1]Sheet1!$A$2:$C$545,3,0)</f>
        <v>031-637-2486</v>
      </c>
    </row>
    <row r="494" spans="1:10" x14ac:dyDescent="0.3">
      <c r="A494" s="32" t="s">
        <v>2133</v>
      </c>
      <c r="B494" s="3" t="s">
        <v>1669</v>
      </c>
      <c r="C494" s="3" t="s">
        <v>1239</v>
      </c>
      <c r="D494" s="3" t="s">
        <v>8</v>
      </c>
      <c r="E494" s="3" t="s">
        <v>29</v>
      </c>
      <c r="F494" s="3" t="s">
        <v>986</v>
      </c>
      <c r="G494" s="3" t="s">
        <v>1364</v>
      </c>
      <c r="H494" s="4" t="s">
        <v>1366</v>
      </c>
      <c r="I494" s="30" t="str">
        <f>VLOOKUP(B494,[1]Sheet1!$A$2:$C$545,2,0)</f>
        <v>광주 광산구 평동산단2번로 190(장록동)</v>
      </c>
      <c r="J494" s="30" t="str">
        <f>VLOOKUP(B494,[1]Sheet1!$A$2:$C$545,3,0)</f>
        <v>062-943-0469</v>
      </c>
    </row>
    <row r="495" spans="1:10" x14ac:dyDescent="0.3">
      <c r="A495" s="32" t="s">
        <v>2134</v>
      </c>
      <c r="B495" s="3" t="s">
        <v>1693</v>
      </c>
      <c r="C495" s="3" t="s">
        <v>1257</v>
      </c>
      <c r="D495" s="3" t="s">
        <v>8</v>
      </c>
      <c r="E495" s="3" t="s">
        <v>1083</v>
      </c>
      <c r="F495" s="3" t="s">
        <v>1084</v>
      </c>
      <c r="G495" s="3" t="s">
        <v>1512</v>
      </c>
      <c r="H495" s="4" t="s">
        <v>1475</v>
      </c>
      <c r="I495" s="30" t="str">
        <f>VLOOKUP(B495,[1]Sheet1!$A$2:$C$545,2,0)</f>
        <v>경기 양주시 남면 화합로430번길 229-39, 가동, 나동</v>
      </c>
      <c r="J495" s="30" t="str">
        <f>VLOOKUP(B495,[1]Sheet1!$A$2:$C$545,3,0)</f>
        <v>031-863-6411</v>
      </c>
    </row>
    <row r="496" spans="1:10" x14ac:dyDescent="0.3">
      <c r="A496" s="32" t="s">
        <v>2135</v>
      </c>
      <c r="B496" s="3" t="s">
        <v>1693</v>
      </c>
      <c r="C496" s="3" t="s">
        <v>1258</v>
      </c>
      <c r="D496" s="3" t="s">
        <v>8</v>
      </c>
      <c r="E496" s="3" t="s">
        <v>1083</v>
      </c>
      <c r="F496" s="3" t="s">
        <v>1084</v>
      </c>
      <c r="G496" s="3" t="s">
        <v>1512</v>
      </c>
      <c r="H496" s="4" t="s">
        <v>1475</v>
      </c>
      <c r="I496" s="30" t="str">
        <f>VLOOKUP(B496,[1]Sheet1!$A$2:$C$545,2,0)</f>
        <v>경기 양주시 남면 화합로430번길 229-39, 가동, 나동</v>
      </c>
      <c r="J496" s="30" t="str">
        <f>VLOOKUP(B496,[1]Sheet1!$A$2:$C$545,3,0)</f>
        <v>031-863-6411</v>
      </c>
    </row>
    <row r="497" spans="1:10" x14ac:dyDescent="0.3">
      <c r="A497" s="32" t="s">
        <v>2136</v>
      </c>
      <c r="B497" s="3" t="s">
        <v>1657</v>
      </c>
      <c r="C497" s="3" t="s">
        <v>1271</v>
      </c>
      <c r="D497" s="3" t="s">
        <v>8</v>
      </c>
      <c r="E497" s="3" t="s">
        <v>9</v>
      </c>
      <c r="F497" s="3" t="s">
        <v>10</v>
      </c>
      <c r="G497" s="3" t="s">
        <v>1359</v>
      </c>
      <c r="H497" s="4" t="s">
        <v>1451</v>
      </c>
      <c r="I497" s="30" t="str">
        <f>VLOOKUP(B497,[1]Sheet1!$A$2:$C$545,2,0)</f>
        <v>경기 양주시 남면 화합로 430번길 229-39, 가동, 나동</v>
      </c>
      <c r="J497" s="30" t="str">
        <f>VLOOKUP(B497,[1]Sheet1!$A$2:$C$545,3,0)</f>
        <v>031-863-6411</v>
      </c>
    </row>
    <row r="498" spans="1:10" x14ac:dyDescent="0.3">
      <c r="A498" s="32" t="s">
        <v>2137</v>
      </c>
      <c r="B498" s="3" t="s">
        <v>625</v>
      </c>
      <c r="C498" s="3" t="s">
        <v>1271</v>
      </c>
      <c r="D498" s="3" t="s">
        <v>8</v>
      </c>
      <c r="E498" s="3" t="s">
        <v>9</v>
      </c>
      <c r="F498" s="3" t="s">
        <v>10</v>
      </c>
      <c r="G498" s="3" t="s">
        <v>1359</v>
      </c>
      <c r="H498" s="4" t="s">
        <v>1524</v>
      </c>
      <c r="I498" s="30" t="str">
        <f>VLOOKUP(B498,[1]Sheet1!$A$2:$C$545,2,0)</f>
        <v xml:space="preserve">서울 구로구 부일로1나길 38 </v>
      </c>
      <c r="J498" s="30" t="str">
        <f>VLOOKUP(B498,[1]Sheet1!$A$2:$C$545,3,0)</f>
        <v>02-374-6091</v>
      </c>
    </row>
    <row r="499" spans="1:10" x14ac:dyDescent="0.3">
      <c r="A499" s="32" t="s">
        <v>2138</v>
      </c>
      <c r="B499" s="3" t="s">
        <v>627</v>
      </c>
      <c r="C499" s="3" t="s">
        <v>1272</v>
      </c>
      <c r="D499" s="3" t="s">
        <v>8</v>
      </c>
      <c r="E499" s="3" t="s">
        <v>9</v>
      </c>
      <c r="F499" s="3" t="s">
        <v>10</v>
      </c>
      <c r="G499" s="3" t="s">
        <v>1359</v>
      </c>
      <c r="H499" s="4" t="s">
        <v>1451</v>
      </c>
      <c r="I499" s="30" t="str">
        <f>VLOOKUP(B499,[1]Sheet1!$A$2:$C$545,2,0)</f>
        <v>경기 용인시 처인구 백암면 죽양대로912번길 78</v>
      </c>
      <c r="J499" s="30" t="str">
        <f>VLOOKUP(B499,[1]Sheet1!$A$2:$C$545,3,0)</f>
        <v>031-334-0005</v>
      </c>
    </row>
    <row r="500" spans="1:10" x14ac:dyDescent="0.3">
      <c r="A500" s="32" t="s">
        <v>2139</v>
      </c>
      <c r="B500" s="3" t="s">
        <v>1677</v>
      </c>
      <c r="C500" s="3" t="s">
        <v>1275</v>
      </c>
      <c r="D500" s="3" t="s">
        <v>8</v>
      </c>
      <c r="E500" s="3" t="s">
        <v>914</v>
      </c>
      <c r="F500" s="3" t="s">
        <v>1275</v>
      </c>
      <c r="G500" s="3" t="s">
        <v>1421</v>
      </c>
      <c r="H500" s="4" t="s">
        <v>1526</v>
      </c>
      <c r="I500" s="30" t="str">
        <f>VLOOKUP(B500,[1]Sheet1!$A$2:$C$545,2,0)</f>
        <v>경기 고양시 덕양구 통일로1031번길 430 (내유동)</v>
      </c>
      <c r="J500" s="30" t="str">
        <f>VLOOKUP(B500,[1]Sheet1!$A$2:$C$545,3,0)</f>
        <v>031-962-0737</v>
      </c>
    </row>
    <row r="501" spans="1:10" x14ac:dyDescent="0.3">
      <c r="A501" s="32" t="s">
        <v>2140</v>
      </c>
      <c r="B501" s="3" t="s">
        <v>1691</v>
      </c>
      <c r="C501" s="3" t="s">
        <v>1275</v>
      </c>
      <c r="D501" s="3" t="s">
        <v>8</v>
      </c>
      <c r="E501" s="3" t="s">
        <v>914</v>
      </c>
      <c r="F501" s="3" t="s">
        <v>1275</v>
      </c>
      <c r="G501" s="3" t="s">
        <v>1421</v>
      </c>
      <c r="H501" s="4" t="s">
        <v>1526</v>
      </c>
      <c r="I501" s="30" t="str">
        <f>VLOOKUP(B501,[1]Sheet1!$A$2:$C$545,2,0)</f>
        <v>전북 완주군 고산면 남봉신기길 6 꿈드래장애인협회 희망센터</v>
      </c>
      <c r="J501" s="30" t="str">
        <f>VLOOKUP(B501,[1]Sheet1!$A$2:$C$545,3,0)</f>
        <v>063-262-6424</v>
      </c>
    </row>
    <row r="502" spans="1:10" ht="22.5" x14ac:dyDescent="0.3">
      <c r="A502" s="32" t="s">
        <v>2141</v>
      </c>
      <c r="B502" s="3" t="s">
        <v>1681</v>
      </c>
      <c r="C502" s="3" t="s">
        <v>1276</v>
      </c>
      <c r="D502" s="3" t="s">
        <v>8</v>
      </c>
      <c r="E502" s="3" t="s">
        <v>875</v>
      </c>
      <c r="F502" s="3" t="s">
        <v>1033</v>
      </c>
      <c r="G502" s="3" t="s">
        <v>1467</v>
      </c>
      <c r="H502" s="4" t="s">
        <v>1468</v>
      </c>
      <c r="I502" s="30" t="str">
        <f>VLOOKUP(B502,[1]Sheet1!$A$2:$C$545,2,0)</f>
        <v>경기 광주시 도척면 방도길 49-37</v>
      </c>
      <c r="J502" s="30" t="str">
        <f>VLOOKUP(B502,[1]Sheet1!$A$2:$C$545,3,0)</f>
        <v>031-763-3401</v>
      </c>
    </row>
    <row r="503" spans="1:10" x14ac:dyDescent="0.3">
      <c r="A503" s="32" t="s">
        <v>2142</v>
      </c>
      <c r="B503" s="3" t="s">
        <v>1680</v>
      </c>
      <c r="C503" s="3" t="s">
        <v>1277</v>
      </c>
      <c r="D503" s="3" t="s">
        <v>8</v>
      </c>
      <c r="E503" s="3" t="s">
        <v>1278</v>
      </c>
      <c r="F503" s="3" t="s">
        <v>1279</v>
      </c>
      <c r="G503" s="3" t="s">
        <v>1527</v>
      </c>
      <c r="H503" s="4" t="s">
        <v>1528</v>
      </c>
      <c r="I503" s="30" t="str">
        <f>VLOOKUP(B503,[1]Sheet1!$A$2:$C$545,2,0)</f>
        <v>경기 화성시 향남읍 발안공단로3길 35</v>
      </c>
      <c r="J503" s="30" t="str">
        <f>VLOOKUP(B503,[1]Sheet1!$A$2:$C$545,3,0)</f>
        <v>031-544-3133</v>
      </c>
    </row>
    <row r="504" spans="1:10" x14ac:dyDescent="0.3">
      <c r="A504" s="32" t="s">
        <v>2143</v>
      </c>
      <c r="B504" s="3" t="s">
        <v>1677</v>
      </c>
      <c r="C504" s="3" t="s">
        <v>1284</v>
      </c>
      <c r="D504" s="3" t="s">
        <v>8</v>
      </c>
      <c r="E504" s="3" t="s">
        <v>914</v>
      </c>
      <c r="F504" s="3" t="s">
        <v>1136</v>
      </c>
      <c r="G504" s="3" t="s">
        <v>1421</v>
      </c>
      <c r="H504" s="4" t="s">
        <v>1498</v>
      </c>
      <c r="I504" s="30" t="str">
        <f>VLOOKUP(B504,[1]Sheet1!$A$2:$C$545,2,0)</f>
        <v>경기 고양시 덕양구 통일로1031번길 430 (내유동)</v>
      </c>
      <c r="J504" s="30" t="str">
        <f>VLOOKUP(B504,[1]Sheet1!$A$2:$C$545,3,0)</f>
        <v>031-962-0737</v>
      </c>
    </row>
    <row r="505" spans="1:10" x14ac:dyDescent="0.3">
      <c r="A505" s="32" t="s">
        <v>2144</v>
      </c>
      <c r="B505" s="3" t="s">
        <v>627</v>
      </c>
      <c r="C505" s="3" t="s">
        <v>1285</v>
      </c>
      <c r="D505" s="3" t="s">
        <v>8</v>
      </c>
      <c r="E505" s="3" t="s">
        <v>9</v>
      </c>
      <c r="F505" s="3" t="s">
        <v>10</v>
      </c>
      <c r="G505" s="3" t="s">
        <v>1359</v>
      </c>
      <c r="H505" s="4" t="s">
        <v>1451</v>
      </c>
      <c r="I505" s="30" t="str">
        <f>VLOOKUP(B505,[1]Sheet1!$A$2:$C$545,2,0)</f>
        <v>경기 용인시 처인구 백암면 죽양대로912번길 78</v>
      </c>
      <c r="J505" s="30" t="str">
        <f>VLOOKUP(B505,[1]Sheet1!$A$2:$C$545,3,0)</f>
        <v>031-334-0005</v>
      </c>
    </row>
    <row r="506" spans="1:10" x14ac:dyDescent="0.3">
      <c r="A506" s="32" t="s">
        <v>2145</v>
      </c>
      <c r="B506" s="3" t="s">
        <v>1677</v>
      </c>
      <c r="C506" s="3" t="s">
        <v>1305</v>
      </c>
      <c r="D506" s="3" t="s">
        <v>8</v>
      </c>
      <c r="E506" s="3" t="s">
        <v>1305</v>
      </c>
      <c r="F506" s="3" t="s">
        <v>1305</v>
      </c>
      <c r="G506" s="3" t="s">
        <v>1534</v>
      </c>
      <c r="H506" s="4" t="s">
        <v>1535</v>
      </c>
      <c r="I506" s="30" t="str">
        <f>VLOOKUP(B506,[1]Sheet1!$A$2:$C$545,2,0)</f>
        <v>경기 고양시 덕양구 통일로1031번길 430 (내유동)</v>
      </c>
      <c r="J506" s="30" t="str">
        <f>VLOOKUP(B506,[1]Sheet1!$A$2:$C$545,3,0)</f>
        <v>031-962-0737</v>
      </c>
    </row>
    <row r="507" spans="1:10" x14ac:dyDescent="0.3">
      <c r="A507" s="32" t="s">
        <v>2146</v>
      </c>
      <c r="B507" s="3" t="s">
        <v>1682</v>
      </c>
      <c r="C507" s="3" t="s">
        <v>1305</v>
      </c>
      <c r="D507" s="3" t="s">
        <v>8</v>
      </c>
      <c r="E507" s="3" t="s">
        <v>1305</v>
      </c>
      <c r="F507" s="3" t="s">
        <v>1305</v>
      </c>
      <c r="G507" s="3" t="s">
        <v>1534</v>
      </c>
      <c r="H507" s="4" t="s">
        <v>1535</v>
      </c>
      <c r="I507" s="30" t="str">
        <f>VLOOKUP(B507,[1]Sheet1!$A$2:$C$545,2,0)</f>
        <v>경남 창원시 의창구 대산면 봉강가술로 567-10</v>
      </c>
      <c r="J507" s="30" t="str">
        <f>VLOOKUP(B507,[1]Sheet1!$A$2:$C$545,3,0)</f>
        <v>055-346-6682</v>
      </c>
    </row>
    <row r="508" spans="1:10" x14ac:dyDescent="0.3">
      <c r="A508" s="32" t="s">
        <v>2147</v>
      </c>
      <c r="B508" s="3" t="s">
        <v>1611</v>
      </c>
      <c r="C508" s="3" t="s">
        <v>1306</v>
      </c>
      <c r="D508" s="3" t="s">
        <v>8</v>
      </c>
      <c r="E508" s="3" t="s">
        <v>914</v>
      </c>
      <c r="F508" s="3" t="s">
        <v>1107</v>
      </c>
      <c r="G508" s="3" t="s">
        <v>1421</v>
      </c>
      <c r="H508" s="4" t="s">
        <v>1462</v>
      </c>
      <c r="I508" s="30" t="str">
        <f>VLOOKUP(B508,[1]Sheet1!$A$2:$C$545,2,0)</f>
        <v>경기 김포시 대곶면 산자뫼로 127-16, 127-22</v>
      </c>
      <c r="J508" s="30" t="str">
        <f>VLOOKUP(B508,[1]Sheet1!$A$2:$C$545,3,0)</f>
        <v>031-998-7060</v>
      </c>
    </row>
    <row r="509" spans="1:10" x14ac:dyDescent="0.3">
      <c r="A509" s="32" t="s">
        <v>2148</v>
      </c>
      <c r="B509" s="3" t="s">
        <v>1657</v>
      </c>
      <c r="C509" s="3" t="s">
        <v>1307</v>
      </c>
      <c r="D509" s="3" t="s">
        <v>8</v>
      </c>
      <c r="E509" s="3" t="s">
        <v>9</v>
      </c>
      <c r="F509" s="3" t="s">
        <v>389</v>
      </c>
      <c r="G509" s="3" t="s">
        <v>1359</v>
      </c>
      <c r="H509" s="4" t="s">
        <v>1536</v>
      </c>
      <c r="I509" s="30" t="str">
        <f>VLOOKUP(B509,[1]Sheet1!$A$2:$C$545,2,0)</f>
        <v>경기 양주시 남면 화합로 430번길 229-39, 가동, 나동</v>
      </c>
      <c r="J509" s="30" t="str">
        <f>VLOOKUP(B509,[1]Sheet1!$A$2:$C$545,3,0)</f>
        <v>031-863-6411</v>
      </c>
    </row>
    <row r="510" spans="1:10" x14ac:dyDescent="0.3">
      <c r="A510" s="32" t="s">
        <v>2149</v>
      </c>
      <c r="B510" s="3" t="s">
        <v>1657</v>
      </c>
      <c r="C510" s="3" t="s">
        <v>1308</v>
      </c>
      <c r="D510" s="3" t="s">
        <v>8</v>
      </c>
      <c r="E510" s="3" t="s">
        <v>9</v>
      </c>
      <c r="F510" s="3" t="s">
        <v>10</v>
      </c>
      <c r="G510" s="3" t="s">
        <v>1359</v>
      </c>
      <c r="H510" s="4" t="s">
        <v>1395</v>
      </c>
      <c r="I510" s="30" t="str">
        <f>VLOOKUP(B510,[1]Sheet1!$A$2:$C$545,2,0)</f>
        <v>경기 양주시 남면 화합로 430번길 229-39, 가동, 나동</v>
      </c>
      <c r="J510" s="30" t="str">
        <f>VLOOKUP(B510,[1]Sheet1!$A$2:$C$545,3,0)</f>
        <v>031-863-6411</v>
      </c>
    </row>
    <row r="511" spans="1:10" x14ac:dyDescent="0.3">
      <c r="A511" s="32" t="s">
        <v>2150</v>
      </c>
      <c r="B511" s="3" t="s">
        <v>625</v>
      </c>
      <c r="C511" s="3" t="s">
        <v>1308</v>
      </c>
      <c r="D511" s="3" t="s">
        <v>8</v>
      </c>
      <c r="E511" s="3" t="s">
        <v>9</v>
      </c>
      <c r="F511" s="3" t="s">
        <v>389</v>
      </c>
      <c r="G511" s="3" t="s">
        <v>1359</v>
      </c>
      <c r="H511" s="4" t="s">
        <v>1390</v>
      </c>
      <c r="I511" s="30" t="str">
        <f>VLOOKUP(B511,[1]Sheet1!$A$2:$C$545,2,0)</f>
        <v xml:space="preserve">서울 구로구 부일로1나길 38 </v>
      </c>
      <c r="J511" s="30" t="str">
        <f>VLOOKUP(B511,[1]Sheet1!$A$2:$C$545,3,0)</f>
        <v>02-374-6091</v>
      </c>
    </row>
    <row r="512" spans="1:10" x14ac:dyDescent="0.3">
      <c r="A512" s="32" t="s">
        <v>2151</v>
      </c>
      <c r="B512" s="3" t="s">
        <v>1660</v>
      </c>
      <c r="C512" s="3" t="s">
        <v>1308</v>
      </c>
      <c r="D512" s="3" t="s">
        <v>8</v>
      </c>
      <c r="E512" s="3" t="s">
        <v>9</v>
      </c>
      <c r="F512" s="3" t="s">
        <v>389</v>
      </c>
      <c r="G512" s="3" t="s">
        <v>1359</v>
      </c>
      <c r="H512" s="4" t="s">
        <v>1390</v>
      </c>
      <c r="I512" s="30" t="str">
        <f>VLOOKUP(B512,[1]Sheet1!$A$2:$C$545,2,0)</f>
        <v>경기 포천시 송선로151번길 60 (설운동) (조명기구사업소)</v>
      </c>
      <c r="J512" s="30" t="str">
        <f>VLOOKUP(B512,[1]Sheet1!$A$2:$C$545,3,0)</f>
        <v>031-542-4836</v>
      </c>
    </row>
    <row r="513" spans="1:10" x14ac:dyDescent="0.3">
      <c r="A513" s="32" t="s">
        <v>2152</v>
      </c>
      <c r="B513" s="3" t="s">
        <v>1657</v>
      </c>
      <c r="C513" s="3" t="s">
        <v>1309</v>
      </c>
      <c r="D513" s="3" t="s">
        <v>8</v>
      </c>
      <c r="E513" s="3" t="s">
        <v>9</v>
      </c>
      <c r="F513" s="3" t="s">
        <v>663</v>
      </c>
      <c r="G513" s="3" t="s">
        <v>1359</v>
      </c>
      <c r="H513" s="4" t="s">
        <v>1398</v>
      </c>
      <c r="I513" s="30" t="str">
        <f>VLOOKUP(B513,[1]Sheet1!$A$2:$C$545,2,0)</f>
        <v>경기 양주시 남면 화합로 430번길 229-39, 가동, 나동</v>
      </c>
      <c r="J513" s="30" t="str">
        <f>VLOOKUP(B513,[1]Sheet1!$A$2:$C$545,3,0)</f>
        <v>031-863-6411</v>
      </c>
    </row>
    <row r="514" spans="1:10" x14ac:dyDescent="0.3">
      <c r="A514" s="32" t="s">
        <v>2153</v>
      </c>
      <c r="B514" s="3" t="s">
        <v>627</v>
      </c>
      <c r="C514" s="3" t="s">
        <v>1310</v>
      </c>
      <c r="D514" s="3" t="s">
        <v>8</v>
      </c>
      <c r="E514" s="3" t="s">
        <v>9</v>
      </c>
      <c r="F514" s="3" t="s">
        <v>10</v>
      </c>
      <c r="G514" s="3" t="s">
        <v>1359</v>
      </c>
      <c r="H514" s="4" t="s">
        <v>1451</v>
      </c>
      <c r="I514" s="30" t="str">
        <f>VLOOKUP(B514,[1]Sheet1!$A$2:$C$545,2,0)</f>
        <v>경기 용인시 처인구 백암면 죽양대로912번길 78</v>
      </c>
      <c r="J514" s="30" t="str">
        <f>VLOOKUP(B514,[1]Sheet1!$A$2:$C$545,3,0)</f>
        <v>031-334-0005</v>
      </c>
    </row>
    <row r="515" spans="1:10" x14ac:dyDescent="0.3">
      <c r="A515" s="32" t="s">
        <v>2154</v>
      </c>
      <c r="B515" s="3" t="s">
        <v>1691</v>
      </c>
      <c r="C515" s="3" t="s">
        <v>1320</v>
      </c>
      <c r="D515" s="3" t="s">
        <v>8</v>
      </c>
      <c r="E515" s="3" t="s">
        <v>914</v>
      </c>
      <c r="F515" s="3" t="s">
        <v>1320</v>
      </c>
      <c r="G515" s="3" t="s">
        <v>1421</v>
      </c>
      <c r="H515" s="4" t="s">
        <v>1539</v>
      </c>
      <c r="I515" s="30" t="str">
        <f>VLOOKUP(B515,[1]Sheet1!$A$2:$C$545,2,0)</f>
        <v>전북 완주군 고산면 남봉신기길 6 꿈드래장애인협회 희망센터</v>
      </c>
      <c r="J515" s="30" t="str">
        <f>VLOOKUP(B515,[1]Sheet1!$A$2:$C$545,3,0)</f>
        <v>063-262-6424</v>
      </c>
    </row>
    <row r="516" spans="1:10" x14ac:dyDescent="0.3">
      <c r="A516" s="32" t="s">
        <v>2155</v>
      </c>
      <c r="B516" s="3" t="s">
        <v>1611</v>
      </c>
      <c r="C516" s="3" t="s">
        <v>1320</v>
      </c>
      <c r="D516" s="3" t="s">
        <v>8</v>
      </c>
      <c r="E516" s="3" t="s">
        <v>914</v>
      </c>
      <c r="F516" s="3" t="s">
        <v>1320</v>
      </c>
      <c r="G516" s="3" t="s">
        <v>1421</v>
      </c>
      <c r="H516" s="4" t="s">
        <v>1539</v>
      </c>
      <c r="I516" s="30" t="str">
        <f>VLOOKUP(B516,[1]Sheet1!$A$2:$C$545,2,0)</f>
        <v>경기 김포시 대곶면 산자뫼로 127-16, 127-22</v>
      </c>
      <c r="J516" s="30" t="str">
        <f>VLOOKUP(B516,[1]Sheet1!$A$2:$C$545,3,0)</f>
        <v>031-998-7060</v>
      </c>
    </row>
    <row r="517" spans="1:10" x14ac:dyDescent="0.3">
      <c r="A517" s="32" t="s">
        <v>2156</v>
      </c>
      <c r="B517" s="3" t="s">
        <v>1679</v>
      </c>
      <c r="C517" s="3" t="s">
        <v>1320</v>
      </c>
      <c r="D517" s="3" t="s">
        <v>8</v>
      </c>
      <c r="E517" s="3" t="s">
        <v>914</v>
      </c>
      <c r="F517" s="3" t="s">
        <v>1236</v>
      </c>
      <c r="G517" s="3" t="s">
        <v>1421</v>
      </c>
      <c r="H517" s="4" t="s">
        <v>1539</v>
      </c>
      <c r="I517" s="30" t="str">
        <f>VLOOKUP(B517,[1]Sheet1!$A$2:$C$545,2,0)</f>
        <v>경기 여주시 강천면 강문로 808</v>
      </c>
      <c r="J517" s="30" t="str">
        <f>VLOOKUP(B517,[1]Sheet1!$A$2:$C$545,3,0)</f>
        <v>031-881-3190</v>
      </c>
    </row>
    <row r="518" spans="1:10" x14ac:dyDescent="0.3">
      <c r="A518" s="32" t="s">
        <v>2157</v>
      </c>
      <c r="B518" s="3" t="s">
        <v>1677</v>
      </c>
      <c r="C518" s="3" t="s">
        <v>1320</v>
      </c>
      <c r="D518" s="3" t="s">
        <v>8</v>
      </c>
      <c r="E518" s="3" t="s">
        <v>914</v>
      </c>
      <c r="F518" s="3" t="s">
        <v>1320</v>
      </c>
      <c r="G518" s="3" t="s">
        <v>1421</v>
      </c>
      <c r="H518" s="4" t="s">
        <v>1539</v>
      </c>
      <c r="I518" s="30" t="str">
        <f>VLOOKUP(B518,[1]Sheet1!$A$2:$C$545,2,0)</f>
        <v>경기 고양시 덕양구 통일로1031번길 430 (내유동)</v>
      </c>
      <c r="J518" s="30" t="str">
        <f>VLOOKUP(B518,[1]Sheet1!$A$2:$C$545,3,0)</f>
        <v>031-962-0737</v>
      </c>
    </row>
    <row r="519" spans="1:10" x14ac:dyDescent="0.3">
      <c r="A519" s="32" t="s">
        <v>2158</v>
      </c>
      <c r="B519" s="3" t="s">
        <v>1690</v>
      </c>
      <c r="C519" s="3" t="s">
        <v>1322</v>
      </c>
      <c r="D519" s="3" t="s">
        <v>8</v>
      </c>
      <c r="E519" s="3" t="s">
        <v>29</v>
      </c>
      <c r="F519" s="3" t="s">
        <v>30</v>
      </c>
      <c r="G519" s="3" t="s">
        <v>1364</v>
      </c>
      <c r="H519" s="4" t="s">
        <v>1540</v>
      </c>
      <c r="I519" s="30" t="str">
        <f>VLOOKUP(B519,[1]Sheet1!$A$2:$C$545,2,0)</f>
        <v>경기 고양시 일산동구 문봉길 62번길 53-18</v>
      </c>
      <c r="J519" s="30" t="str">
        <f>VLOOKUP(B519,[1]Sheet1!$A$2:$C$545,3,0)</f>
        <v>031-976-7602</v>
      </c>
    </row>
    <row r="520" spans="1:10" x14ac:dyDescent="0.3">
      <c r="A520" s="32" t="s">
        <v>2159</v>
      </c>
      <c r="B520" s="3" t="s">
        <v>1654</v>
      </c>
      <c r="C520" s="3" t="s">
        <v>1323</v>
      </c>
      <c r="D520" s="3" t="s">
        <v>8</v>
      </c>
      <c r="E520" s="3" t="s">
        <v>29</v>
      </c>
      <c r="F520" s="3" t="s">
        <v>30</v>
      </c>
      <c r="G520" s="3" t="s">
        <v>1364</v>
      </c>
      <c r="H520" s="4" t="s">
        <v>1365</v>
      </c>
      <c r="I520" s="30" t="str">
        <f>VLOOKUP(B520,[1]Sheet1!$A$2:$C$545,2,0)</f>
        <v>경기 안산시 단원구 해봉로 272-29 (신길동)</v>
      </c>
      <c r="J520" s="30" t="str">
        <f>VLOOKUP(B520,[1]Sheet1!$A$2:$C$545,3,0)</f>
        <v>031-495-6833</v>
      </c>
    </row>
    <row r="521" spans="1:10" x14ac:dyDescent="0.3">
      <c r="A521" s="32" t="s">
        <v>2160</v>
      </c>
      <c r="B521" s="3" t="s">
        <v>1654</v>
      </c>
      <c r="C521" s="3" t="s">
        <v>1323</v>
      </c>
      <c r="D521" s="3" t="s">
        <v>8</v>
      </c>
      <c r="E521" s="3" t="s">
        <v>29</v>
      </c>
      <c r="F521" s="3" t="s">
        <v>986</v>
      </c>
      <c r="G521" s="3" t="s">
        <v>1364</v>
      </c>
      <c r="H521" s="4" t="s">
        <v>1365</v>
      </c>
      <c r="I521" s="30" t="str">
        <f>VLOOKUP(B521,[1]Sheet1!$A$2:$C$545,2,0)</f>
        <v>경기 안산시 단원구 해봉로 272-29 (신길동)</v>
      </c>
      <c r="J521" s="30" t="str">
        <f>VLOOKUP(B521,[1]Sheet1!$A$2:$C$545,3,0)</f>
        <v>031-495-6833</v>
      </c>
    </row>
    <row r="522" spans="1:10" x14ac:dyDescent="0.3">
      <c r="A522" s="32" t="s">
        <v>2161</v>
      </c>
      <c r="B522" s="3" t="s">
        <v>1694</v>
      </c>
      <c r="C522" s="3" t="s">
        <v>1323</v>
      </c>
      <c r="D522" s="3" t="s">
        <v>8</v>
      </c>
      <c r="E522" s="3" t="s">
        <v>29</v>
      </c>
      <c r="F522" s="3" t="s">
        <v>30</v>
      </c>
      <c r="G522" s="3" t="s">
        <v>1364</v>
      </c>
      <c r="H522" s="4" t="s">
        <v>1365</v>
      </c>
      <c r="I522" s="30" t="str">
        <f>VLOOKUP(B522,[1]Sheet1!$A$2:$C$545,2,0)</f>
        <v>경기 용인시 처인구 모현면 곡현로823번길 24</v>
      </c>
      <c r="J522" s="30" t="str">
        <f>VLOOKUP(B522,[1]Sheet1!$A$2:$C$545,3,0)</f>
        <v>031-322-9103</v>
      </c>
    </row>
    <row r="523" spans="1:10" x14ac:dyDescent="0.3">
      <c r="A523" s="32" t="s">
        <v>2162</v>
      </c>
      <c r="B523" s="3" t="s">
        <v>1669</v>
      </c>
      <c r="C523" s="3" t="s">
        <v>1323</v>
      </c>
      <c r="D523" s="3" t="s">
        <v>8</v>
      </c>
      <c r="E523" s="3" t="s">
        <v>29</v>
      </c>
      <c r="F523" s="3" t="s">
        <v>986</v>
      </c>
      <c r="G523" s="3" t="s">
        <v>1364</v>
      </c>
      <c r="H523" s="4" t="s">
        <v>1540</v>
      </c>
      <c r="I523" s="30" t="str">
        <f>VLOOKUP(B523,[1]Sheet1!$A$2:$C$545,2,0)</f>
        <v>광주 광산구 평동산단2번로 190(장록동)</v>
      </c>
      <c r="J523" s="30" t="str">
        <f>VLOOKUP(B523,[1]Sheet1!$A$2:$C$545,3,0)</f>
        <v>062-943-0469</v>
      </c>
    </row>
    <row r="524" spans="1:10" x14ac:dyDescent="0.3">
      <c r="A524" s="32" t="s">
        <v>2163</v>
      </c>
      <c r="B524" s="3" t="s">
        <v>1656</v>
      </c>
      <c r="C524" s="3" t="s">
        <v>1323</v>
      </c>
      <c r="D524" s="3" t="s">
        <v>8</v>
      </c>
      <c r="E524" s="3" t="s">
        <v>29</v>
      </c>
      <c r="F524" s="3" t="s">
        <v>30</v>
      </c>
      <c r="G524" s="3" t="s">
        <v>1426</v>
      </c>
      <c r="H524" s="4" t="s">
        <v>1365</v>
      </c>
      <c r="I524" s="30" t="str">
        <f>VLOOKUP(B524,[1]Sheet1!$A$2:$C$545,2,0)</f>
        <v>경기 화성시 마도면 화성로 859-7</v>
      </c>
      <c r="J524" s="30" t="str">
        <f>VLOOKUP(B524,[1]Sheet1!$A$2:$C$545,3,0)</f>
        <v>031-357-8791</v>
      </c>
    </row>
    <row r="525" spans="1:10" x14ac:dyDescent="0.3">
      <c r="A525" s="32" t="s">
        <v>2164</v>
      </c>
      <c r="B525" s="3" t="s">
        <v>1677</v>
      </c>
      <c r="C525" s="3" t="s">
        <v>1324</v>
      </c>
      <c r="D525" s="3" t="s">
        <v>8</v>
      </c>
      <c r="E525" s="3" t="s">
        <v>29</v>
      </c>
      <c r="F525" s="3" t="s">
        <v>30</v>
      </c>
      <c r="G525" s="3" t="s">
        <v>1364</v>
      </c>
      <c r="H525" s="4" t="s">
        <v>1365</v>
      </c>
      <c r="I525" s="30" t="str">
        <f>VLOOKUP(B525,[1]Sheet1!$A$2:$C$545,2,0)</f>
        <v>경기 고양시 덕양구 통일로1031번길 430 (내유동)</v>
      </c>
      <c r="J525" s="30" t="str">
        <f>VLOOKUP(B525,[1]Sheet1!$A$2:$C$545,3,0)</f>
        <v>031-962-0737</v>
      </c>
    </row>
    <row r="526" spans="1:10" x14ac:dyDescent="0.3">
      <c r="A526" s="32" t="s">
        <v>2165</v>
      </c>
      <c r="B526" s="3" t="s">
        <v>1677</v>
      </c>
      <c r="C526" s="3" t="s">
        <v>1325</v>
      </c>
      <c r="D526" s="3" t="s">
        <v>8</v>
      </c>
      <c r="E526" s="3" t="s">
        <v>29</v>
      </c>
      <c r="F526" s="3" t="s">
        <v>30</v>
      </c>
      <c r="G526" s="3" t="s">
        <v>1364</v>
      </c>
      <c r="H526" s="4" t="s">
        <v>1365</v>
      </c>
      <c r="I526" s="30" t="str">
        <f>VLOOKUP(B526,[1]Sheet1!$A$2:$C$545,2,0)</f>
        <v>경기 고양시 덕양구 통일로1031번길 430 (내유동)</v>
      </c>
      <c r="J526" s="30" t="str">
        <f>VLOOKUP(B526,[1]Sheet1!$A$2:$C$545,3,0)</f>
        <v>031-962-0737</v>
      </c>
    </row>
    <row r="527" spans="1:10" x14ac:dyDescent="0.3">
      <c r="A527" s="32" t="s">
        <v>2166</v>
      </c>
      <c r="B527" s="3" t="s">
        <v>1675</v>
      </c>
      <c r="C527" s="3" t="s">
        <v>1326</v>
      </c>
      <c r="D527" s="3" t="s">
        <v>8</v>
      </c>
      <c r="E527" s="3" t="s">
        <v>29</v>
      </c>
      <c r="F527" s="3" t="s">
        <v>30</v>
      </c>
      <c r="G527" s="3" t="s">
        <v>1364</v>
      </c>
      <c r="H527" s="4" t="s">
        <v>1365</v>
      </c>
      <c r="I527" s="30" t="str">
        <f>VLOOKUP(B527,[1]Sheet1!$A$2:$C$545,2,0)</f>
        <v>경기 광주시 곤지암읍 신만로 40-13</v>
      </c>
      <c r="J527" s="30" t="str">
        <f>VLOOKUP(B527,[1]Sheet1!$A$2:$C$545,3,0)</f>
        <v>031-763-4283</v>
      </c>
    </row>
    <row r="528" spans="1:10" x14ac:dyDescent="0.3">
      <c r="A528" s="32" t="s">
        <v>2167</v>
      </c>
      <c r="B528" s="3" t="s">
        <v>1658</v>
      </c>
      <c r="C528" s="3" t="s">
        <v>1327</v>
      </c>
      <c r="D528" s="3" t="s">
        <v>8</v>
      </c>
      <c r="E528" s="3" t="s">
        <v>920</v>
      </c>
      <c r="F528" s="3" t="s">
        <v>921</v>
      </c>
      <c r="G528" s="3" t="s">
        <v>1364</v>
      </c>
      <c r="H528" s="4" t="s">
        <v>1541</v>
      </c>
      <c r="I528" s="30" t="str">
        <f>VLOOKUP(B528,[1]Sheet1!$A$2:$C$545,2,0)</f>
        <v>경기 안성시 대덕면 무능로 164-1</v>
      </c>
      <c r="J528" s="30" t="str">
        <f>VLOOKUP(B528,[1]Sheet1!$A$2:$C$545,3,0)</f>
        <v>031-674-3056</v>
      </c>
    </row>
    <row r="529" spans="1:10" x14ac:dyDescent="0.3">
      <c r="A529" s="32" t="s">
        <v>2168</v>
      </c>
      <c r="B529" s="3" t="s">
        <v>1677</v>
      </c>
      <c r="C529" s="3" t="s">
        <v>1327</v>
      </c>
      <c r="D529" s="3" t="s">
        <v>8</v>
      </c>
      <c r="E529" s="3" t="s">
        <v>920</v>
      </c>
      <c r="F529" s="3" t="s">
        <v>921</v>
      </c>
      <c r="G529" s="3" t="s">
        <v>1364</v>
      </c>
      <c r="H529" s="4" t="s">
        <v>1541</v>
      </c>
      <c r="I529" s="30" t="str">
        <f>VLOOKUP(B529,[1]Sheet1!$A$2:$C$545,2,0)</f>
        <v>경기 고양시 덕양구 통일로1031번길 430 (내유동)</v>
      </c>
      <c r="J529" s="30" t="str">
        <f>VLOOKUP(B529,[1]Sheet1!$A$2:$C$545,3,0)</f>
        <v>031-962-0737</v>
      </c>
    </row>
    <row r="530" spans="1:10" x14ac:dyDescent="0.3">
      <c r="A530" s="32" t="s">
        <v>2169</v>
      </c>
      <c r="B530" s="3" t="s">
        <v>1669</v>
      </c>
      <c r="C530" s="3" t="s">
        <v>1327</v>
      </c>
      <c r="D530" s="3" t="s">
        <v>8</v>
      </c>
      <c r="E530" s="3" t="s">
        <v>920</v>
      </c>
      <c r="F530" s="3" t="s">
        <v>921</v>
      </c>
      <c r="G530" s="3" t="s">
        <v>1364</v>
      </c>
      <c r="H530" s="4" t="s">
        <v>1541</v>
      </c>
      <c r="I530" s="30" t="str">
        <f>VLOOKUP(B530,[1]Sheet1!$A$2:$C$545,2,0)</f>
        <v>광주 광산구 평동산단2번로 190(장록동)</v>
      </c>
      <c r="J530" s="30" t="str">
        <f>VLOOKUP(B530,[1]Sheet1!$A$2:$C$545,3,0)</f>
        <v>062-943-0469</v>
      </c>
    </row>
    <row r="531" spans="1:10" x14ac:dyDescent="0.3">
      <c r="A531" s="32" t="s">
        <v>2170</v>
      </c>
      <c r="B531" s="3" t="s">
        <v>395</v>
      </c>
      <c r="C531" s="3" t="s">
        <v>1327</v>
      </c>
      <c r="D531" s="3" t="s">
        <v>8</v>
      </c>
      <c r="E531" s="3" t="s">
        <v>920</v>
      </c>
      <c r="F531" s="3" t="s">
        <v>920</v>
      </c>
      <c r="G531" s="3" t="s">
        <v>1364</v>
      </c>
      <c r="H531" s="4" t="s">
        <v>1541</v>
      </c>
      <c r="I531" s="30" t="str">
        <f>VLOOKUP(B531,[1]Sheet1!$A$2:$C$545,2,0)</f>
        <v>경기 이천시 부발읍 가좌로103번길 63</v>
      </c>
      <c r="J531" s="30" t="str">
        <f>VLOOKUP(B531,[1]Sheet1!$A$2:$C$545,3,0)</f>
        <v>031-637-2486</v>
      </c>
    </row>
    <row r="532" spans="1:10" x14ac:dyDescent="0.3">
      <c r="A532" s="32" t="s">
        <v>2171</v>
      </c>
      <c r="B532" s="3" t="s">
        <v>918</v>
      </c>
      <c r="C532" s="3" t="s">
        <v>1330</v>
      </c>
      <c r="D532" s="3" t="s">
        <v>8</v>
      </c>
      <c r="E532" s="3" t="s">
        <v>914</v>
      </c>
      <c r="F532" s="3" t="s">
        <v>1107</v>
      </c>
      <c r="G532" s="3" t="s">
        <v>1421</v>
      </c>
      <c r="H532" s="4" t="s">
        <v>1542</v>
      </c>
      <c r="I532" s="30" t="str">
        <f>VLOOKUP(B532,[1]Sheet1!$A$2:$C$545,2,0)</f>
        <v>강원 원주시 태장공단길 38(태장동)</v>
      </c>
      <c r="J532" s="30" t="str">
        <f>VLOOKUP(B532,[1]Sheet1!$A$2:$C$545,3,0)</f>
        <v>033-734-6161</v>
      </c>
    </row>
    <row r="533" spans="1:10" x14ac:dyDescent="0.3">
      <c r="A533" s="32" t="s">
        <v>2172</v>
      </c>
      <c r="B533" s="3" t="s">
        <v>1677</v>
      </c>
      <c r="C533" s="3" t="s">
        <v>1111</v>
      </c>
      <c r="D533" s="3" t="s">
        <v>8</v>
      </c>
      <c r="E533" s="3" t="s">
        <v>914</v>
      </c>
      <c r="F533" s="3" t="s">
        <v>1111</v>
      </c>
      <c r="G533" s="3" t="s">
        <v>1421</v>
      </c>
      <c r="H533" s="4" t="s">
        <v>1544</v>
      </c>
      <c r="I533" s="30" t="str">
        <f>VLOOKUP(B533,[1]Sheet1!$A$2:$C$545,2,0)</f>
        <v>경기 고양시 덕양구 통일로1031번길 430 (내유동)</v>
      </c>
      <c r="J533" s="30" t="str">
        <f>VLOOKUP(B533,[1]Sheet1!$A$2:$C$545,3,0)</f>
        <v>031-962-0737</v>
      </c>
    </row>
    <row r="534" spans="1:10" x14ac:dyDescent="0.3">
      <c r="A534" s="32" t="s">
        <v>2173</v>
      </c>
      <c r="B534" s="3" t="s">
        <v>1682</v>
      </c>
      <c r="C534" s="3" t="s">
        <v>1111</v>
      </c>
      <c r="D534" s="3" t="s">
        <v>8</v>
      </c>
      <c r="E534" s="3" t="s">
        <v>914</v>
      </c>
      <c r="F534" s="3" t="s">
        <v>1111</v>
      </c>
      <c r="G534" s="3" t="s">
        <v>1421</v>
      </c>
      <c r="H534" s="4" t="s">
        <v>1544</v>
      </c>
      <c r="I534" s="30" t="str">
        <f>VLOOKUP(B534,[1]Sheet1!$A$2:$C$545,2,0)</f>
        <v>경남 창원시 의창구 대산면 봉강가술로 567-10</v>
      </c>
      <c r="J534" s="30" t="str">
        <f>VLOOKUP(B534,[1]Sheet1!$A$2:$C$545,3,0)</f>
        <v>055-346-6682</v>
      </c>
    </row>
    <row r="535" spans="1:10" x14ac:dyDescent="0.3">
      <c r="A535" s="32" t="s">
        <v>2174</v>
      </c>
      <c r="B535" s="3" t="s">
        <v>1611</v>
      </c>
      <c r="C535" s="3" t="s">
        <v>1111</v>
      </c>
      <c r="D535" s="3" t="s">
        <v>8</v>
      </c>
      <c r="E535" s="3" t="s">
        <v>914</v>
      </c>
      <c r="F535" s="3" t="s">
        <v>1111</v>
      </c>
      <c r="G535" s="3" t="s">
        <v>1421</v>
      </c>
      <c r="H535" s="4" t="s">
        <v>1544</v>
      </c>
      <c r="I535" s="30" t="str">
        <f>VLOOKUP(B535,[1]Sheet1!$A$2:$C$545,2,0)</f>
        <v>경기 김포시 대곶면 산자뫼로 127-16, 127-22</v>
      </c>
      <c r="J535" s="30" t="str">
        <f>VLOOKUP(B535,[1]Sheet1!$A$2:$C$545,3,0)</f>
        <v>031-998-7060</v>
      </c>
    </row>
    <row r="536" spans="1:10" x14ac:dyDescent="0.3">
      <c r="A536" s="32" t="s">
        <v>2175</v>
      </c>
      <c r="B536" s="3" t="s">
        <v>1691</v>
      </c>
      <c r="C536" s="3" t="s">
        <v>1111</v>
      </c>
      <c r="D536" s="3" t="s">
        <v>8</v>
      </c>
      <c r="E536" s="3" t="s">
        <v>914</v>
      </c>
      <c r="F536" s="3" t="s">
        <v>1111</v>
      </c>
      <c r="G536" s="3" t="s">
        <v>1421</v>
      </c>
      <c r="H536" s="4" t="s">
        <v>1544</v>
      </c>
      <c r="I536" s="30" t="str">
        <f>VLOOKUP(B536,[1]Sheet1!$A$2:$C$545,2,0)</f>
        <v>전북 완주군 고산면 남봉신기길 6 꿈드래장애인협회 희망센터</v>
      </c>
      <c r="J536" s="30" t="str">
        <f>VLOOKUP(B536,[1]Sheet1!$A$2:$C$545,3,0)</f>
        <v>063-262-6424</v>
      </c>
    </row>
    <row r="537" spans="1:10" x14ac:dyDescent="0.3">
      <c r="A537" s="32" t="s">
        <v>2176</v>
      </c>
      <c r="B537" s="3" t="s">
        <v>627</v>
      </c>
      <c r="C537" s="3" t="s">
        <v>1336</v>
      </c>
      <c r="D537" s="3" t="s">
        <v>8</v>
      </c>
      <c r="E537" s="3" t="s">
        <v>9</v>
      </c>
      <c r="F537" s="3" t="s">
        <v>10</v>
      </c>
      <c r="G537" s="3" t="s">
        <v>1359</v>
      </c>
      <c r="H537" s="4" t="s">
        <v>1451</v>
      </c>
      <c r="I537" s="30" t="str">
        <f>VLOOKUP(B537,[1]Sheet1!$A$2:$C$545,2,0)</f>
        <v>경기 용인시 처인구 백암면 죽양대로912번길 78</v>
      </c>
      <c r="J537" s="30" t="str">
        <f>VLOOKUP(B537,[1]Sheet1!$A$2:$C$545,3,0)</f>
        <v>031-334-0005</v>
      </c>
    </row>
    <row r="538" spans="1:10" x14ac:dyDescent="0.3">
      <c r="A538" s="32" t="s">
        <v>2177</v>
      </c>
      <c r="B538" s="3" t="s">
        <v>1682</v>
      </c>
      <c r="C538" s="3" t="s">
        <v>1337</v>
      </c>
      <c r="D538" s="3" t="s">
        <v>8</v>
      </c>
      <c r="E538" s="3" t="s">
        <v>914</v>
      </c>
      <c r="F538" s="3" t="s">
        <v>1337</v>
      </c>
      <c r="G538" s="3" t="s">
        <v>1421</v>
      </c>
      <c r="H538" s="4" t="s">
        <v>1545</v>
      </c>
      <c r="I538" s="30" t="str">
        <f>VLOOKUP(B538,[1]Sheet1!$A$2:$C$545,2,0)</f>
        <v>경남 창원시 의창구 대산면 봉강가술로 567-10</v>
      </c>
      <c r="J538" s="30" t="str">
        <f>VLOOKUP(B538,[1]Sheet1!$A$2:$C$545,3,0)</f>
        <v>055-346-6682</v>
      </c>
    </row>
    <row r="539" spans="1:10" x14ac:dyDescent="0.3">
      <c r="A539" s="32" t="s">
        <v>2178</v>
      </c>
      <c r="B539" s="3" t="s">
        <v>1611</v>
      </c>
      <c r="C539" s="3" t="s">
        <v>1337</v>
      </c>
      <c r="D539" s="3" t="s">
        <v>8</v>
      </c>
      <c r="E539" s="3" t="s">
        <v>914</v>
      </c>
      <c r="F539" s="3" t="s">
        <v>1337</v>
      </c>
      <c r="G539" s="3" t="s">
        <v>1421</v>
      </c>
      <c r="H539" s="4" t="s">
        <v>1545</v>
      </c>
      <c r="I539" s="30" t="str">
        <f>VLOOKUP(B539,[1]Sheet1!$A$2:$C$545,2,0)</f>
        <v>경기 김포시 대곶면 산자뫼로 127-16, 127-22</v>
      </c>
      <c r="J539" s="30" t="str">
        <f>VLOOKUP(B539,[1]Sheet1!$A$2:$C$545,3,0)</f>
        <v>031-998-7060</v>
      </c>
    </row>
    <row r="540" spans="1:10" x14ac:dyDescent="0.3">
      <c r="A540" s="32" t="s">
        <v>2179</v>
      </c>
      <c r="B540" s="3" t="s">
        <v>1691</v>
      </c>
      <c r="C540" s="3" t="s">
        <v>1337</v>
      </c>
      <c r="D540" s="3" t="s">
        <v>8</v>
      </c>
      <c r="E540" s="3" t="s">
        <v>914</v>
      </c>
      <c r="F540" s="3" t="s">
        <v>1337</v>
      </c>
      <c r="G540" s="3" t="s">
        <v>1421</v>
      </c>
      <c r="H540" s="4" t="s">
        <v>1545</v>
      </c>
      <c r="I540" s="30" t="str">
        <f>VLOOKUP(B540,[1]Sheet1!$A$2:$C$545,2,0)</f>
        <v>전북 완주군 고산면 남봉신기길 6 꿈드래장애인협회 희망센터</v>
      </c>
      <c r="J540" s="30" t="str">
        <f>VLOOKUP(B540,[1]Sheet1!$A$2:$C$545,3,0)</f>
        <v>063-262-6424</v>
      </c>
    </row>
    <row r="541" spans="1:10" x14ac:dyDescent="0.3">
      <c r="A541" s="32" t="s">
        <v>2180</v>
      </c>
      <c r="B541" s="3" t="s">
        <v>1677</v>
      </c>
      <c r="C541" s="3" t="s">
        <v>1337</v>
      </c>
      <c r="D541" s="3" t="s">
        <v>8</v>
      </c>
      <c r="E541" s="3" t="s">
        <v>914</v>
      </c>
      <c r="F541" s="3" t="s">
        <v>1337</v>
      </c>
      <c r="G541" s="3" t="s">
        <v>1421</v>
      </c>
      <c r="H541" s="4" t="s">
        <v>1545</v>
      </c>
      <c r="I541" s="30" t="str">
        <f>VLOOKUP(B541,[1]Sheet1!$A$2:$C$545,2,0)</f>
        <v>경기 고양시 덕양구 통일로1031번길 430 (내유동)</v>
      </c>
      <c r="J541" s="30" t="str">
        <f>VLOOKUP(B541,[1]Sheet1!$A$2:$C$545,3,0)</f>
        <v>031-962-0737</v>
      </c>
    </row>
    <row r="542" spans="1:10" ht="22.5" x14ac:dyDescent="0.3">
      <c r="A542" s="32" t="s">
        <v>2181</v>
      </c>
      <c r="B542" s="3" t="s">
        <v>1674</v>
      </c>
      <c r="C542" s="3" t="s">
        <v>1338</v>
      </c>
      <c r="D542" s="3" t="s">
        <v>8</v>
      </c>
      <c r="E542" s="3" t="s">
        <v>29</v>
      </c>
      <c r="F542" s="3" t="s">
        <v>30</v>
      </c>
      <c r="G542" s="3" t="s">
        <v>1364</v>
      </c>
      <c r="H542" s="4" t="s">
        <v>1365</v>
      </c>
      <c r="I542" s="30" t="str">
        <f>VLOOKUP(B542,[1]Sheet1!$A$2:$C$545,2,0)</f>
        <v>광주 광산구 평동산단로143번길 16 (월전동)</v>
      </c>
      <c r="J542" s="30" t="str">
        <f>VLOOKUP(B542,[1]Sheet1!$A$2:$C$545,3,0)</f>
        <v>062-511-1164</v>
      </c>
    </row>
    <row r="543" spans="1:10" x14ac:dyDescent="0.3">
      <c r="A543" s="32" t="s">
        <v>2182</v>
      </c>
      <c r="B543" s="3" t="s">
        <v>1691</v>
      </c>
      <c r="C543" s="3" t="s">
        <v>1339</v>
      </c>
      <c r="D543" s="3" t="s">
        <v>8</v>
      </c>
      <c r="E543" s="3" t="s">
        <v>914</v>
      </c>
      <c r="F543" s="3" t="s">
        <v>1340</v>
      </c>
      <c r="G543" s="3" t="s">
        <v>1421</v>
      </c>
      <c r="H543" s="4" t="s">
        <v>1546</v>
      </c>
      <c r="I543" s="30" t="str">
        <f>VLOOKUP(B543,[1]Sheet1!$A$2:$C$545,2,0)</f>
        <v>전북 완주군 고산면 남봉신기길 6 꿈드래장애인협회 희망센터</v>
      </c>
      <c r="J543" s="30" t="str">
        <f>VLOOKUP(B543,[1]Sheet1!$A$2:$C$545,3,0)</f>
        <v>063-262-6424</v>
      </c>
    </row>
    <row r="544" spans="1:10" x14ac:dyDescent="0.3">
      <c r="A544" s="32" t="s">
        <v>2183</v>
      </c>
      <c r="B544" s="3" t="s">
        <v>1677</v>
      </c>
      <c r="C544" s="3" t="s">
        <v>1341</v>
      </c>
      <c r="D544" s="3" t="s">
        <v>8</v>
      </c>
      <c r="E544" s="3" t="s">
        <v>914</v>
      </c>
      <c r="F544" s="3" t="s">
        <v>1340</v>
      </c>
      <c r="G544" s="3" t="s">
        <v>1421</v>
      </c>
      <c r="H544" s="4" t="s">
        <v>1546</v>
      </c>
      <c r="I544" s="30" t="str">
        <f>VLOOKUP(B544,[1]Sheet1!$A$2:$C$545,2,0)</f>
        <v>경기 고양시 덕양구 통일로1031번길 430 (내유동)</v>
      </c>
      <c r="J544" s="30" t="str">
        <f>VLOOKUP(B544,[1]Sheet1!$A$2:$C$545,3,0)</f>
        <v>031-962-0737</v>
      </c>
    </row>
    <row r="545" spans="1:10" x14ac:dyDescent="0.3">
      <c r="A545" s="32" t="s">
        <v>2184</v>
      </c>
      <c r="B545" s="3" t="s">
        <v>1611</v>
      </c>
      <c r="C545" s="3" t="s">
        <v>1342</v>
      </c>
      <c r="D545" s="3" t="s">
        <v>8</v>
      </c>
      <c r="E545" s="3" t="s">
        <v>914</v>
      </c>
      <c r="F545" s="3" t="s">
        <v>1340</v>
      </c>
      <c r="G545" s="3" t="s">
        <v>1421</v>
      </c>
      <c r="H545" s="4" t="s">
        <v>1546</v>
      </c>
      <c r="I545" s="30" t="str">
        <f>VLOOKUP(B545,[1]Sheet1!$A$2:$C$545,2,0)</f>
        <v>경기 김포시 대곶면 산자뫼로 127-16, 127-22</v>
      </c>
      <c r="J545" s="30" t="str">
        <f>VLOOKUP(B545,[1]Sheet1!$A$2:$C$545,3,0)</f>
        <v>031-998-7060</v>
      </c>
    </row>
    <row r="546" spans="1:10" x14ac:dyDescent="0.3">
      <c r="A546" s="32" t="s">
        <v>2185</v>
      </c>
      <c r="B546" s="3" t="s">
        <v>1664</v>
      </c>
      <c r="C546" s="3" t="s">
        <v>126</v>
      </c>
      <c r="D546" s="3" t="s">
        <v>127</v>
      </c>
      <c r="E546" s="3" t="s">
        <v>128</v>
      </c>
      <c r="F546" s="3" t="s">
        <v>129</v>
      </c>
      <c r="G546" s="3" t="s">
        <v>1372</v>
      </c>
      <c r="H546" s="4" t="s">
        <v>1373</v>
      </c>
      <c r="I546" s="30" t="str">
        <f>VLOOKUP(B546,[1]Sheet1!$A$2:$C$545,2,0)</f>
        <v>경기 오산시 남부대로 441번길 12 (고현동)</v>
      </c>
      <c r="J546" s="30" t="str">
        <f>VLOOKUP(B546,[1]Sheet1!$A$2:$C$545,3,0)</f>
        <v>031-668-4622</v>
      </c>
    </row>
    <row r="547" spans="1:10" x14ac:dyDescent="0.3">
      <c r="A547" s="32" t="s">
        <v>2186</v>
      </c>
      <c r="B547" s="3" t="s">
        <v>1649</v>
      </c>
      <c r="C547" s="3" t="s">
        <v>126</v>
      </c>
      <c r="D547" s="3" t="s">
        <v>127</v>
      </c>
      <c r="E547" s="3" t="s">
        <v>128</v>
      </c>
      <c r="F547" s="3" t="s">
        <v>129</v>
      </c>
      <c r="G547" s="3" t="s">
        <v>1372</v>
      </c>
      <c r="H547" s="4" t="s">
        <v>1373</v>
      </c>
      <c r="I547" s="30" t="str">
        <f>VLOOKUP(B547,[1]Sheet1!$A$2:$C$545,2,0)</f>
        <v>서울 금천구 가산디지털2로 114 A동 102호, 302호(B)
(가산동, 한국전자협동(주)공장)</v>
      </c>
      <c r="J547" s="30" t="str">
        <f>VLOOKUP(B547,[1]Sheet1!$A$2:$C$545,3,0)</f>
        <v>02-2272-0307</v>
      </c>
    </row>
    <row r="548" spans="1:10" x14ac:dyDescent="0.3">
      <c r="A548" s="32" t="s">
        <v>2187</v>
      </c>
      <c r="B548" s="3" t="s">
        <v>1664</v>
      </c>
      <c r="C548" s="3" t="s">
        <v>126</v>
      </c>
      <c r="D548" s="3" t="s">
        <v>127</v>
      </c>
      <c r="E548" s="3" t="s">
        <v>128</v>
      </c>
      <c r="F548" s="3" t="s">
        <v>129</v>
      </c>
      <c r="G548" s="3" t="s">
        <v>1372</v>
      </c>
      <c r="H548" s="4" t="s">
        <v>1373</v>
      </c>
      <c r="I548" s="30" t="str">
        <f>VLOOKUP(B548,[1]Sheet1!$A$2:$C$545,2,0)</f>
        <v>경기 오산시 남부대로 441번길 12 (고현동)</v>
      </c>
      <c r="J548" s="30" t="str">
        <f>VLOOKUP(B548,[1]Sheet1!$A$2:$C$545,3,0)</f>
        <v>031-668-4622</v>
      </c>
    </row>
    <row r="549" spans="1:10" x14ac:dyDescent="0.3">
      <c r="A549" s="32" t="s">
        <v>2188</v>
      </c>
      <c r="B549" s="3" t="s">
        <v>1692</v>
      </c>
      <c r="C549" s="3" t="s">
        <v>126</v>
      </c>
      <c r="D549" s="3" t="s">
        <v>127</v>
      </c>
      <c r="E549" s="3" t="s">
        <v>128</v>
      </c>
      <c r="F549" s="3" t="s">
        <v>129</v>
      </c>
      <c r="G549" s="3" t="s">
        <v>1372</v>
      </c>
      <c r="H549" s="4" t="s">
        <v>1374</v>
      </c>
      <c r="I549" s="30" t="str">
        <f>VLOOKUP(B549,[1]Sheet1!$A$2:$C$545,2,0)</f>
        <v>경기 이천시 신둔면 원적로290번길 166, 가동</v>
      </c>
      <c r="J549" s="30" t="str">
        <f>VLOOKUP(B549,[1]Sheet1!$A$2:$C$545,3,0)</f>
        <v>031-763-4093</v>
      </c>
    </row>
    <row r="550" spans="1:10" x14ac:dyDescent="0.3">
      <c r="A550" s="32" t="s">
        <v>2189</v>
      </c>
      <c r="B550" s="3" t="s">
        <v>136</v>
      </c>
      <c r="C550" s="3" t="s">
        <v>137</v>
      </c>
      <c r="D550" s="3" t="s">
        <v>127</v>
      </c>
      <c r="E550" s="3" t="s">
        <v>133</v>
      </c>
      <c r="F550" s="3" t="s">
        <v>126</v>
      </c>
      <c r="G550" s="3" t="s">
        <v>1372</v>
      </c>
      <c r="H550" s="4" t="s">
        <v>1374</v>
      </c>
      <c r="I550" s="30" t="str">
        <f>VLOOKUP(B550,[1]Sheet1!$A$2:$C$545,2,0)</f>
        <v>대전 유성구 유성대로694번길 95, 2층</v>
      </c>
      <c r="J550" s="30" t="str">
        <f>VLOOKUP(B550,[1]Sheet1!$A$2:$C$545,3,0)</f>
        <v>042-824-9901</v>
      </c>
    </row>
    <row r="551" spans="1:10" x14ac:dyDescent="0.3">
      <c r="A551" s="32" t="s">
        <v>2190</v>
      </c>
      <c r="B551" s="3" t="s">
        <v>139</v>
      </c>
      <c r="C551" s="3" t="s">
        <v>140</v>
      </c>
      <c r="D551" s="3" t="s">
        <v>127</v>
      </c>
      <c r="E551" s="3" t="s">
        <v>133</v>
      </c>
      <c r="F551" s="3" t="s">
        <v>141</v>
      </c>
      <c r="G551" s="3" t="s">
        <v>1372</v>
      </c>
      <c r="H551" s="4" t="s">
        <v>1373</v>
      </c>
      <c r="I551" s="30" t="str">
        <f>VLOOKUP(B551,[1]Sheet1!$A$2:$C$545,2,0)</f>
        <v>서울 성북구 돌곶이로 97, 3층</v>
      </c>
      <c r="J551" s="30" t="str">
        <f>VLOOKUP(B551,[1]Sheet1!$A$2:$C$545,3,0)</f>
        <v>070-4407-4466</v>
      </c>
    </row>
    <row r="552" spans="1:10" x14ac:dyDescent="0.3">
      <c r="A552" s="32" t="s">
        <v>2191</v>
      </c>
      <c r="B552" s="3" t="s">
        <v>144</v>
      </c>
      <c r="C552" s="3" t="s">
        <v>145</v>
      </c>
      <c r="D552" s="3" t="s">
        <v>127</v>
      </c>
      <c r="E552" s="3" t="s">
        <v>133</v>
      </c>
      <c r="F552" s="3" t="s">
        <v>126</v>
      </c>
      <c r="G552" s="3" t="s">
        <v>1372</v>
      </c>
      <c r="H552" s="4" t="s">
        <v>1374</v>
      </c>
      <c r="I552" s="30" t="str">
        <f>VLOOKUP(B552,[1]Sheet1!$A$2:$C$545,2,0)</f>
        <v>서울 영등포구 선유로49길 23 선유도2차IS비즈타워 311호, 315호,316호</v>
      </c>
      <c r="J552" s="30" t="str">
        <f>VLOOKUP(B552,[1]Sheet1!$A$2:$C$545,3,0)</f>
        <v>02-6123-4400</v>
      </c>
    </row>
    <row r="553" spans="1:10" x14ac:dyDescent="0.3">
      <c r="A553" s="32" t="s">
        <v>2192</v>
      </c>
      <c r="B553" s="3" t="s">
        <v>144</v>
      </c>
      <c r="C553" s="3" t="s">
        <v>147</v>
      </c>
      <c r="D553" s="3" t="s">
        <v>127</v>
      </c>
      <c r="E553" s="3" t="s">
        <v>133</v>
      </c>
      <c r="F553" s="3" t="s">
        <v>141</v>
      </c>
      <c r="G553" s="3" t="s">
        <v>1372</v>
      </c>
      <c r="H553" s="4" t="s">
        <v>1376</v>
      </c>
      <c r="I553" s="30" t="str">
        <f>VLOOKUP(B553,[1]Sheet1!$A$2:$C$545,2,0)</f>
        <v>서울 영등포구 선유로49길 23 선유도2차IS비즈타워 311호, 315호,316호</v>
      </c>
      <c r="J553" s="30" t="str">
        <f>VLOOKUP(B553,[1]Sheet1!$A$2:$C$545,3,0)</f>
        <v>02-6123-4400</v>
      </c>
    </row>
    <row r="554" spans="1:10" x14ac:dyDescent="0.3">
      <c r="A554" s="32" t="s">
        <v>2193</v>
      </c>
      <c r="B554" s="3" t="s">
        <v>144</v>
      </c>
      <c r="C554" s="3" t="s">
        <v>149</v>
      </c>
      <c r="D554" s="3" t="s">
        <v>127</v>
      </c>
      <c r="E554" s="3" t="s">
        <v>133</v>
      </c>
      <c r="F554" s="3" t="s">
        <v>126</v>
      </c>
      <c r="G554" s="3" t="s">
        <v>1372</v>
      </c>
      <c r="H554" s="4" t="s">
        <v>1374</v>
      </c>
      <c r="I554" s="30" t="str">
        <f>VLOOKUP(B554,[1]Sheet1!$A$2:$C$545,2,0)</f>
        <v>서울 영등포구 선유로49길 23 선유도2차IS비즈타워 311호, 315호,316호</v>
      </c>
      <c r="J554" s="30" t="str">
        <f>VLOOKUP(B554,[1]Sheet1!$A$2:$C$545,3,0)</f>
        <v>02-6123-4400</v>
      </c>
    </row>
    <row r="555" spans="1:10" x14ac:dyDescent="0.3">
      <c r="A555" s="32" t="s">
        <v>2194</v>
      </c>
      <c r="B555" s="3" t="s">
        <v>144</v>
      </c>
      <c r="C555" s="3" t="s">
        <v>151</v>
      </c>
      <c r="D555" s="3" t="s">
        <v>127</v>
      </c>
      <c r="E555" s="3" t="s">
        <v>133</v>
      </c>
      <c r="F555" s="3" t="s">
        <v>141</v>
      </c>
      <c r="G555" s="3" t="s">
        <v>1372</v>
      </c>
      <c r="H555" s="4" t="s">
        <v>1376</v>
      </c>
      <c r="I555" s="30" t="str">
        <f>VLOOKUP(B555,[1]Sheet1!$A$2:$C$545,2,0)</f>
        <v>서울 영등포구 선유로49길 23 선유도2차IS비즈타워 311호, 315호,316호</v>
      </c>
      <c r="J555" s="30" t="str">
        <f>VLOOKUP(B555,[1]Sheet1!$A$2:$C$545,3,0)</f>
        <v>02-6123-4400</v>
      </c>
    </row>
    <row r="556" spans="1:10" x14ac:dyDescent="0.3">
      <c r="A556" s="32" t="s">
        <v>2195</v>
      </c>
      <c r="B556" s="3" t="s">
        <v>144</v>
      </c>
      <c r="C556" s="3" t="s">
        <v>153</v>
      </c>
      <c r="D556" s="3" t="s">
        <v>127</v>
      </c>
      <c r="E556" s="3" t="s">
        <v>133</v>
      </c>
      <c r="F556" s="3" t="s">
        <v>126</v>
      </c>
      <c r="G556" s="3" t="s">
        <v>1372</v>
      </c>
      <c r="H556" s="4" t="s">
        <v>1374</v>
      </c>
      <c r="I556" s="30" t="str">
        <f>VLOOKUP(B556,[1]Sheet1!$A$2:$C$545,2,0)</f>
        <v>서울 영등포구 선유로49길 23 선유도2차IS비즈타워 311호, 315호,316호</v>
      </c>
      <c r="J556" s="30" t="str">
        <f>VLOOKUP(B556,[1]Sheet1!$A$2:$C$545,3,0)</f>
        <v>02-6123-4400</v>
      </c>
    </row>
    <row r="557" spans="1:10" x14ac:dyDescent="0.3">
      <c r="A557" s="32" t="s">
        <v>2196</v>
      </c>
      <c r="B557" s="3" t="s">
        <v>144</v>
      </c>
      <c r="C557" s="3" t="s">
        <v>155</v>
      </c>
      <c r="D557" s="3" t="s">
        <v>127</v>
      </c>
      <c r="E557" s="3" t="s">
        <v>133</v>
      </c>
      <c r="F557" s="3" t="s">
        <v>141</v>
      </c>
      <c r="G557" s="3" t="s">
        <v>1372</v>
      </c>
      <c r="H557" s="4" t="s">
        <v>1376</v>
      </c>
      <c r="I557" s="30" t="str">
        <f>VLOOKUP(B557,[1]Sheet1!$A$2:$C$545,2,0)</f>
        <v>서울 영등포구 선유로49길 23 선유도2차IS비즈타워 311호, 315호,316호</v>
      </c>
      <c r="J557" s="30" t="str">
        <f>VLOOKUP(B557,[1]Sheet1!$A$2:$C$545,3,0)</f>
        <v>02-6123-4400</v>
      </c>
    </row>
    <row r="558" spans="1:10" x14ac:dyDescent="0.3">
      <c r="A558" s="32" t="s">
        <v>2197</v>
      </c>
      <c r="B558" s="3" t="s">
        <v>144</v>
      </c>
      <c r="C558" s="3" t="s">
        <v>157</v>
      </c>
      <c r="D558" s="3" t="s">
        <v>127</v>
      </c>
      <c r="E558" s="3" t="s">
        <v>133</v>
      </c>
      <c r="F558" s="3" t="s">
        <v>141</v>
      </c>
      <c r="G558" s="3" t="s">
        <v>1372</v>
      </c>
      <c r="H558" s="4" t="s">
        <v>1376</v>
      </c>
      <c r="I558" s="30" t="str">
        <f>VLOOKUP(B558,[1]Sheet1!$A$2:$C$545,2,0)</f>
        <v>서울 영등포구 선유로49길 23 선유도2차IS비즈타워 311호, 315호,316호</v>
      </c>
      <c r="J558" s="30" t="str">
        <f>VLOOKUP(B558,[1]Sheet1!$A$2:$C$545,3,0)</f>
        <v>02-6123-4400</v>
      </c>
    </row>
    <row r="559" spans="1:10" x14ac:dyDescent="0.3">
      <c r="A559" s="32" t="s">
        <v>2198</v>
      </c>
      <c r="B559" s="3" t="s">
        <v>1672</v>
      </c>
      <c r="C559" s="3" t="s">
        <v>159</v>
      </c>
      <c r="D559" s="3" t="s">
        <v>127</v>
      </c>
      <c r="E559" s="3" t="s">
        <v>128</v>
      </c>
      <c r="F559" s="3" t="s">
        <v>129</v>
      </c>
      <c r="G559" s="3" t="s">
        <v>1372</v>
      </c>
      <c r="H559" s="4" t="s">
        <v>1373</v>
      </c>
      <c r="I559" s="30" t="str">
        <f>VLOOKUP(B559,[1]Sheet1!$A$2:$C$545,2,0)</f>
        <v>경기 의왕시 경수대로 209 B105호</v>
      </c>
      <c r="J559" s="30" t="str">
        <f>VLOOKUP(B559,[1]Sheet1!$A$2:$C$545,3,0)</f>
        <v>070-4866-3218</v>
      </c>
    </row>
    <row r="560" spans="1:10" x14ac:dyDescent="0.3">
      <c r="A560" s="32" t="s">
        <v>2199</v>
      </c>
      <c r="B560" s="3" t="s">
        <v>139</v>
      </c>
      <c r="C560" s="3" t="s">
        <v>161</v>
      </c>
      <c r="D560" s="3" t="s">
        <v>127</v>
      </c>
      <c r="E560" s="3" t="s">
        <v>133</v>
      </c>
      <c r="F560" s="3" t="s">
        <v>141</v>
      </c>
      <c r="G560" s="3" t="s">
        <v>1372</v>
      </c>
      <c r="H560" s="4" t="s">
        <v>1376</v>
      </c>
      <c r="I560" s="30" t="str">
        <f>VLOOKUP(B560,[1]Sheet1!$A$2:$C$545,2,0)</f>
        <v>서울 성북구 돌곶이로 97, 3층</v>
      </c>
      <c r="J560" s="30" t="str">
        <f>VLOOKUP(B560,[1]Sheet1!$A$2:$C$545,3,0)</f>
        <v>070-4407-4466</v>
      </c>
    </row>
    <row r="561" spans="1:10" x14ac:dyDescent="0.3">
      <c r="A561" s="32" t="s">
        <v>2200</v>
      </c>
      <c r="B561" s="3" t="s">
        <v>139</v>
      </c>
      <c r="C561" s="3" t="s">
        <v>163</v>
      </c>
      <c r="D561" s="3" t="s">
        <v>127</v>
      </c>
      <c r="E561" s="3" t="s">
        <v>133</v>
      </c>
      <c r="F561" s="3" t="s">
        <v>141</v>
      </c>
      <c r="G561" s="3" t="s">
        <v>1372</v>
      </c>
      <c r="H561" s="4" t="s">
        <v>1376</v>
      </c>
      <c r="I561" s="30" t="str">
        <f>VLOOKUP(B561,[1]Sheet1!$A$2:$C$545,2,0)</f>
        <v>서울 성북구 돌곶이로 97, 3층</v>
      </c>
      <c r="J561" s="30" t="str">
        <f>VLOOKUP(B561,[1]Sheet1!$A$2:$C$545,3,0)</f>
        <v>070-4407-4466</v>
      </c>
    </row>
    <row r="562" spans="1:10" x14ac:dyDescent="0.3">
      <c r="A562" s="32" t="s">
        <v>2201</v>
      </c>
      <c r="B562" s="3" t="s">
        <v>1672</v>
      </c>
      <c r="C562" s="3" t="s">
        <v>167</v>
      </c>
      <c r="D562" s="3" t="s">
        <v>127</v>
      </c>
      <c r="E562" s="3" t="s">
        <v>128</v>
      </c>
      <c r="F562" s="3" t="s">
        <v>129</v>
      </c>
      <c r="G562" s="3" t="s">
        <v>1372</v>
      </c>
      <c r="H562" s="4" t="s">
        <v>1373</v>
      </c>
      <c r="I562" s="30" t="str">
        <f>VLOOKUP(B562,[1]Sheet1!$A$2:$C$545,2,0)</f>
        <v>경기 의왕시 경수대로 209 B105호</v>
      </c>
      <c r="J562" s="30" t="str">
        <f>VLOOKUP(B562,[1]Sheet1!$A$2:$C$545,3,0)</f>
        <v>070-4866-3218</v>
      </c>
    </row>
    <row r="563" spans="1:10" x14ac:dyDescent="0.3">
      <c r="A563" s="32" t="s">
        <v>2202</v>
      </c>
      <c r="B563" s="3" t="s">
        <v>1672</v>
      </c>
      <c r="C563" s="3" t="s">
        <v>169</v>
      </c>
      <c r="D563" s="3" t="s">
        <v>127</v>
      </c>
      <c r="E563" s="3" t="s">
        <v>128</v>
      </c>
      <c r="F563" s="3" t="s">
        <v>129</v>
      </c>
      <c r="G563" s="3" t="s">
        <v>1372</v>
      </c>
      <c r="H563" s="4" t="s">
        <v>1373</v>
      </c>
      <c r="I563" s="30" t="str">
        <f>VLOOKUP(B563,[1]Sheet1!$A$2:$C$545,2,0)</f>
        <v>경기 의왕시 경수대로 209 B105호</v>
      </c>
      <c r="J563" s="30" t="str">
        <f>VLOOKUP(B563,[1]Sheet1!$A$2:$C$545,3,0)</f>
        <v>070-4866-3218</v>
      </c>
    </row>
    <row r="564" spans="1:10" x14ac:dyDescent="0.3">
      <c r="A564" s="32" t="s">
        <v>2203</v>
      </c>
      <c r="B564" s="3" t="s">
        <v>1664</v>
      </c>
      <c r="C564" s="3" t="s">
        <v>171</v>
      </c>
      <c r="D564" s="3" t="s">
        <v>127</v>
      </c>
      <c r="E564" s="3" t="s">
        <v>128</v>
      </c>
      <c r="F564" s="3" t="s">
        <v>129</v>
      </c>
      <c r="G564" s="3" t="s">
        <v>1372</v>
      </c>
      <c r="H564" s="4" t="s">
        <v>1373</v>
      </c>
      <c r="I564" s="30" t="str">
        <f>VLOOKUP(B564,[1]Sheet1!$A$2:$C$545,2,0)</f>
        <v>경기 오산시 남부대로 441번길 12 (고현동)</v>
      </c>
      <c r="J564" s="30" t="str">
        <f>VLOOKUP(B564,[1]Sheet1!$A$2:$C$545,3,0)</f>
        <v>031-668-4622</v>
      </c>
    </row>
    <row r="565" spans="1:10" x14ac:dyDescent="0.3">
      <c r="A565" s="32" t="s">
        <v>2204</v>
      </c>
      <c r="B565" s="3" t="s">
        <v>173</v>
      </c>
      <c r="C565" s="3" t="s">
        <v>174</v>
      </c>
      <c r="D565" s="3" t="s">
        <v>127</v>
      </c>
      <c r="E565" s="3" t="s">
        <v>175</v>
      </c>
      <c r="F565" s="3" t="s">
        <v>176</v>
      </c>
      <c r="G565" s="3" t="s">
        <v>1372</v>
      </c>
      <c r="H565" s="4" t="s">
        <v>1373</v>
      </c>
      <c r="I565" s="30" t="str">
        <f>VLOOKUP(B565,[1]Sheet1!$A$2:$C$545,2,0)</f>
        <v>서울 광진구 워커힐로 93 (구의동)</v>
      </c>
      <c r="J565" s="30" t="str">
        <f>VLOOKUP(B565,[1]Sheet1!$A$2:$C$545,3,0)</f>
        <v>02-446-6867</v>
      </c>
    </row>
    <row r="566" spans="1:10" x14ac:dyDescent="0.3">
      <c r="A566" s="32" t="s">
        <v>2205</v>
      </c>
      <c r="B566" s="3" t="s">
        <v>173</v>
      </c>
      <c r="C566" s="3" t="s">
        <v>178</v>
      </c>
      <c r="D566" s="3" t="s">
        <v>127</v>
      </c>
      <c r="E566" s="3" t="s">
        <v>175</v>
      </c>
      <c r="F566" s="3" t="s">
        <v>176</v>
      </c>
      <c r="G566" s="3" t="s">
        <v>1372</v>
      </c>
      <c r="H566" s="4" t="s">
        <v>1373</v>
      </c>
      <c r="I566" s="30" t="str">
        <f>VLOOKUP(B566,[1]Sheet1!$A$2:$C$545,2,0)</f>
        <v>서울 광진구 워커힐로 93 (구의동)</v>
      </c>
      <c r="J566" s="30" t="str">
        <f>VLOOKUP(B566,[1]Sheet1!$A$2:$C$545,3,0)</f>
        <v>02-446-6867</v>
      </c>
    </row>
    <row r="567" spans="1:10" x14ac:dyDescent="0.3">
      <c r="A567" s="32" t="s">
        <v>2206</v>
      </c>
      <c r="B567" s="3" t="s">
        <v>173</v>
      </c>
      <c r="C567" s="3" t="s">
        <v>180</v>
      </c>
      <c r="D567" s="3" t="s">
        <v>127</v>
      </c>
      <c r="E567" s="3" t="s">
        <v>175</v>
      </c>
      <c r="F567" s="3" t="s">
        <v>176</v>
      </c>
      <c r="G567" s="3" t="s">
        <v>17</v>
      </c>
      <c r="H567" s="4"/>
      <c r="I567" s="30" t="str">
        <f>VLOOKUP(B567,[1]Sheet1!$A$2:$C$545,2,0)</f>
        <v>서울 광진구 워커힐로 93 (구의동)</v>
      </c>
      <c r="J567" s="30" t="str">
        <f>VLOOKUP(B567,[1]Sheet1!$A$2:$C$545,3,0)</f>
        <v>02-446-6867</v>
      </c>
    </row>
    <row r="568" spans="1:10" x14ac:dyDescent="0.3">
      <c r="A568" s="32" t="s">
        <v>2207</v>
      </c>
      <c r="B568" s="3" t="s">
        <v>173</v>
      </c>
      <c r="C568" s="3" t="s">
        <v>210</v>
      </c>
      <c r="D568" s="3" t="s">
        <v>127</v>
      </c>
      <c r="E568" s="3" t="s">
        <v>175</v>
      </c>
      <c r="F568" s="3" t="s">
        <v>176</v>
      </c>
      <c r="G568" s="3" t="s">
        <v>1372</v>
      </c>
      <c r="H568" s="4" t="s">
        <v>1373</v>
      </c>
      <c r="I568" s="30" t="str">
        <f>VLOOKUP(B568,[1]Sheet1!$A$2:$C$545,2,0)</f>
        <v>서울 광진구 워커힐로 93 (구의동)</v>
      </c>
      <c r="J568" s="30" t="str">
        <f>VLOOKUP(B568,[1]Sheet1!$A$2:$C$545,3,0)</f>
        <v>02-446-6867</v>
      </c>
    </row>
    <row r="569" spans="1:10" x14ac:dyDescent="0.3">
      <c r="A569" s="32" t="s">
        <v>2208</v>
      </c>
      <c r="B569" s="3" t="s">
        <v>173</v>
      </c>
      <c r="C569" s="3" t="s">
        <v>212</v>
      </c>
      <c r="D569" s="3" t="s">
        <v>127</v>
      </c>
      <c r="E569" s="3" t="s">
        <v>175</v>
      </c>
      <c r="F569" s="3" t="s">
        <v>176</v>
      </c>
      <c r="G569" s="3" t="s">
        <v>1372</v>
      </c>
      <c r="H569" s="4" t="s">
        <v>1373</v>
      </c>
      <c r="I569" s="30" t="str">
        <f>VLOOKUP(B569,[1]Sheet1!$A$2:$C$545,2,0)</f>
        <v>서울 광진구 워커힐로 93 (구의동)</v>
      </c>
      <c r="J569" s="30" t="str">
        <f>VLOOKUP(B569,[1]Sheet1!$A$2:$C$545,3,0)</f>
        <v>02-446-6867</v>
      </c>
    </row>
    <row r="570" spans="1:10" ht="22.5" x14ac:dyDescent="0.3">
      <c r="A570" s="32" t="s">
        <v>2209</v>
      </c>
      <c r="B570" s="3" t="s">
        <v>173</v>
      </c>
      <c r="C570" s="3" t="s">
        <v>214</v>
      </c>
      <c r="D570" s="3" t="s">
        <v>127</v>
      </c>
      <c r="E570" s="3" t="s">
        <v>128</v>
      </c>
      <c r="F570" s="3" t="s">
        <v>215</v>
      </c>
      <c r="G570" s="3" t="s">
        <v>1372</v>
      </c>
      <c r="H570" s="4" t="s">
        <v>1373</v>
      </c>
      <c r="I570" s="30" t="str">
        <f>VLOOKUP(B570,[1]Sheet1!$A$2:$C$545,2,0)</f>
        <v>서울 광진구 워커힐로 93 (구의동)</v>
      </c>
      <c r="J570" s="30" t="str">
        <f>VLOOKUP(B570,[1]Sheet1!$A$2:$C$545,3,0)</f>
        <v>02-446-6867</v>
      </c>
    </row>
    <row r="571" spans="1:10" ht="22.5" x14ac:dyDescent="0.3">
      <c r="A571" s="32" t="s">
        <v>2210</v>
      </c>
      <c r="B571" s="3" t="s">
        <v>173</v>
      </c>
      <c r="C571" s="3" t="s">
        <v>217</v>
      </c>
      <c r="D571" s="3" t="s">
        <v>127</v>
      </c>
      <c r="E571" s="3" t="s">
        <v>128</v>
      </c>
      <c r="F571" s="3" t="s">
        <v>215</v>
      </c>
      <c r="G571" s="3" t="s">
        <v>1372</v>
      </c>
      <c r="H571" s="4" t="s">
        <v>1373</v>
      </c>
      <c r="I571" s="30" t="str">
        <f>VLOOKUP(B571,[1]Sheet1!$A$2:$C$545,2,0)</f>
        <v>서울 광진구 워커힐로 93 (구의동)</v>
      </c>
      <c r="J571" s="30" t="str">
        <f>VLOOKUP(B571,[1]Sheet1!$A$2:$C$545,3,0)</f>
        <v>02-446-6867</v>
      </c>
    </row>
    <row r="572" spans="1:10" x14ac:dyDescent="0.3">
      <c r="A572" s="32" t="s">
        <v>2211</v>
      </c>
      <c r="B572" s="3" t="s">
        <v>173</v>
      </c>
      <c r="C572" s="3" t="s">
        <v>219</v>
      </c>
      <c r="D572" s="3" t="s">
        <v>127</v>
      </c>
      <c r="E572" s="3" t="s">
        <v>175</v>
      </c>
      <c r="F572" s="3" t="s">
        <v>176</v>
      </c>
      <c r="G572" s="3" t="s">
        <v>1372</v>
      </c>
      <c r="H572" s="4" t="s">
        <v>1373</v>
      </c>
      <c r="I572" s="30" t="str">
        <f>VLOOKUP(B572,[1]Sheet1!$A$2:$C$545,2,0)</f>
        <v>서울 광진구 워커힐로 93 (구의동)</v>
      </c>
      <c r="J572" s="30" t="str">
        <f>VLOOKUP(B572,[1]Sheet1!$A$2:$C$545,3,0)</f>
        <v>02-446-6867</v>
      </c>
    </row>
    <row r="573" spans="1:10" ht="22.5" x14ac:dyDescent="0.3">
      <c r="A573" s="32" t="s">
        <v>2212</v>
      </c>
      <c r="B573" s="3" t="s">
        <v>173</v>
      </c>
      <c r="C573" s="3" t="s">
        <v>221</v>
      </c>
      <c r="D573" s="3" t="s">
        <v>127</v>
      </c>
      <c r="E573" s="3" t="s">
        <v>128</v>
      </c>
      <c r="F573" s="3" t="s">
        <v>215</v>
      </c>
      <c r="G573" s="3" t="s">
        <v>1372</v>
      </c>
      <c r="H573" s="4" t="s">
        <v>1373</v>
      </c>
      <c r="I573" s="30" t="str">
        <f>VLOOKUP(B573,[1]Sheet1!$A$2:$C$545,2,0)</f>
        <v>서울 광진구 워커힐로 93 (구의동)</v>
      </c>
      <c r="J573" s="30" t="str">
        <f>VLOOKUP(B573,[1]Sheet1!$A$2:$C$545,3,0)</f>
        <v>02-446-6867</v>
      </c>
    </row>
    <row r="574" spans="1:10" x14ac:dyDescent="0.3">
      <c r="A574" s="32" t="s">
        <v>2213</v>
      </c>
      <c r="B574" s="3" t="s">
        <v>173</v>
      </c>
      <c r="C574" s="3" t="s">
        <v>223</v>
      </c>
      <c r="D574" s="3" t="s">
        <v>127</v>
      </c>
      <c r="E574" s="3" t="s">
        <v>175</v>
      </c>
      <c r="F574" s="3" t="s">
        <v>176</v>
      </c>
      <c r="G574" s="3" t="s">
        <v>1372</v>
      </c>
      <c r="H574" s="4" t="s">
        <v>1373</v>
      </c>
      <c r="I574" s="30" t="str">
        <f>VLOOKUP(B574,[1]Sheet1!$A$2:$C$545,2,0)</f>
        <v>서울 광진구 워커힐로 93 (구의동)</v>
      </c>
      <c r="J574" s="30" t="str">
        <f>VLOOKUP(B574,[1]Sheet1!$A$2:$C$545,3,0)</f>
        <v>02-446-6867</v>
      </c>
    </row>
    <row r="575" spans="1:10" x14ac:dyDescent="0.3">
      <c r="A575" s="32" t="s">
        <v>2214</v>
      </c>
      <c r="B575" s="3" t="s">
        <v>173</v>
      </c>
      <c r="C575" s="3" t="s">
        <v>247</v>
      </c>
      <c r="D575" s="3" t="s">
        <v>127</v>
      </c>
      <c r="E575" s="3" t="s">
        <v>175</v>
      </c>
      <c r="F575" s="3" t="s">
        <v>176</v>
      </c>
      <c r="G575" s="3" t="s">
        <v>1372</v>
      </c>
      <c r="H575" s="4" t="s">
        <v>1374</v>
      </c>
      <c r="I575" s="30" t="str">
        <f>VLOOKUP(B575,[1]Sheet1!$A$2:$C$545,2,0)</f>
        <v>서울 광진구 워커힐로 93 (구의동)</v>
      </c>
      <c r="J575" s="30" t="str">
        <f>VLOOKUP(B575,[1]Sheet1!$A$2:$C$545,3,0)</f>
        <v>02-446-6867</v>
      </c>
    </row>
    <row r="576" spans="1:10" x14ac:dyDescent="0.3">
      <c r="A576" s="32" t="s">
        <v>2215</v>
      </c>
      <c r="B576" s="3" t="s">
        <v>173</v>
      </c>
      <c r="C576" s="3" t="s">
        <v>249</v>
      </c>
      <c r="D576" s="3" t="s">
        <v>127</v>
      </c>
      <c r="E576" s="3" t="s">
        <v>250</v>
      </c>
      <c r="F576" s="3" t="s">
        <v>251</v>
      </c>
      <c r="G576" s="3" t="s">
        <v>1379</v>
      </c>
      <c r="H576" s="4" t="s">
        <v>1380</v>
      </c>
      <c r="I576" s="30" t="str">
        <f>VLOOKUP(B576,[1]Sheet1!$A$2:$C$545,2,0)</f>
        <v>서울 광진구 워커힐로 93 (구의동)</v>
      </c>
      <c r="J576" s="30" t="str">
        <f>VLOOKUP(B576,[1]Sheet1!$A$2:$C$545,3,0)</f>
        <v>02-446-6867</v>
      </c>
    </row>
    <row r="577" spans="1:10" x14ac:dyDescent="0.3">
      <c r="A577" s="32" t="s">
        <v>2216</v>
      </c>
      <c r="B577" s="3" t="s">
        <v>173</v>
      </c>
      <c r="C577" s="3" t="s">
        <v>253</v>
      </c>
      <c r="D577" s="3" t="s">
        <v>127</v>
      </c>
      <c r="E577" s="3" t="s">
        <v>250</v>
      </c>
      <c r="F577" s="3" t="s">
        <v>251</v>
      </c>
      <c r="G577" s="3" t="s">
        <v>1379</v>
      </c>
      <c r="H577" s="4" t="s">
        <v>1380</v>
      </c>
      <c r="I577" s="30" t="str">
        <f>VLOOKUP(B577,[1]Sheet1!$A$2:$C$545,2,0)</f>
        <v>서울 광진구 워커힐로 93 (구의동)</v>
      </c>
      <c r="J577" s="30" t="str">
        <f>VLOOKUP(B577,[1]Sheet1!$A$2:$C$545,3,0)</f>
        <v>02-446-6867</v>
      </c>
    </row>
    <row r="578" spans="1:10" x14ac:dyDescent="0.3">
      <c r="A578" s="32" t="s">
        <v>2217</v>
      </c>
      <c r="B578" s="3" t="s">
        <v>173</v>
      </c>
      <c r="C578" s="3" t="s">
        <v>255</v>
      </c>
      <c r="D578" s="3" t="s">
        <v>127</v>
      </c>
      <c r="E578" s="3" t="s">
        <v>250</v>
      </c>
      <c r="F578" s="3" t="s">
        <v>251</v>
      </c>
      <c r="G578" s="3" t="s">
        <v>1379</v>
      </c>
      <c r="H578" s="4" t="s">
        <v>1380</v>
      </c>
      <c r="I578" s="30" t="str">
        <f>VLOOKUP(B578,[1]Sheet1!$A$2:$C$545,2,0)</f>
        <v>서울 광진구 워커힐로 93 (구의동)</v>
      </c>
      <c r="J578" s="30" t="str">
        <f>VLOOKUP(B578,[1]Sheet1!$A$2:$C$545,3,0)</f>
        <v>02-446-6867</v>
      </c>
    </row>
    <row r="579" spans="1:10" x14ac:dyDescent="0.3">
      <c r="A579" s="32" t="s">
        <v>2218</v>
      </c>
      <c r="B579" s="3" t="s">
        <v>173</v>
      </c>
      <c r="C579" s="3" t="s">
        <v>257</v>
      </c>
      <c r="D579" s="3" t="s">
        <v>127</v>
      </c>
      <c r="E579" s="3" t="s">
        <v>250</v>
      </c>
      <c r="F579" s="3" t="s">
        <v>251</v>
      </c>
      <c r="G579" s="3" t="s">
        <v>1379</v>
      </c>
      <c r="H579" s="4" t="s">
        <v>1380</v>
      </c>
      <c r="I579" s="30" t="str">
        <f>VLOOKUP(B579,[1]Sheet1!$A$2:$C$545,2,0)</f>
        <v>서울 광진구 워커힐로 93 (구의동)</v>
      </c>
      <c r="J579" s="30" t="str">
        <f>VLOOKUP(B579,[1]Sheet1!$A$2:$C$545,3,0)</f>
        <v>02-446-6867</v>
      </c>
    </row>
    <row r="580" spans="1:10" x14ac:dyDescent="0.3">
      <c r="A580" s="32" t="s">
        <v>2219</v>
      </c>
      <c r="B580" s="3" t="s">
        <v>173</v>
      </c>
      <c r="C580" s="3" t="s">
        <v>259</v>
      </c>
      <c r="D580" s="3" t="s">
        <v>127</v>
      </c>
      <c r="E580" s="3" t="s">
        <v>250</v>
      </c>
      <c r="F580" s="3" t="s">
        <v>251</v>
      </c>
      <c r="G580" s="3" t="s">
        <v>1379</v>
      </c>
      <c r="H580" s="4" t="s">
        <v>1380</v>
      </c>
      <c r="I580" s="30" t="str">
        <f>VLOOKUP(B580,[1]Sheet1!$A$2:$C$545,2,0)</f>
        <v>서울 광진구 워커힐로 93 (구의동)</v>
      </c>
      <c r="J580" s="30" t="str">
        <f>VLOOKUP(B580,[1]Sheet1!$A$2:$C$545,3,0)</f>
        <v>02-446-6867</v>
      </c>
    </row>
    <row r="581" spans="1:10" x14ac:dyDescent="0.3">
      <c r="A581" s="32" t="s">
        <v>2220</v>
      </c>
      <c r="B581" s="3" t="s">
        <v>173</v>
      </c>
      <c r="C581" s="3" t="s">
        <v>261</v>
      </c>
      <c r="D581" s="3" t="s">
        <v>127</v>
      </c>
      <c r="E581" s="3" t="s">
        <v>175</v>
      </c>
      <c r="F581" s="3" t="s">
        <v>176</v>
      </c>
      <c r="G581" s="3" t="s">
        <v>1379</v>
      </c>
      <c r="H581" s="4" t="s">
        <v>1380</v>
      </c>
      <c r="I581" s="30" t="str">
        <f>VLOOKUP(B581,[1]Sheet1!$A$2:$C$545,2,0)</f>
        <v>서울 광진구 워커힐로 93 (구의동)</v>
      </c>
      <c r="J581" s="30" t="str">
        <f>VLOOKUP(B581,[1]Sheet1!$A$2:$C$545,3,0)</f>
        <v>02-446-6867</v>
      </c>
    </row>
    <row r="582" spans="1:10" x14ac:dyDescent="0.3">
      <c r="A582" s="32" t="s">
        <v>2221</v>
      </c>
      <c r="B582" s="3" t="s">
        <v>173</v>
      </c>
      <c r="C582" s="3" t="s">
        <v>263</v>
      </c>
      <c r="D582" s="3" t="s">
        <v>127</v>
      </c>
      <c r="E582" s="3" t="s">
        <v>250</v>
      </c>
      <c r="F582" s="3" t="s">
        <v>251</v>
      </c>
      <c r="G582" s="3" t="s">
        <v>1379</v>
      </c>
      <c r="H582" s="4" t="s">
        <v>1380</v>
      </c>
      <c r="I582" s="30" t="str">
        <f>VLOOKUP(B582,[1]Sheet1!$A$2:$C$545,2,0)</f>
        <v>서울 광진구 워커힐로 93 (구의동)</v>
      </c>
      <c r="J582" s="30" t="str">
        <f>VLOOKUP(B582,[1]Sheet1!$A$2:$C$545,3,0)</f>
        <v>02-446-6867</v>
      </c>
    </row>
    <row r="583" spans="1:10" x14ac:dyDescent="0.3">
      <c r="A583" s="32" t="s">
        <v>2222</v>
      </c>
      <c r="B583" s="3" t="s">
        <v>173</v>
      </c>
      <c r="C583" s="3" t="s">
        <v>265</v>
      </c>
      <c r="D583" s="3" t="s">
        <v>127</v>
      </c>
      <c r="E583" s="3" t="s">
        <v>250</v>
      </c>
      <c r="F583" s="3" t="s">
        <v>251</v>
      </c>
      <c r="G583" s="3" t="s">
        <v>1379</v>
      </c>
      <c r="H583" s="4" t="s">
        <v>1380</v>
      </c>
      <c r="I583" s="30" t="str">
        <f>VLOOKUP(B583,[1]Sheet1!$A$2:$C$545,2,0)</f>
        <v>서울 광진구 워커힐로 93 (구의동)</v>
      </c>
      <c r="J583" s="30" t="str">
        <f>VLOOKUP(B583,[1]Sheet1!$A$2:$C$545,3,0)</f>
        <v>02-446-6867</v>
      </c>
    </row>
    <row r="584" spans="1:10" x14ac:dyDescent="0.3">
      <c r="A584" s="32" t="s">
        <v>2223</v>
      </c>
      <c r="B584" s="3" t="s">
        <v>173</v>
      </c>
      <c r="C584" s="3" t="s">
        <v>293</v>
      </c>
      <c r="D584" s="3" t="s">
        <v>127</v>
      </c>
      <c r="E584" s="3" t="s">
        <v>175</v>
      </c>
      <c r="F584" s="3" t="s">
        <v>176</v>
      </c>
      <c r="G584" s="3" t="s">
        <v>1372</v>
      </c>
      <c r="H584" s="4" t="s">
        <v>1374</v>
      </c>
      <c r="I584" s="30" t="str">
        <f>VLOOKUP(B584,[1]Sheet1!$A$2:$C$545,2,0)</f>
        <v>서울 광진구 워커힐로 93 (구의동)</v>
      </c>
      <c r="J584" s="30" t="str">
        <f>VLOOKUP(B584,[1]Sheet1!$A$2:$C$545,3,0)</f>
        <v>02-446-6867</v>
      </c>
    </row>
    <row r="585" spans="1:10" x14ac:dyDescent="0.3">
      <c r="A585" s="32" t="s">
        <v>2224</v>
      </c>
      <c r="B585" s="3" t="s">
        <v>173</v>
      </c>
      <c r="C585" s="3" t="s">
        <v>295</v>
      </c>
      <c r="D585" s="3" t="s">
        <v>127</v>
      </c>
      <c r="E585" s="3" t="s">
        <v>250</v>
      </c>
      <c r="F585" s="3" t="s">
        <v>251</v>
      </c>
      <c r="G585" s="3" t="s">
        <v>1379</v>
      </c>
      <c r="H585" s="4" t="s">
        <v>1380</v>
      </c>
      <c r="I585" s="30" t="str">
        <f>VLOOKUP(B585,[1]Sheet1!$A$2:$C$545,2,0)</f>
        <v>서울 광진구 워커힐로 93 (구의동)</v>
      </c>
      <c r="J585" s="30" t="str">
        <f>VLOOKUP(B585,[1]Sheet1!$A$2:$C$545,3,0)</f>
        <v>02-446-6867</v>
      </c>
    </row>
    <row r="586" spans="1:10" x14ac:dyDescent="0.3">
      <c r="A586" s="32" t="s">
        <v>2225</v>
      </c>
      <c r="B586" s="3" t="s">
        <v>173</v>
      </c>
      <c r="C586" s="3" t="s">
        <v>297</v>
      </c>
      <c r="D586" s="3" t="s">
        <v>127</v>
      </c>
      <c r="E586" s="3" t="s">
        <v>250</v>
      </c>
      <c r="F586" s="3" t="s">
        <v>251</v>
      </c>
      <c r="G586" s="3" t="s">
        <v>1379</v>
      </c>
      <c r="H586" s="4" t="s">
        <v>1380</v>
      </c>
      <c r="I586" s="30" t="str">
        <f>VLOOKUP(B586,[1]Sheet1!$A$2:$C$545,2,0)</f>
        <v>서울 광진구 워커힐로 93 (구의동)</v>
      </c>
      <c r="J586" s="30" t="str">
        <f>VLOOKUP(B586,[1]Sheet1!$A$2:$C$545,3,0)</f>
        <v>02-446-6867</v>
      </c>
    </row>
    <row r="587" spans="1:10" x14ac:dyDescent="0.3">
      <c r="A587" s="32" t="s">
        <v>2226</v>
      </c>
      <c r="B587" s="3" t="s">
        <v>173</v>
      </c>
      <c r="C587" s="3" t="s">
        <v>299</v>
      </c>
      <c r="D587" s="3" t="s">
        <v>127</v>
      </c>
      <c r="E587" s="3" t="s">
        <v>175</v>
      </c>
      <c r="F587" s="3" t="s">
        <v>176</v>
      </c>
      <c r="G587" s="3" t="s">
        <v>1372</v>
      </c>
      <c r="H587" s="4" t="s">
        <v>1373</v>
      </c>
      <c r="I587" s="30" t="str">
        <f>VLOOKUP(B587,[1]Sheet1!$A$2:$C$545,2,0)</f>
        <v>서울 광진구 워커힐로 93 (구의동)</v>
      </c>
      <c r="J587" s="30" t="str">
        <f>VLOOKUP(B587,[1]Sheet1!$A$2:$C$545,3,0)</f>
        <v>02-446-6867</v>
      </c>
    </row>
    <row r="588" spans="1:10" ht="22.5" x14ac:dyDescent="0.3">
      <c r="A588" s="32" t="s">
        <v>2227</v>
      </c>
      <c r="B588" s="3" t="s">
        <v>173</v>
      </c>
      <c r="C588" s="3" t="s">
        <v>303</v>
      </c>
      <c r="D588" s="3" t="s">
        <v>127</v>
      </c>
      <c r="E588" s="3" t="s">
        <v>128</v>
      </c>
      <c r="F588" s="3" t="s">
        <v>215</v>
      </c>
      <c r="G588" s="3" t="s">
        <v>1383</v>
      </c>
      <c r="H588" s="4" t="s">
        <v>1384</v>
      </c>
      <c r="I588" s="30" t="str">
        <f>VLOOKUP(B588,[1]Sheet1!$A$2:$C$545,2,0)</f>
        <v>서울 광진구 워커힐로 93 (구의동)</v>
      </c>
      <c r="J588" s="30" t="str">
        <f>VLOOKUP(B588,[1]Sheet1!$A$2:$C$545,3,0)</f>
        <v>02-446-6867</v>
      </c>
    </row>
    <row r="589" spans="1:10" x14ac:dyDescent="0.3">
      <c r="A589" s="32" t="s">
        <v>2228</v>
      </c>
      <c r="B589" s="3" t="s">
        <v>173</v>
      </c>
      <c r="C589" s="3" t="s">
        <v>330</v>
      </c>
      <c r="D589" s="3" t="s">
        <v>127</v>
      </c>
      <c r="E589" s="3" t="s">
        <v>250</v>
      </c>
      <c r="F589" s="3" t="s">
        <v>251</v>
      </c>
      <c r="G589" s="3" t="s">
        <v>1379</v>
      </c>
      <c r="H589" s="4" t="s">
        <v>1380</v>
      </c>
      <c r="I589" s="30" t="str">
        <f>VLOOKUP(B589,[1]Sheet1!$A$2:$C$545,2,0)</f>
        <v>서울 광진구 워커힐로 93 (구의동)</v>
      </c>
      <c r="J589" s="30" t="str">
        <f>VLOOKUP(B589,[1]Sheet1!$A$2:$C$545,3,0)</f>
        <v>02-446-6867</v>
      </c>
    </row>
    <row r="590" spans="1:10" x14ac:dyDescent="0.3">
      <c r="A590" s="32" t="s">
        <v>2229</v>
      </c>
      <c r="B590" s="3" t="s">
        <v>173</v>
      </c>
      <c r="C590" s="3" t="s">
        <v>332</v>
      </c>
      <c r="D590" s="3" t="s">
        <v>127</v>
      </c>
      <c r="E590" s="3" t="s">
        <v>250</v>
      </c>
      <c r="F590" s="3" t="s">
        <v>251</v>
      </c>
      <c r="G590" s="3" t="s">
        <v>1379</v>
      </c>
      <c r="H590" s="4" t="s">
        <v>1380</v>
      </c>
      <c r="I590" s="30" t="str">
        <f>VLOOKUP(B590,[1]Sheet1!$A$2:$C$545,2,0)</f>
        <v>서울 광진구 워커힐로 93 (구의동)</v>
      </c>
      <c r="J590" s="30" t="str">
        <f>VLOOKUP(B590,[1]Sheet1!$A$2:$C$545,3,0)</f>
        <v>02-446-6867</v>
      </c>
    </row>
    <row r="591" spans="1:10" x14ac:dyDescent="0.3">
      <c r="A591" s="32" t="s">
        <v>2230</v>
      </c>
      <c r="B591" s="3" t="s">
        <v>173</v>
      </c>
      <c r="C591" s="3" t="s">
        <v>370</v>
      </c>
      <c r="D591" s="3" t="s">
        <v>127</v>
      </c>
      <c r="E591" s="3" t="s">
        <v>250</v>
      </c>
      <c r="F591" s="3" t="s">
        <v>251</v>
      </c>
      <c r="G591" s="3" t="s">
        <v>1379</v>
      </c>
      <c r="H591" s="4" t="s">
        <v>1380</v>
      </c>
      <c r="I591" s="30" t="str">
        <f>VLOOKUP(B591,[1]Sheet1!$A$2:$C$545,2,0)</f>
        <v>서울 광진구 워커힐로 93 (구의동)</v>
      </c>
      <c r="J591" s="30" t="str">
        <f>VLOOKUP(B591,[1]Sheet1!$A$2:$C$545,3,0)</f>
        <v>02-446-6867</v>
      </c>
    </row>
    <row r="592" spans="1:10" x14ac:dyDescent="0.3">
      <c r="A592" s="32" t="s">
        <v>2231</v>
      </c>
      <c r="B592" s="3" t="s">
        <v>1695</v>
      </c>
      <c r="C592" s="3" t="s">
        <v>374</v>
      </c>
      <c r="D592" s="3" t="s">
        <v>127</v>
      </c>
      <c r="E592" s="3" t="s">
        <v>133</v>
      </c>
      <c r="F592" s="3" t="s">
        <v>126</v>
      </c>
      <c r="G592" s="3" t="s">
        <v>1372</v>
      </c>
      <c r="H592" s="4" t="s">
        <v>1373</v>
      </c>
      <c r="I592" s="30" t="str">
        <f>VLOOKUP(B592,[1]Sheet1!$A$2:$C$545,2,0)</f>
        <v>경기 화성시 봉담읍 동산재길 35-15 
(분천리 239-75)(화성시산전사업소)</v>
      </c>
      <c r="J592" s="30" t="str">
        <f>VLOOKUP(B592,[1]Sheet1!$A$2:$C$545,3,0)</f>
        <v>031-298-7644</v>
      </c>
    </row>
    <row r="593" spans="1:10" x14ac:dyDescent="0.3">
      <c r="A593" s="32" t="s">
        <v>2232</v>
      </c>
      <c r="B593" s="3" t="s">
        <v>1695</v>
      </c>
      <c r="C593" s="3" t="s">
        <v>376</v>
      </c>
      <c r="D593" s="3" t="s">
        <v>127</v>
      </c>
      <c r="E593" s="3" t="s">
        <v>133</v>
      </c>
      <c r="F593" s="3" t="s">
        <v>126</v>
      </c>
      <c r="G593" s="3" t="s">
        <v>1372</v>
      </c>
      <c r="H593" s="4" t="s">
        <v>1373</v>
      </c>
      <c r="I593" s="30" t="str">
        <f>VLOOKUP(B593,[1]Sheet1!$A$2:$C$545,2,0)</f>
        <v>경기 화성시 봉담읍 동산재길 35-15 
(분천리 239-75)(화성시산전사업소)</v>
      </c>
      <c r="J593" s="30" t="str">
        <f>VLOOKUP(B593,[1]Sheet1!$A$2:$C$545,3,0)</f>
        <v>031-298-7644</v>
      </c>
    </row>
    <row r="594" spans="1:10" x14ac:dyDescent="0.3">
      <c r="A594" s="32" t="s">
        <v>2233</v>
      </c>
      <c r="B594" s="3" t="s">
        <v>1695</v>
      </c>
      <c r="C594" s="3" t="s">
        <v>378</v>
      </c>
      <c r="D594" s="3" t="s">
        <v>127</v>
      </c>
      <c r="E594" s="3" t="s">
        <v>133</v>
      </c>
      <c r="F594" s="3" t="s">
        <v>126</v>
      </c>
      <c r="G594" s="3" t="s">
        <v>1372</v>
      </c>
      <c r="H594" s="4" t="s">
        <v>1373</v>
      </c>
      <c r="I594" s="30" t="str">
        <f>VLOOKUP(B594,[1]Sheet1!$A$2:$C$545,2,0)</f>
        <v>경기 화성시 봉담읍 동산재길 35-15 
(분천리 239-75)(화성시산전사업소)</v>
      </c>
      <c r="J594" s="30" t="str">
        <f>VLOOKUP(B594,[1]Sheet1!$A$2:$C$545,3,0)</f>
        <v>031-298-7644</v>
      </c>
    </row>
    <row r="595" spans="1:10" x14ac:dyDescent="0.3">
      <c r="A595" s="32" t="s">
        <v>2234</v>
      </c>
      <c r="B595" s="3" t="s">
        <v>1695</v>
      </c>
      <c r="C595" s="3" t="s">
        <v>380</v>
      </c>
      <c r="D595" s="3" t="s">
        <v>127</v>
      </c>
      <c r="E595" s="3" t="s">
        <v>128</v>
      </c>
      <c r="F595" s="3" t="s">
        <v>129</v>
      </c>
      <c r="G595" s="3" t="s">
        <v>1372</v>
      </c>
      <c r="H595" s="4" t="s">
        <v>1373</v>
      </c>
      <c r="I595" s="30" t="str">
        <f>VLOOKUP(B595,[1]Sheet1!$A$2:$C$545,2,0)</f>
        <v>경기 화성시 봉담읍 동산재길 35-15 
(분천리 239-75)(화성시산전사업소)</v>
      </c>
      <c r="J595" s="30" t="str">
        <f>VLOOKUP(B595,[1]Sheet1!$A$2:$C$545,3,0)</f>
        <v>031-298-7644</v>
      </c>
    </row>
    <row r="596" spans="1:10" x14ac:dyDescent="0.3">
      <c r="A596" s="32" t="s">
        <v>2235</v>
      </c>
      <c r="B596" s="3" t="s">
        <v>1701</v>
      </c>
      <c r="C596" s="3" t="s">
        <v>382</v>
      </c>
      <c r="D596" s="3" t="s">
        <v>127</v>
      </c>
      <c r="E596" s="3" t="s">
        <v>128</v>
      </c>
      <c r="F596" s="3" t="s">
        <v>129</v>
      </c>
      <c r="G596" s="3" t="s">
        <v>1372</v>
      </c>
      <c r="H596" s="4" t="s">
        <v>1373</v>
      </c>
      <c r="I596" s="30" t="str">
        <f>VLOOKUP(B596,[1]Sheet1!$A$2:$C$545,2,0)</f>
        <v>경기 화성시 봉담읍 동산재길 35-15 
(분천리 239-75)(화성시산전사업소)</v>
      </c>
      <c r="J596" s="30" t="str">
        <f>VLOOKUP(B596,[1]Sheet1!$A$2:$C$545,3,0)</f>
        <v>031-298-7644</v>
      </c>
    </row>
    <row r="597" spans="1:10" x14ac:dyDescent="0.3">
      <c r="A597" s="32" t="s">
        <v>2236</v>
      </c>
      <c r="B597" s="3" t="s">
        <v>1695</v>
      </c>
      <c r="C597" s="3" t="s">
        <v>384</v>
      </c>
      <c r="D597" s="3" t="s">
        <v>127</v>
      </c>
      <c r="E597" s="3" t="s">
        <v>128</v>
      </c>
      <c r="F597" s="3" t="s">
        <v>129</v>
      </c>
      <c r="G597" s="3" t="s">
        <v>1372</v>
      </c>
      <c r="H597" s="4" t="s">
        <v>1373</v>
      </c>
      <c r="I597" s="30" t="str">
        <f>VLOOKUP(B597,[1]Sheet1!$A$2:$C$545,2,0)</f>
        <v>경기 화성시 봉담읍 동산재길 35-15 
(분천리 239-75)(화성시산전사업소)</v>
      </c>
      <c r="J597" s="30" t="str">
        <f>VLOOKUP(B597,[1]Sheet1!$A$2:$C$545,3,0)</f>
        <v>031-298-7644</v>
      </c>
    </row>
    <row r="598" spans="1:10" x14ac:dyDescent="0.3">
      <c r="A598" s="32" t="s">
        <v>2237</v>
      </c>
      <c r="B598" s="3" t="s">
        <v>1664</v>
      </c>
      <c r="C598" s="3" t="s">
        <v>386</v>
      </c>
      <c r="D598" s="3" t="s">
        <v>127</v>
      </c>
      <c r="E598" s="3" t="s">
        <v>128</v>
      </c>
      <c r="F598" s="3" t="s">
        <v>129</v>
      </c>
      <c r="G598" s="3" t="s">
        <v>1387</v>
      </c>
      <c r="H598" s="4" t="s">
        <v>1388</v>
      </c>
      <c r="I598" s="30" t="str">
        <f>VLOOKUP(B598,[1]Sheet1!$A$2:$C$545,2,0)</f>
        <v>경기 오산시 남부대로 441번길 12 (고현동)</v>
      </c>
      <c r="J598" s="30" t="str">
        <f>VLOOKUP(B598,[1]Sheet1!$A$2:$C$545,3,0)</f>
        <v>031-668-4622</v>
      </c>
    </row>
    <row r="599" spans="1:10" x14ac:dyDescent="0.3">
      <c r="A599" s="32" t="s">
        <v>2238</v>
      </c>
      <c r="B599" s="3" t="s">
        <v>1649</v>
      </c>
      <c r="C599" s="3" t="s">
        <v>502</v>
      </c>
      <c r="D599" s="3" t="s">
        <v>127</v>
      </c>
      <c r="E599" s="3" t="s">
        <v>128</v>
      </c>
      <c r="F599" s="3" t="s">
        <v>129</v>
      </c>
      <c r="G599" s="3" t="s">
        <v>1359</v>
      </c>
      <c r="H599" s="4" t="s">
        <v>1381</v>
      </c>
      <c r="I599" s="30" t="str">
        <f>VLOOKUP(B599,[1]Sheet1!$A$2:$C$545,2,0)</f>
        <v>서울 금천구 가산디지털2로 114 A동 102호, 302호(B)
(가산동, 한국전자협동(주)공장)</v>
      </c>
      <c r="J599" s="30" t="str">
        <f>VLOOKUP(B599,[1]Sheet1!$A$2:$C$545,3,0)</f>
        <v>02-2272-0307</v>
      </c>
    </row>
    <row r="600" spans="1:10" x14ac:dyDescent="0.3">
      <c r="A600" s="32" t="s">
        <v>2239</v>
      </c>
      <c r="B600" s="3" t="s">
        <v>1695</v>
      </c>
      <c r="C600" s="3" t="s">
        <v>728</v>
      </c>
      <c r="D600" s="3" t="s">
        <v>127</v>
      </c>
      <c r="E600" s="3" t="s">
        <v>128</v>
      </c>
      <c r="F600" s="3" t="s">
        <v>129</v>
      </c>
      <c r="G600" s="3" t="s">
        <v>1399</v>
      </c>
      <c r="H600" s="4" t="s">
        <v>1400</v>
      </c>
      <c r="I600" s="30" t="str">
        <f>VLOOKUP(B600,[1]Sheet1!$A$2:$C$545,2,0)</f>
        <v>경기 화성시 봉담읍 동산재길 35-15 
(분천리 239-75)(화성시산전사업소)</v>
      </c>
      <c r="J600" s="30" t="str">
        <f>VLOOKUP(B600,[1]Sheet1!$A$2:$C$545,3,0)</f>
        <v>031-298-7644</v>
      </c>
    </row>
    <row r="601" spans="1:10" x14ac:dyDescent="0.3">
      <c r="A601" s="32" t="s">
        <v>2240</v>
      </c>
      <c r="B601" s="3" t="s">
        <v>173</v>
      </c>
      <c r="C601" s="3" t="s">
        <v>747</v>
      </c>
      <c r="D601" s="3" t="s">
        <v>127</v>
      </c>
      <c r="E601" s="3" t="s">
        <v>175</v>
      </c>
      <c r="F601" s="3" t="s">
        <v>176</v>
      </c>
      <c r="G601" s="3" t="s">
        <v>1383</v>
      </c>
      <c r="H601" s="4" t="s">
        <v>1384</v>
      </c>
      <c r="I601" s="30" t="str">
        <f>VLOOKUP(B601,[1]Sheet1!$A$2:$C$545,2,0)</f>
        <v>서울 광진구 워커힐로 93 (구의동)</v>
      </c>
      <c r="J601" s="30" t="str">
        <f>VLOOKUP(B601,[1]Sheet1!$A$2:$C$545,3,0)</f>
        <v>02-446-6867</v>
      </c>
    </row>
    <row r="602" spans="1:10" x14ac:dyDescent="0.3">
      <c r="A602" s="32" t="s">
        <v>2241</v>
      </c>
      <c r="B602" s="3" t="s">
        <v>1671</v>
      </c>
      <c r="C602" s="3" t="s">
        <v>824</v>
      </c>
      <c r="D602" s="3" t="s">
        <v>127</v>
      </c>
      <c r="E602" s="3" t="s">
        <v>128</v>
      </c>
      <c r="F602" s="3" t="s">
        <v>129</v>
      </c>
      <c r="G602" s="3" t="s">
        <v>1372</v>
      </c>
      <c r="H602" s="4" t="s">
        <v>1373</v>
      </c>
      <c r="I602" s="30" t="str">
        <f>VLOOKUP(B602,[1]Sheet1!$A$2:$C$545,2,0)</f>
        <v>경기 부천시 소사구 송내대로 30번길 13, 502호(송내동, 송내테크노밸리)</v>
      </c>
      <c r="J602" s="30" t="str">
        <f>VLOOKUP(B602,[1]Sheet1!$A$2:$C$545,3,0)</f>
        <v>032-651-3372</v>
      </c>
    </row>
    <row r="603" spans="1:10" x14ac:dyDescent="0.3">
      <c r="A603" s="32" t="s">
        <v>2242</v>
      </c>
      <c r="B603" s="3" t="s">
        <v>1671</v>
      </c>
      <c r="C603" s="3" t="s">
        <v>826</v>
      </c>
      <c r="D603" s="3" t="s">
        <v>127</v>
      </c>
      <c r="E603" s="3" t="s">
        <v>128</v>
      </c>
      <c r="F603" s="3" t="s">
        <v>129</v>
      </c>
      <c r="G603" s="3" t="s">
        <v>1372</v>
      </c>
      <c r="H603" s="4" t="s">
        <v>1373</v>
      </c>
      <c r="I603" s="30" t="str">
        <f>VLOOKUP(B603,[1]Sheet1!$A$2:$C$545,2,0)</f>
        <v>경기 부천시 소사구 송내대로 30번길 13, 502호(송내동, 송내테크노밸리)</v>
      </c>
      <c r="J603" s="30" t="str">
        <f>VLOOKUP(B603,[1]Sheet1!$A$2:$C$545,3,0)</f>
        <v>032-651-3372</v>
      </c>
    </row>
    <row r="604" spans="1:10" x14ac:dyDescent="0.3">
      <c r="A604" s="32" t="s">
        <v>2243</v>
      </c>
      <c r="B604" s="3" t="s">
        <v>1671</v>
      </c>
      <c r="C604" s="3" t="s">
        <v>828</v>
      </c>
      <c r="D604" s="3" t="s">
        <v>127</v>
      </c>
      <c r="E604" s="3" t="s">
        <v>128</v>
      </c>
      <c r="F604" s="3" t="s">
        <v>129</v>
      </c>
      <c r="G604" s="3" t="s">
        <v>1372</v>
      </c>
      <c r="H604" s="4" t="s">
        <v>1373</v>
      </c>
      <c r="I604" s="30" t="str">
        <f>VLOOKUP(B604,[1]Sheet1!$A$2:$C$545,2,0)</f>
        <v>경기 부천시 소사구 송내대로 30번길 13, 502호(송내동, 송내테크노밸리)</v>
      </c>
      <c r="J604" s="30" t="str">
        <f>VLOOKUP(B604,[1]Sheet1!$A$2:$C$545,3,0)</f>
        <v>032-651-3372</v>
      </c>
    </row>
    <row r="605" spans="1:10" x14ac:dyDescent="0.3">
      <c r="A605" s="32" t="s">
        <v>2244</v>
      </c>
      <c r="B605" s="3" t="s">
        <v>1671</v>
      </c>
      <c r="C605" s="3" t="s">
        <v>830</v>
      </c>
      <c r="D605" s="3" t="s">
        <v>127</v>
      </c>
      <c r="E605" s="3" t="s">
        <v>128</v>
      </c>
      <c r="F605" s="3" t="s">
        <v>129</v>
      </c>
      <c r="G605" s="3" t="s">
        <v>1372</v>
      </c>
      <c r="H605" s="4" t="s">
        <v>1373</v>
      </c>
      <c r="I605" s="30" t="str">
        <f>VLOOKUP(B605,[1]Sheet1!$A$2:$C$545,2,0)</f>
        <v>경기 부천시 소사구 송내대로 30번길 13, 502호(송내동, 송내테크노밸리)</v>
      </c>
      <c r="J605" s="30" t="str">
        <f>VLOOKUP(B605,[1]Sheet1!$A$2:$C$545,3,0)</f>
        <v>032-651-3372</v>
      </c>
    </row>
    <row r="606" spans="1:10" x14ac:dyDescent="0.3">
      <c r="A606" s="32" t="s">
        <v>2245</v>
      </c>
      <c r="B606" s="3" t="s">
        <v>1671</v>
      </c>
      <c r="C606" s="3" t="s">
        <v>832</v>
      </c>
      <c r="D606" s="3" t="s">
        <v>127</v>
      </c>
      <c r="E606" s="3" t="s">
        <v>128</v>
      </c>
      <c r="F606" s="3" t="s">
        <v>129</v>
      </c>
      <c r="G606" s="3" t="s">
        <v>1372</v>
      </c>
      <c r="H606" s="4" t="s">
        <v>1373</v>
      </c>
      <c r="I606" s="30" t="str">
        <f>VLOOKUP(B606,[1]Sheet1!$A$2:$C$545,2,0)</f>
        <v>경기 부천시 소사구 송내대로 30번길 13, 502호(송내동, 송내테크노밸리)</v>
      </c>
      <c r="J606" s="30" t="str">
        <f>VLOOKUP(B606,[1]Sheet1!$A$2:$C$545,3,0)</f>
        <v>032-651-3372</v>
      </c>
    </row>
    <row r="607" spans="1:10" x14ac:dyDescent="0.3">
      <c r="A607" s="32" t="s">
        <v>2246</v>
      </c>
      <c r="B607" s="3" t="s">
        <v>1671</v>
      </c>
      <c r="C607" s="3" t="s">
        <v>834</v>
      </c>
      <c r="D607" s="3" t="s">
        <v>127</v>
      </c>
      <c r="E607" s="3" t="s">
        <v>128</v>
      </c>
      <c r="F607" s="3" t="s">
        <v>129</v>
      </c>
      <c r="G607" s="3" t="s">
        <v>1372</v>
      </c>
      <c r="H607" s="4" t="s">
        <v>1373</v>
      </c>
      <c r="I607" s="30" t="str">
        <f>VLOOKUP(B607,[1]Sheet1!$A$2:$C$545,2,0)</f>
        <v>경기 부천시 소사구 송내대로 30번길 13, 502호(송내동, 송내테크노밸리)</v>
      </c>
      <c r="J607" s="30" t="str">
        <f>VLOOKUP(B607,[1]Sheet1!$A$2:$C$545,3,0)</f>
        <v>032-651-3372</v>
      </c>
    </row>
    <row r="608" spans="1:10" x14ac:dyDescent="0.3">
      <c r="A608" s="32" t="s">
        <v>2247</v>
      </c>
      <c r="B608" s="3" t="s">
        <v>1671</v>
      </c>
      <c r="C608" s="3" t="s">
        <v>836</v>
      </c>
      <c r="D608" s="3" t="s">
        <v>127</v>
      </c>
      <c r="E608" s="3" t="s">
        <v>128</v>
      </c>
      <c r="F608" s="3" t="s">
        <v>129</v>
      </c>
      <c r="G608" s="3" t="s">
        <v>1372</v>
      </c>
      <c r="H608" s="4" t="s">
        <v>1373</v>
      </c>
      <c r="I608" s="30" t="str">
        <f>VLOOKUP(B608,[1]Sheet1!$A$2:$C$545,2,0)</f>
        <v>경기 부천시 소사구 송내대로 30번길 13, 502호(송내동, 송내테크노밸리)</v>
      </c>
      <c r="J608" s="30" t="str">
        <f>VLOOKUP(B608,[1]Sheet1!$A$2:$C$545,3,0)</f>
        <v>032-651-3372</v>
      </c>
    </row>
    <row r="609" spans="1:10" x14ac:dyDescent="0.3">
      <c r="A609" s="32" t="s">
        <v>2248</v>
      </c>
      <c r="B609" s="3" t="s">
        <v>1671</v>
      </c>
      <c r="C609" s="3" t="s">
        <v>838</v>
      </c>
      <c r="D609" s="3" t="s">
        <v>127</v>
      </c>
      <c r="E609" s="3" t="s">
        <v>128</v>
      </c>
      <c r="F609" s="3" t="s">
        <v>129</v>
      </c>
      <c r="G609" s="3" t="s">
        <v>1372</v>
      </c>
      <c r="H609" s="4" t="s">
        <v>1373</v>
      </c>
      <c r="I609" s="30" t="str">
        <f>VLOOKUP(B609,[1]Sheet1!$A$2:$C$545,2,0)</f>
        <v>경기 부천시 소사구 송내대로 30번길 13, 502호(송내동, 송내테크노밸리)</v>
      </c>
      <c r="J609" s="30" t="str">
        <f>VLOOKUP(B609,[1]Sheet1!$A$2:$C$545,3,0)</f>
        <v>032-651-3372</v>
      </c>
    </row>
    <row r="610" spans="1:10" x14ac:dyDescent="0.3">
      <c r="A610" s="32" t="s">
        <v>2249</v>
      </c>
      <c r="B610" s="3" t="s">
        <v>1671</v>
      </c>
      <c r="C610" s="3" t="s">
        <v>840</v>
      </c>
      <c r="D610" s="3" t="s">
        <v>127</v>
      </c>
      <c r="E610" s="3" t="s">
        <v>128</v>
      </c>
      <c r="F610" s="3" t="s">
        <v>129</v>
      </c>
      <c r="G610" s="3" t="s">
        <v>1372</v>
      </c>
      <c r="H610" s="4" t="s">
        <v>1373</v>
      </c>
      <c r="I610" s="30" t="str">
        <f>VLOOKUP(B610,[1]Sheet1!$A$2:$C$545,2,0)</f>
        <v>경기 부천시 소사구 송내대로 30번길 13, 502호(송내동, 송내테크노밸리)</v>
      </c>
      <c r="J610" s="30" t="str">
        <f>VLOOKUP(B610,[1]Sheet1!$A$2:$C$545,3,0)</f>
        <v>032-651-3372</v>
      </c>
    </row>
    <row r="611" spans="1:10" x14ac:dyDescent="0.3">
      <c r="A611" s="32" t="s">
        <v>2250</v>
      </c>
      <c r="B611" s="3" t="s">
        <v>1671</v>
      </c>
      <c r="C611" s="3" t="s">
        <v>842</v>
      </c>
      <c r="D611" s="3" t="s">
        <v>127</v>
      </c>
      <c r="E611" s="3" t="s">
        <v>128</v>
      </c>
      <c r="F611" s="3" t="s">
        <v>129</v>
      </c>
      <c r="G611" s="3" t="s">
        <v>1372</v>
      </c>
      <c r="H611" s="4" t="s">
        <v>1373</v>
      </c>
      <c r="I611" s="30" t="str">
        <f>VLOOKUP(B611,[1]Sheet1!$A$2:$C$545,2,0)</f>
        <v>경기 부천시 소사구 송내대로 30번길 13, 502호(송내동, 송내테크노밸리)</v>
      </c>
      <c r="J611" s="30" t="str">
        <f>VLOOKUP(B611,[1]Sheet1!$A$2:$C$545,3,0)</f>
        <v>032-651-3372</v>
      </c>
    </row>
    <row r="612" spans="1:10" x14ac:dyDescent="0.3">
      <c r="A612" s="32" t="s">
        <v>2251</v>
      </c>
      <c r="B612" s="3" t="s">
        <v>1671</v>
      </c>
      <c r="C612" s="3" t="s">
        <v>844</v>
      </c>
      <c r="D612" s="3" t="s">
        <v>127</v>
      </c>
      <c r="E612" s="3" t="s">
        <v>128</v>
      </c>
      <c r="F612" s="3" t="s">
        <v>129</v>
      </c>
      <c r="G612" s="3" t="s">
        <v>1372</v>
      </c>
      <c r="H612" s="4" t="s">
        <v>1373</v>
      </c>
      <c r="I612" s="30" t="str">
        <f>VLOOKUP(B612,[1]Sheet1!$A$2:$C$545,2,0)</f>
        <v>경기 부천시 소사구 송내대로 30번길 13, 502호(송내동, 송내테크노밸리)</v>
      </c>
      <c r="J612" s="30" t="str">
        <f>VLOOKUP(B612,[1]Sheet1!$A$2:$C$545,3,0)</f>
        <v>032-651-3372</v>
      </c>
    </row>
    <row r="613" spans="1:10" x14ac:dyDescent="0.3">
      <c r="A613" s="32" t="s">
        <v>2252</v>
      </c>
      <c r="B613" s="3" t="s">
        <v>1672</v>
      </c>
      <c r="C613" s="3" t="s">
        <v>846</v>
      </c>
      <c r="D613" s="3" t="s">
        <v>127</v>
      </c>
      <c r="E613" s="3" t="s">
        <v>128</v>
      </c>
      <c r="F613" s="3" t="s">
        <v>129</v>
      </c>
      <c r="G613" s="3" t="s">
        <v>1372</v>
      </c>
      <c r="H613" s="4" t="s">
        <v>1373</v>
      </c>
      <c r="I613" s="30" t="str">
        <f>VLOOKUP(B613,[1]Sheet1!$A$2:$C$545,2,0)</f>
        <v>경기 의왕시 경수대로 209 B105호</v>
      </c>
      <c r="J613" s="30" t="str">
        <f>VLOOKUP(B613,[1]Sheet1!$A$2:$C$545,3,0)</f>
        <v>070-4866-3218</v>
      </c>
    </row>
    <row r="614" spans="1:10" x14ac:dyDescent="0.3">
      <c r="A614" s="32" t="s">
        <v>2253</v>
      </c>
      <c r="B614" s="3" t="s">
        <v>173</v>
      </c>
      <c r="C614" s="3" t="s">
        <v>858</v>
      </c>
      <c r="D614" s="3" t="s">
        <v>127</v>
      </c>
      <c r="E614" s="3" t="s">
        <v>175</v>
      </c>
      <c r="F614" s="3" t="s">
        <v>176</v>
      </c>
      <c r="G614" s="3" t="s">
        <v>1406</v>
      </c>
      <c r="H614" s="4" t="s">
        <v>1407</v>
      </c>
      <c r="I614" s="30" t="str">
        <f>VLOOKUP(B614,[1]Sheet1!$A$2:$C$545,2,0)</f>
        <v>서울 광진구 워커힐로 93 (구의동)</v>
      </c>
      <c r="J614" s="30" t="str">
        <f>VLOOKUP(B614,[1]Sheet1!$A$2:$C$545,3,0)</f>
        <v>02-446-6867</v>
      </c>
    </row>
    <row r="615" spans="1:10" x14ac:dyDescent="0.3">
      <c r="A615" s="32" t="s">
        <v>2254</v>
      </c>
      <c r="B615" s="3" t="s">
        <v>173</v>
      </c>
      <c r="C615" s="3" t="s">
        <v>865</v>
      </c>
      <c r="D615" s="3" t="s">
        <v>127</v>
      </c>
      <c r="E615" s="3" t="s">
        <v>175</v>
      </c>
      <c r="F615" s="3" t="s">
        <v>176</v>
      </c>
      <c r="G615" s="3" t="s">
        <v>1406</v>
      </c>
      <c r="H615" s="4" t="s">
        <v>1407</v>
      </c>
      <c r="I615" s="30" t="str">
        <f>VLOOKUP(B615,[1]Sheet1!$A$2:$C$545,2,0)</f>
        <v>서울 광진구 워커힐로 93 (구의동)</v>
      </c>
      <c r="J615" s="30" t="str">
        <f>VLOOKUP(B615,[1]Sheet1!$A$2:$C$545,3,0)</f>
        <v>02-446-6867</v>
      </c>
    </row>
    <row r="616" spans="1:10" x14ac:dyDescent="0.3">
      <c r="A616" s="32" t="s">
        <v>2255</v>
      </c>
      <c r="B616" s="3" t="s">
        <v>173</v>
      </c>
      <c r="C616" s="3" t="s">
        <v>866</v>
      </c>
      <c r="D616" s="3" t="s">
        <v>127</v>
      </c>
      <c r="E616" s="3" t="s">
        <v>175</v>
      </c>
      <c r="F616" s="3" t="s">
        <v>176</v>
      </c>
      <c r="G616" s="3" t="s">
        <v>1406</v>
      </c>
      <c r="H616" s="4" t="s">
        <v>1407</v>
      </c>
      <c r="I616" s="30" t="str">
        <f>VLOOKUP(B616,[1]Sheet1!$A$2:$C$545,2,0)</f>
        <v>서울 광진구 워커힐로 93 (구의동)</v>
      </c>
      <c r="J616" s="30" t="str">
        <f>VLOOKUP(B616,[1]Sheet1!$A$2:$C$545,3,0)</f>
        <v>02-446-6867</v>
      </c>
    </row>
    <row r="617" spans="1:10" x14ac:dyDescent="0.3">
      <c r="A617" s="32" t="s">
        <v>2256</v>
      </c>
      <c r="B617" s="3" t="s">
        <v>173</v>
      </c>
      <c r="C617" s="3" t="s">
        <v>867</v>
      </c>
      <c r="D617" s="3" t="s">
        <v>127</v>
      </c>
      <c r="E617" s="3" t="s">
        <v>175</v>
      </c>
      <c r="F617" s="3" t="s">
        <v>176</v>
      </c>
      <c r="G617" s="3" t="s">
        <v>1406</v>
      </c>
      <c r="H617" s="4" t="s">
        <v>1407</v>
      </c>
      <c r="I617" s="30" t="str">
        <f>VLOOKUP(B617,[1]Sheet1!$A$2:$C$545,2,0)</f>
        <v>서울 광진구 워커힐로 93 (구의동)</v>
      </c>
      <c r="J617" s="30" t="str">
        <f>VLOOKUP(B617,[1]Sheet1!$A$2:$C$545,3,0)</f>
        <v>02-446-6867</v>
      </c>
    </row>
    <row r="618" spans="1:10" x14ac:dyDescent="0.3">
      <c r="A618" s="32" t="s">
        <v>2257</v>
      </c>
      <c r="B618" s="3" t="s">
        <v>173</v>
      </c>
      <c r="C618" s="3" t="s">
        <v>868</v>
      </c>
      <c r="D618" s="3" t="s">
        <v>127</v>
      </c>
      <c r="E618" s="3" t="s">
        <v>175</v>
      </c>
      <c r="F618" s="3" t="s">
        <v>176</v>
      </c>
      <c r="G618" s="3" t="s">
        <v>1406</v>
      </c>
      <c r="H618" s="4" t="s">
        <v>1407</v>
      </c>
      <c r="I618" s="30" t="str">
        <f>VLOOKUP(B618,[1]Sheet1!$A$2:$C$545,2,0)</f>
        <v>서울 광진구 워커힐로 93 (구의동)</v>
      </c>
      <c r="J618" s="30" t="str">
        <f>VLOOKUP(B618,[1]Sheet1!$A$2:$C$545,3,0)</f>
        <v>02-446-6867</v>
      </c>
    </row>
    <row r="619" spans="1:10" x14ac:dyDescent="0.3">
      <c r="A619" s="32" t="s">
        <v>2258</v>
      </c>
      <c r="B619" s="3" t="s">
        <v>173</v>
      </c>
      <c r="C619" s="3" t="s">
        <v>869</v>
      </c>
      <c r="D619" s="3" t="s">
        <v>127</v>
      </c>
      <c r="E619" s="3" t="s">
        <v>175</v>
      </c>
      <c r="F619" s="3" t="s">
        <v>176</v>
      </c>
      <c r="G619" s="3" t="s">
        <v>1406</v>
      </c>
      <c r="H619" s="4" t="s">
        <v>1407</v>
      </c>
      <c r="I619" s="30" t="str">
        <f>VLOOKUP(B619,[1]Sheet1!$A$2:$C$545,2,0)</f>
        <v>서울 광진구 워커힐로 93 (구의동)</v>
      </c>
      <c r="J619" s="30" t="str">
        <f>VLOOKUP(B619,[1]Sheet1!$A$2:$C$545,3,0)</f>
        <v>02-446-6867</v>
      </c>
    </row>
    <row r="620" spans="1:10" x14ac:dyDescent="0.3">
      <c r="A620" s="32" t="s">
        <v>2259</v>
      </c>
      <c r="B620" s="3" t="s">
        <v>173</v>
      </c>
      <c r="C620" s="3" t="s">
        <v>870</v>
      </c>
      <c r="D620" s="3" t="s">
        <v>127</v>
      </c>
      <c r="E620" s="3" t="s">
        <v>175</v>
      </c>
      <c r="F620" s="3" t="s">
        <v>176</v>
      </c>
      <c r="G620" s="3" t="s">
        <v>1406</v>
      </c>
      <c r="H620" s="4" t="s">
        <v>1407</v>
      </c>
      <c r="I620" s="30" t="str">
        <f>VLOOKUP(B620,[1]Sheet1!$A$2:$C$545,2,0)</f>
        <v>서울 광진구 워커힐로 93 (구의동)</v>
      </c>
      <c r="J620" s="30" t="str">
        <f>VLOOKUP(B620,[1]Sheet1!$A$2:$C$545,3,0)</f>
        <v>02-446-6867</v>
      </c>
    </row>
    <row r="621" spans="1:10" x14ac:dyDescent="0.3">
      <c r="A621" s="32" t="s">
        <v>2260</v>
      </c>
      <c r="B621" s="3" t="s">
        <v>173</v>
      </c>
      <c r="C621" s="3" t="s">
        <v>871</v>
      </c>
      <c r="D621" s="3" t="s">
        <v>127</v>
      </c>
      <c r="E621" s="3" t="s">
        <v>175</v>
      </c>
      <c r="F621" s="3" t="s">
        <v>176</v>
      </c>
      <c r="G621" s="3" t="s">
        <v>1406</v>
      </c>
      <c r="H621" s="4" t="s">
        <v>1407</v>
      </c>
      <c r="I621" s="30" t="str">
        <f>VLOOKUP(B621,[1]Sheet1!$A$2:$C$545,2,0)</f>
        <v>서울 광진구 워커힐로 93 (구의동)</v>
      </c>
      <c r="J621" s="30" t="str">
        <f>VLOOKUP(B621,[1]Sheet1!$A$2:$C$545,3,0)</f>
        <v>02-446-6867</v>
      </c>
    </row>
    <row r="622" spans="1:10" x14ac:dyDescent="0.3">
      <c r="A622" s="32" t="s">
        <v>2261</v>
      </c>
      <c r="B622" s="3" t="s">
        <v>173</v>
      </c>
      <c r="C622" s="3" t="s">
        <v>872</v>
      </c>
      <c r="D622" s="3" t="s">
        <v>127</v>
      </c>
      <c r="E622" s="3" t="s">
        <v>175</v>
      </c>
      <c r="F622" s="3" t="s">
        <v>176</v>
      </c>
      <c r="G622" s="3" t="s">
        <v>1406</v>
      </c>
      <c r="H622" s="4" t="s">
        <v>1407</v>
      </c>
      <c r="I622" s="30" t="str">
        <f>VLOOKUP(B622,[1]Sheet1!$A$2:$C$545,2,0)</f>
        <v>서울 광진구 워커힐로 93 (구의동)</v>
      </c>
      <c r="J622" s="30" t="str">
        <f>VLOOKUP(B622,[1]Sheet1!$A$2:$C$545,3,0)</f>
        <v>02-446-6867</v>
      </c>
    </row>
    <row r="623" spans="1:10" x14ac:dyDescent="0.3">
      <c r="A623" s="32" t="s">
        <v>2262</v>
      </c>
      <c r="B623" s="3" t="s">
        <v>173</v>
      </c>
      <c r="C623" s="3" t="s">
        <v>873</v>
      </c>
      <c r="D623" s="3" t="s">
        <v>127</v>
      </c>
      <c r="E623" s="3" t="s">
        <v>175</v>
      </c>
      <c r="F623" s="3" t="s">
        <v>176</v>
      </c>
      <c r="G623" s="3" t="s">
        <v>1406</v>
      </c>
      <c r="H623" s="4" t="s">
        <v>1407</v>
      </c>
      <c r="I623" s="30" t="str">
        <f>VLOOKUP(B623,[1]Sheet1!$A$2:$C$545,2,0)</f>
        <v>서울 광진구 워커힐로 93 (구의동)</v>
      </c>
      <c r="J623" s="30" t="str">
        <f>VLOOKUP(B623,[1]Sheet1!$A$2:$C$545,3,0)</f>
        <v>02-446-6867</v>
      </c>
    </row>
    <row r="624" spans="1:10" x14ac:dyDescent="0.3">
      <c r="A624" s="32" t="s">
        <v>2263</v>
      </c>
      <c r="B624" s="3" t="s">
        <v>887</v>
      </c>
      <c r="C624" s="3" t="s">
        <v>888</v>
      </c>
      <c r="D624" s="3" t="s">
        <v>127</v>
      </c>
      <c r="E624" s="3" t="s">
        <v>175</v>
      </c>
      <c r="F624" s="3" t="s">
        <v>176</v>
      </c>
      <c r="G624" s="3" t="s">
        <v>1414</v>
      </c>
      <c r="H624" s="4" t="s">
        <v>1415</v>
      </c>
      <c r="I624" s="30" t="str">
        <f>VLOOKUP(B624,[1]Sheet1!$A$2:$C$545,2,0)</f>
        <v>서울 영등포구 영신로 40길 16</v>
      </c>
      <c r="J624" s="30" t="str">
        <f>VLOOKUP(B624,[1]Sheet1!$A$2:$C$545,3,0)</f>
        <v>02-2677-8008</v>
      </c>
    </row>
    <row r="625" spans="1:10" s="52" customFormat="1" x14ac:dyDescent="0.3">
      <c r="A625" s="34" t="s">
        <v>2264</v>
      </c>
      <c r="B625" s="35" t="s">
        <v>1650</v>
      </c>
      <c r="C625" s="35" t="s">
        <v>891</v>
      </c>
      <c r="D625" s="35" t="s">
        <v>127</v>
      </c>
      <c r="E625" s="35" t="s">
        <v>175</v>
      </c>
      <c r="F625" s="35" t="s">
        <v>176</v>
      </c>
      <c r="G625" s="35" t="s">
        <v>1418</v>
      </c>
      <c r="H625" s="36" t="s">
        <v>1419</v>
      </c>
      <c r="I625" s="36" t="str">
        <f>VLOOKUP(B625,[1]Sheet1!$A$2:$C$545,2,0)</f>
        <v>인천 서구 서달로 123번안길 24</v>
      </c>
      <c r="J625" s="36" t="str">
        <f>VLOOKUP(B625,[1]Sheet1!$A$2:$C$545,3,0)</f>
        <v>032-574-0457</v>
      </c>
    </row>
    <row r="626" spans="1:10" s="52" customFormat="1" x14ac:dyDescent="0.3">
      <c r="A626" s="34" t="s">
        <v>2265</v>
      </c>
      <c r="B626" s="35" t="s">
        <v>1650</v>
      </c>
      <c r="C626" s="35" t="s">
        <v>892</v>
      </c>
      <c r="D626" s="35" t="s">
        <v>127</v>
      </c>
      <c r="E626" s="35" t="s">
        <v>175</v>
      </c>
      <c r="F626" s="35" t="s">
        <v>176</v>
      </c>
      <c r="G626" s="35" t="s">
        <v>1418</v>
      </c>
      <c r="H626" s="36" t="s">
        <v>1419</v>
      </c>
      <c r="I626" s="36" t="str">
        <f>VLOOKUP(B626,[1]Sheet1!$A$2:$C$545,2,0)</f>
        <v>인천 서구 서달로 123번안길 24</v>
      </c>
      <c r="J626" s="36" t="str">
        <f>VLOOKUP(B626,[1]Sheet1!$A$2:$C$545,3,0)</f>
        <v>032-574-0457</v>
      </c>
    </row>
    <row r="627" spans="1:10" s="52" customFormat="1" x14ac:dyDescent="0.3">
      <c r="A627" s="34" t="s">
        <v>2266</v>
      </c>
      <c r="B627" s="35" t="s">
        <v>1650</v>
      </c>
      <c r="C627" s="35" t="s">
        <v>893</v>
      </c>
      <c r="D627" s="35" t="s">
        <v>127</v>
      </c>
      <c r="E627" s="35" t="s">
        <v>175</v>
      </c>
      <c r="F627" s="35" t="s">
        <v>176</v>
      </c>
      <c r="G627" s="35" t="s">
        <v>1418</v>
      </c>
      <c r="H627" s="36" t="s">
        <v>1419</v>
      </c>
      <c r="I627" s="36" t="str">
        <f>VLOOKUP(B627,[1]Sheet1!$A$2:$C$545,2,0)</f>
        <v>인천 서구 서달로 123번안길 24</v>
      </c>
      <c r="J627" s="36" t="str">
        <f>VLOOKUP(B627,[1]Sheet1!$A$2:$C$545,3,0)</f>
        <v>032-574-0457</v>
      </c>
    </row>
    <row r="628" spans="1:10" s="52" customFormat="1" x14ac:dyDescent="0.3">
      <c r="A628" s="34" t="s">
        <v>2267</v>
      </c>
      <c r="B628" s="35" t="s">
        <v>1650</v>
      </c>
      <c r="C628" s="35" t="s">
        <v>894</v>
      </c>
      <c r="D628" s="35" t="s">
        <v>127</v>
      </c>
      <c r="E628" s="35" t="s">
        <v>175</v>
      </c>
      <c r="F628" s="35" t="s">
        <v>176</v>
      </c>
      <c r="G628" s="35" t="s">
        <v>1418</v>
      </c>
      <c r="H628" s="36" t="s">
        <v>1419</v>
      </c>
      <c r="I628" s="36" t="str">
        <f>VLOOKUP(B628,[1]Sheet1!$A$2:$C$545,2,0)</f>
        <v>인천 서구 서달로 123번안길 24</v>
      </c>
      <c r="J628" s="36" t="str">
        <f>VLOOKUP(B628,[1]Sheet1!$A$2:$C$545,3,0)</f>
        <v>032-574-0457</v>
      </c>
    </row>
    <row r="629" spans="1:10" s="52" customFormat="1" x14ac:dyDescent="0.3">
      <c r="A629" s="34" t="s">
        <v>2268</v>
      </c>
      <c r="B629" s="35" t="s">
        <v>1650</v>
      </c>
      <c r="C629" s="35" t="s">
        <v>895</v>
      </c>
      <c r="D629" s="35" t="s">
        <v>127</v>
      </c>
      <c r="E629" s="35" t="s">
        <v>175</v>
      </c>
      <c r="F629" s="35" t="s">
        <v>176</v>
      </c>
      <c r="G629" s="35" t="s">
        <v>1418</v>
      </c>
      <c r="H629" s="36" t="s">
        <v>1419</v>
      </c>
      <c r="I629" s="36" t="str">
        <f>VLOOKUP(B629,[1]Sheet1!$A$2:$C$545,2,0)</f>
        <v>인천 서구 서달로 123번안길 24</v>
      </c>
      <c r="J629" s="36" t="str">
        <f>VLOOKUP(B629,[1]Sheet1!$A$2:$C$545,3,0)</f>
        <v>032-574-0457</v>
      </c>
    </row>
    <row r="630" spans="1:10" s="52" customFormat="1" x14ac:dyDescent="0.3">
      <c r="A630" s="34" t="s">
        <v>2269</v>
      </c>
      <c r="B630" s="35" t="s">
        <v>1650</v>
      </c>
      <c r="C630" s="35" t="s">
        <v>896</v>
      </c>
      <c r="D630" s="35" t="s">
        <v>127</v>
      </c>
      <c r="E630" s="35" t="s">
        <v>175</v>
      </c>
      <c r="F630" s="35" t="s">
        <v>176</v>
      </c>
      <c r="G630" s="35" t="s">
        <v>1418</v>
      </c>
      <c r="H630" s="36" t="s">
        <v>1419</v>
      </c>
      <c r="I630" s="36" t="str">
        <f>VLOOKUP(B630,[1]Sheet1!$A$2:$C$545,2,0)</f>
        <v>인천 서구 서달로 123번안길 24</v>
      </c>
      <c r="J630" s="36" t="str">
        <f>VLOOKUP(B630,[1]Sheet1!$A$2:$C$545,3,0)</f>
        <v>032-574-0457</v>
      </c>
    </row>
    <row r="631" spans="1:10" s="52" customFormat="1" x14ac:dyDescent="0.3">
      <c r="A631" s="34" t="s">
        <v>2270</v>
      </c>
      <c r="B631" s="35" t="s">
        <v>1650</v>
      </c>
      <c r="C631" s="35" t="s">
        <v>897</v>
      </c>
      <c r="D631" s="35" t="s">
        <v>127</v>
      </c>
      <c r="E631" s="35" t="s">
        <v>175</v>
      </c>
      <c r="F631" s="35" t="s">
        <v>176</v>
      </c>
      <c r="G631" s="35" t="s">
        <v>1418</v>
      </c>
      <c r="H631" s="36" t="s">
        <v>1419</v>
      </c>
      <c r="I631" s="36" t="str">
        <f>VLOOKUP(B631,[1]Sheet1!$A$2:$C$545,2,0)</f>
        <v>인천 서구 서달로 123번안길 24</v>
      </c>
      <c r="J631" s="36" t="str">
        <f>VLOOKUP(B631,[1]Sheet1!$A$2:$C$545,3,0)</f>
        <v>032-574-0457</v>
      </c>
    </row>
    <row r="632" spans="1:10" s="52" customFormat="1" x14ac:dyDescent="0.3">
      <c r="A632" s="34" t="s">
        <v>2271</v>
      </c>
      <c r="B632" s="35" t="s">
        <v>1650</v>
      </c>
      <c r="C632" s="35" t="s">
        <v>898</v>
      </c>
      <c r="D632" s="35" t="s">
        <v>127</v>
      </c>
      <c r="E632" s="35" t="s">
        <v>175</v>
      </c>
      <c r="F632" s="35" t="s">
        <v>176</v>
      </c>
      <c r="G632" s="35" t="s">
        <v>1418</v>
      </c>
      <c r="H632" s="36" t="s">
        <v>1419</v>
      </c>
      <c r="I632" s="36" t="str">
        <f>VLOOKUP(B632,[1]Sheet1!$A$2:$C$545,2,0)</f>
        <v>인천 서구 서달로 123번안길 24</v>
      </c>
      <c r="J632" s="36" t="str">
        <f>VLOOKUP(B632,[1]Sheet1!$A$2:$C$545,3,0)</f>
        <v>032-574-0457</v>
      </c>
    </row>
    <row r="633" spans="1:10" s="52" customFormat="1" x14ac:dyDescent="0.3">
      <c r="A633" s="34" t="s">
        <v>2272</v>
      </c>
      <c r="B633" s="35" t="s">
        <v>1650</v>
      </c>
      <c r="C633" s="35" t="s">
        <v>899</v>
      </c>
      <c r="D633" s="35" t="s">
        <v>127</v>
      </c>
      <c r="E633" s="35" t="s">
        <v>175</v>
      </c>
      <c r="F633" s="35" t="s">
        <v>176</v>
      </c>
      <c r="G633" s="35" t="s">
        <v>1418</v>
      </c>
      <c r="H633" s="36" t="s">
        <v>1419</v>
      </c>
      <c r="I633" s="36" t="str">
        <f>VLOOKUP(B633,[1]Sheet1!$A$2:$C$545,2,0)</f>
        <v>인천 서구 서달로 123번안길 24</v>
      </c>
      <c r="J633" s="36" t="str">
        <f>VLOOKUP(B633,[1]Sheet1!$A$2:$C$545,3,0)</f>
        <v>032-574-0457</v>
      </c>
    </row>
    <row r="634" spans="1:10" s="52" customFormat="1" x14ac:dyDescent="0.3">
      <c r="A634" s="34" t="s">
        <v>2273</v>
      </c>
      <c r="B634" s="35" t="s">
        <v>1650</v>
      </c>
      <c r="C634" s="35" t="s">
        <v>900</v>
      </c>
      <c r="D634" s="35" t="s">
        <v>127</v>
      </c>
      <c r="E634" s="35" t="s">
        <v>175</v>
      </c>
      <c r="F634" s="35" t="s">
        <v>176</v>
      </c>
      <c r="G634" s="35" t="s">
        <v>1418</v>
      </c>
      <c r="H634" s="36" t="s">
        <v>1419</v>
      </c>
      <c r="I634" s="36" t="str">
        <f>VLOOKUP(B634,[1]Sheet1!$A$2:$C$545,2,0)</f>
        <v>인천 서구 서달로 123번안길 24</v>
      </c>
      <c r="J634" s="36" t="str">
        <f>VLOOKUP(B634,[1]Sheet1!$A$2:$C$545,3,0)</f>
        <v>032-574-0457</v>
      </c>
    </row>
    <row r="635" spans="1:10" s="52" customFormat="1" x14ac:dyDescent="0.3">
      <c r="A635" s="34" t="s">
        <v>2274</v>
      </c>
      <c r="B635" s="35" t="s">
        <v>1650</v>
      </c>
      <c r="C635" s="35" t="s">
        <v>901</v>
      </c>
      <c r="D635" s="35" t="s">
        <v>127</v>
      </c>
      <c r="E635" s="35" t="s">
        <v>175</v>
      </c>
      <c r="F635" s="35" t="s">
        <v>176</v>
      </c>
      <c r="G635" s="35" t="s">
        <v>1418</v>
      </c>
      <c r="H635" s="36" t="s">
        <v>1419</v>
      </c>
      <c r="I635" s="36" t="str">
        <f>VLOOKUP(B635,[1]Sheet1!$A$2:$C$545,2,0)</f>
        <v>인천 서구 서달로 123번안길 24</v>
      </c>
      <c r="J635" s="36" t="str">
        <f>VLOOKUP(B635,[1]Sheet1!$A$2:$C$545,3,0)</f>
        <v>032-574-0457</v>
      </c>
    </row>
    <row r="636" spans="1:10" s="52" customFormat="1" x14ac:dyDescent="0.3">
      <c r="A636" s="34" t="s">
        <v>2275</v>
      </c>
      <c r="B636" s="35" t="s">
        <v>1650</v>
      </c>
      <c r="C636" s="35" t="s">
        <v>902</v>
      </c>
      <c r="D636" s="35" t="s">
        <v>127</v>
      </c>
      <c r="E636" s="35" t="s">
        <v>175</v>
      </c>
      <c r="F636" s="35" t="s">
        <v>176</v>
      </c>
      <c r="G636" s="35" t="s">
        <v>1418</v>
      </c>
      <c r="H636" s="36" t="s">
        <v>1419</v>
      </c>
      <c r="I636" s="36" t="str">
        <f>VLOOKUP(B636,[1]Sheet1!$A$2:$C$545,2,0)</f>
        <v>인천 서구 서달로 123번안길 24</v>
      </c>
      <c r="J636" s="36" t="str">
        <f>VLOOKUP(B636,[1]Sheet1!$A$2:$C$545,3,0)</f>
        <v>032-574-0457</v>
      </c>
    </row>
    <row r="637" spans="1:10" s="52" customFormat="1" x14ac:dyDescent="0.3">
      <c r="A637" s="34" t="s">
        <v>2276</v>
      </c>
      <c r="B637" s="35" t="s">
        <v>1650</v>
      </c>
      <c r="C637" s="35" t="s">
        <v>903</v>
      </c>
      <c r="D637" s="35" t="s">
        <v>127</v>
      </c>
      <c r="E637" s="35" t="s">
        <v>175</v>
      </c>
      <c r="F637" s="35" t="s">
        <v>176</v>
      </c>
      <c r="G637" s="35" t="s">
        <v>1418</v>
      </c>
      <c r="H637" s="36" t="s">
        <v>1419</v>
      </c>
      <c r="I637" s="36" t="str">
        <f>VLOOKUP(B637,[1]Sheet1!$A$2:$C$545,2,0)</f>
        <v>인천 서구 서달로 123번안길 24</v>
      </c>
      <c r="J637" s="36" t="str">
        <f>VLOOKUP(B637,[1]Sheet1!$A$2:$C$545,3,0)</f>
        <v>032-574-0457</v>
      </c>
    </row>
    <row r="638" spans="1:10" s="52" customFormat="1" x14ac:dyDescent="0.3">
      <c r="A638" s="34" t="s">
        <v>2277</v>
      </c>
      <c r="B638" s="35" t="s">
        <v>1650</v>
      </c>
      <c r="C638" s="35" t="s">
        <v>904</v>
      </c>
      <c r="D638" s="35" t="s">
        <v>127</v>
      </c>
      <c r="E638" s="35" t="s">
        <v>175</v>
      </c>
      <c r="F638" s="35" t="s">
        <v>176</v>
      </c>
      <c r="G638" s="35" t="s">
        <v>1418</v>
      </c>
      <c r="H638" s="36" t="s">
        <v>1419</v>
      </c>
      <c r="I638" s="36" t="str">
        <f>VLOOKUP(B638,[1]Sheet1!$A$2:$C$545,2,0)</f>
        <v>인천 서구 서달로 123번안길 24</v>
      </c>
      <c r="J638" s="36" t="str">
        <f>VLOOKUP(B638,[1]Sheet1!$A$2:$C$545,3,0)</f>
        <v>032-574-0457</v>
      </c>
    </row>
    <row r="639" spans="1:10" s="52" customFormat="1" x14ac:dyDescent="0.3">
      <c r="A639" s="34" t="s">
        <v>2278</v>
      </c>
      <c r="B639" s="35" t="s">
        <v>1650</v>
      </c>
      <c r="C639" s="35" t="s">
        <v>905</v>
      </c>
      <c r="D639" s="35" t="s">
        <v>127</v>
      </c>
      <c r="E639" s="35" t="s">
        <v>175</v>
      </c>
      <c r="F639" s="35" t="s">
        <v>176</v>
      </c>
      <c r="G639" s="35" t="s">
        <v>1418</v>
      </c>
      <c r="H639" s="36" t="s">
        <v>1419</v>
      </c>
      <c r="I639" s="36" t="str">
        <f>VLOOKUP(B639,[1]Sheet1!$A$2:$C$545,2,0)</f>
        <v>인천 서구 서달로 123번안길 24</v>
      </c>
      <c r="J639" s="36" t="str">
        <f>VLOOKUP(B639,[1]Sheet1!$A$2:$C$545,3,0)</f>
        <v>032-574-0457</v>
      </c>
    </row>
    <row r="640" spans="1:10" x14ac:dyDescent="0.3">
      <c r="A640" s="32" t="s">
        <v>2279</v>
      </c>
      <c r="B640" s="3" t="s">
        <v>1687</v>
      </c>
      <c r="C640" s="3" t="s">
        <v>907</v>
      </c>
      <c r="D640" s="3" t="s">
        <v>127</v>
      </c>
      <c r="E640" s="3" t="s">
        <v>250</v>
      </c>
      <c r="F640" s="3" t="s">
        <v>251</v>
      </c>
      <c r="G640" s="3" t="s">
        <v>1379</v>
      </c>
      <c r="H640" s="4" t="s">
        <v>1380</v>
      </c>
      <c r="I640" s="30" t="str">
        <f>VLOOKUP(B640,[1]Sheet1!$A$2:$C$545,2,0)</f>
        <v>경기 성남시 분당구 판교로 700 (분당테크노파크) D동 803호</v>
      </c>
      <c r="J640" s="30" t="str">
        <f>VLOOKUP(B640,[1]Sheet1!$A$2:$C$545,3,0)</f>
        <v>031-705-9792</v>
      </c>
    </row>
    <row r="641" spans="1:10" x14ac:dyDescent="0.3">
      <c r="A641" s="32" t="s">
        <v>2280</v>
      </c>
      <c r="B641" s="3" t="s">
        <v>1687</v>
      </c>
      <c r="C641" s="3" t="s">
        <v>907</v>
      </c>
      <c r="D641" s="3" t="s">
        <v>127</v>
      </c>
      <c r="E641" s="3" t="s">
        <v>250</v>
      </c>
      <c r="F641" s="3" t="s">
        <v>251</v>
      </c>
      <c r="G641" s="3" t="s">
        <v>1379</v>
      </c>
      <c r="H641" s="4" t="s">
        <v>1380</v>
      </c>
      <c r="I641" s="30" t="str">
        <f>VLOOKUP(B641,[1]Sheet1!$A$2:$C$545,2,0)</f>
        <v>경기 성남시 분당구 판교로 700 (분당테크노파크) D동 803호</v>
      </c>
      <c r="J641" s="30" t="str">
        <f>VLOOKUP(B641,[1]Sheet1!$A$2:$C$545,3,0)</f>
        <v>031-705-9792</v>
      </c>
    </row>
    <row r="642" spans="1:10" x14ac:dyDescent="0.3">
      <c r="A642" s="32" t="s">
        <v>2281</v>
      </c>
      <c r="B642" s="3" t="s">
        <v>1687</v>
      </c>
      <c r="C642" s="3" t="s">
        <v>907</v>
      </c>
      <c r="D642" s="3" t="s">
        <v>127</v>
      </c>
      <c r="E642" s="3" t="s">
        <v>250</v>
      </c>
      <c r="F642" s="3" t="s">
        <v>251</v>
      </c>
      <c r="G642" s="3" t="s">
        <v>1379</v>
      </c>
      <c r="H642" s="4" t="s">
        <v>1380</v>
      </c>
      <c r="I642" s="30" t="str">
        <f>VLOOKUP(B642,[1]Sheet1!$A$2:$C$545,2,0)</f>
        <v>경기 성남시 분당구 판교로 700 (분당테크노파크) D동 803호</v>
      </c>
      <c r="J642" s="30" t="str">
        <f>VLOOKUP(B642,[1]Sheet1!$A$2:$C$545,3,0)</f>
        <v>031-705-9792</v>
      </c>
    </row>
    <row r="643" spans="1:10" x14ac:dyDescent="0.3">
      <c r="A643" s="32" t="s">
        <v>2282</v>
      </c>
      <c r="B643" s="3" t="s">
        <v>1687</v>
      </c>
      <c r="C643" s="3" t="s">
        <v>908</v>
      </c>
      <c r="D643" s="3" t="s">
        <v>127</v>
      </c>
      <c r="E643" s="3" t="s">
        <v>250</v>
      </c>
      <c r="F643" s="3" t="s">
        <v>251</v>
      </c>
      <c r="G643" s="3" t="s">
        <v>1379</v>
      </c>
      <c r="H643" s="4" t="s">
        <v>1380</v>
      </c>
      <c r="I643" s="30" t="str">
        <f>VLOOKUP(B643,[1]Sheet1!$A$2:$C$545,2,0)</f>
        <v>경기 성남시 분당구 판교로 700 (분당테크노파크) D동 803호</v>
      </c>
      <c r="J643" s="30" t="str">
        <f>VLOOKUP(B643,[1]Sheet1!$A$2:$C$545,3,0)</f>
        <v>031-705-9792</v>
      </c>
    </row>
    <row r="644" spans="1:10" x14ac:dyDescent="0.3">
      <c r="A644" s="32" t="s">
        <v>2283</v>
      </c>
      <c r="B644" s="3" t="s">
        <v>1687</v>
      </c>
      <c r="C644" s="3" t="s">
        <v>909</v>
      </c>
      <c r="D644" s="3" t="s">
        <v>127</v>
      </c>
      <c r="E644" s="3" t="s">
        <v>250</v>
      </c>
      <c r="F644" s="3" t="s">
        <v>251</v>
      </c>
      <c r="G644" s="3" t="s">
        <v>1379</v>
      </c>
      <c r="H644" s="4" t="s">
        <v>1380</v>
      </c>
      <c r="I644" s="30" t="str">
        <f>VLOOKUP(B644,[1]Sheet1!$A$2:$C$545,2,0)</f>
        <v>경기 성남시 분당구 판교로 700 (분당테크노파크) D동 803호</v>
      </c>
      <c r="J644" s="30" t="str">
        <f>VLOOKUP(B644,[1]Sheet1!$A$2:$C$545,3,0)</f>
        <v>031-705-9792</v>
      </c>
    </row>
    <row r="645" spans="1:10" x14ac:dyDescent="0.3">
      <c r="A645" s="32" t="s">
        <v>2284</v>
      </c>
      <c r="B645" s="3" t="s">
        <v>910</v>
      </c>
      <c r="C645" s="3" t="s">
        <v>250</v>
      </c>
      <c r="D645" s="3" t="s">
        <v>127</v>
      </c>
      <c r="E645" s="3" t="s">
        <v>250</v>
      </c>
      <c r="F645" s="3" t="s">
        <v>251</v>
      </c>
      <c r="G645" s="3" t="s">
        <v>1379</v>
      </c>
      <c r="H645" s="4" t="s">
        <v>1380</v>
      </c>
      <c r="I645" s="30" t="str">
        <f>VLOOKUP(B645,[1]Sheet1!$A$2:$C$545,2,0)</f>
        <v>경기 의왕시 이미로 40, B동 204~205호</v>
      </c>
      <c r="J645" s="30" t="str">
        <f>VLOOKUP(B645,[1]Sheet1!$A$2:$C$545,3,0)</f>
        <v>031-8084-3380</v>
      </c>
    </row>
    <row r="646" spans="1:10" x14ac:dyDescent="0.3">
      <c r="A646" s="32" t="s">
        <v>2285</v>
      </c>
      <c r="B646" s="3" t="s">
        <v>26</v>
      </c>
      <c r="C646" s="3" t="s">
        <v>927</v>
      </c>
      <c r="D646" s="3" t="s">
        <v>127</v>
      </c>
      <c r="E646" s="3" t="s">
        <v>133</v>
      </c>
      <c r="F646" s="3" t="s">
        <v>126</v>
      </c>
      <c r="G646" s="3" t="s">
        <v>1372</v>
      </c>
      <c r="H646" s="4" t="s">
        <v>1376</v>
      </c>
      <c r="I646" s="30" t="str">
        <f>VLOOKUP(B646,[1]Sheet1!$A$2:$C$545,2,0)</f>
        <v>서울 성동구 아차산로 144, B101, B103호,
서울 성동구 성수이로 93, 207호</v>
      </c>
      <c r="J646" s="30" t="str">
        <f>VLOOKUP(B646,[1]Sheet1!$A$2:$C$545,3,0)</f>
        <v>02-3409-8270</v>
      </c>
    </row>
    <row r="647" spans="1:10" x14ac:dyDescent="0.3">
      <c r="A647" s="32" t="s">
        <v>2286</v>
      </c>
      <c r="B647" s="3" t="s">
        <v>26</v>
      </c>
      <c r="C647" s="3" t="s">
        <v>931</v>
      </c>
      <c r="D647" s="3" t="s">
        <v>127</v>
      </c>
      <c r="E647" s="3" t="s">
        <v>250</v>
      </c>
      <c r="F647" s="3" t="s">
        <v>251</v>
      </c>
      <c r="G647" s="3" t="s">
        <v>1379</v>
      </c>
      <c r="H647" s="4" t="s">
        <v>1380</v>
      </c>
      <c r="I647" s="30" t="str">
        <f>VLOOKUP(B647,[1]Sheet1!$A$2:$C$545,2,0)</f>
        <v>서울 성동구 아차산로 144, B101, B103호,
서울 성동구 성수이로 93, 207호</v>
      </c>
      <c r="J647" s="30" t="str">
        <f>VLOOKUP(B647,[1]Sheet1!$A$2:$C$545,3,0)</f>
        <v>02-3409-8270</v>
      </c>
    </row>
    <row r="648" spans="1:10" x14ac:dyDescent="0.3">
      <c r="A648" s="32" t="s">
        <v>2287</v>
      </c>
      <c r="B648" s="3" t="s">
        <v>26</v>
      </c>
      <c r="C648" s="3" t="s">
        <v>932</v>
      </c>
      <c r="D648" s="3" t="s">
        <v>127</v>
      </c>
      <c r="E648" s="3" t="s">
        <v>250</v>
      </c>
      <c r="F648" s="3" t="s">
        <v>251</v>
      </c>
      <c r="G648" s="3" t="s">
        <v>1379</v>
      </c>
      <c r="H648" s="4" t="s">
        <v>1380</v>
      </c>
      <c r="I648" s="30" t="str">
        <f>VLOOKUP(B648,[1]Sheet1!$A$2:$C$545,2,0)</f>
        <v>서울 성동구 아차산로 144, B101, B103호,
서울 성동구 성수이로 93, 207호</v>
      </c>
      <c r="J648" s="30" t="str">
        <f>VLOOKUP(B648,[1]Sheet1!$A$2:$C$545,3,0)</f>
        <v>02-3409-8270</v>
      </c>
    </row>
    <row r="649" spans="1:10" x14ac:dyDescent="0.3">
      <c r="A649" s="32" t="s">
        <v>2288</v>
      </c>
      <c r="B649" s="3" t="s">
        <v>1695</v>
      </c>
      <c r="C649" s="3" t="s">
        <v>939</v>
      </c>
      <c r="D649" s="3" t="s">
        <v>127</v>
      </c>
      <c r="E649" s="3" t="s">
        <v>128</v>
      </c>
      <c r="F649" s="3" t="s">
        <v>129</v>
      </c>
      <c r="G649" s="3" t="s">
        <v>1399</v>
      </c>
      <c r="H649" s="4" t="s">
        <v>1400</v>
      </c>
      <c r="I649" s="30" t="str">
        <f>VLOOKUP(B649,[1]Sheet1!$A$2:$C$545,2,0)</f>
        <v>경기 화성시 봉담읍 동산재길 35-15 
(분천리 239-75)(화성시산전사업소)</v>
      </c>
      <c r="J649" s="30" t="str">
        <f>VLOOKUP(B649,[1]Sheet1!$A$2:$C$545,3,0)</f>
        <v>031-298-7644</v>
      </c>
    </row>
    <row r="650" spans="1:10" x14ac:dyDescent="0.3">
      <c r="A650" s="32" t="s">
        <v>2289</v>
      </c>
      <c r="B650" s="3" t="s">
        <v>1695</v>
      </c>
      <c r="C650" s="3" t="s">
        <v>940</v>
      </c>
      <c r="D650" s="3" t="s">
        <v>127</v>
      </c>
      <c r="E650" s="3" t="s">
        <v>128</v>
      </c>
      <c r="F650" s="3" t="s">
        <v>129</v>
      </c>
      <c r="G650" s="3" t="s">
        <v>1399</v>
      </c>
      <c r="H650" s="4" t="s">
        <v>1400</v>
      </c>
      <c r="I650" s="30" t="str">
        <f>VLOOKUP(B650,[1]Sheet1!$A$2:$C$545,2,0)</f>
        <v>경기 화성시 봉담읍 동산재길 35-15 
(분천리 239-75)(화성시산전사업소)</v>
      </c>
      <c r="J650" s="30" t="str">
        <f>VLOOKUP(B650,[1]Sheet1!$A$2:$C$545,3,0)</f>
        <v>031-298-7644</v>
      </c>
    </row>
    <row r="651" spans="1:10" x14ac:dyDescent="0.3">
      <c r="A651" s="32" t="s">
        <v>2290</v>
      </c>
      <c r="B651" s="3" t="s">
        <v>1695</v>
      </c>
      <c r="C651" s="3" t="s">
        <v>941</v>
      </c>
      <c r="D651" s="3" t="s">
        <v>127</v>
      </c>
      <c r="E651" s="3" t="s">
        <v>128</v>
      </c>
      <c r="F651" s="3" t="s">
        <v>129</v>
      </c>
      <c r="G651" s="3" t="s">
        <v>1399</v>
      </c>
      <c r="H651" s="4" t="s">
        <v>1400</v>
      </c>
      <c r="I651" s="30" t="str">
        <f>VLOOKUP(B651,[1]Sheet1!$A$2:$C$545,2,0)</f>
        <v>경기 화성시 봉담읍 동산재길 35-15 
(분천리 239-75)(화성시산전사업소)</v>
      </c>
      <c r="J651" s="30" t="str">
        <f>VLOOKUP(B651,[1]Sheet1!$A$2:$C$545,3,0)</f>
        <v>031-298-7644</v>
      </c>
    </row>
    <row r="652" spans="1:10" x14ac:dyDescent="0.3">
      <c r="A652" s="32" t="s">
        <v>2291</v>
      </c>
      <c r="B652" s="3" t="s">
        <v>1695</v>
      </c>
      <c r="C652" s="3" t="s">
        <v>942</v>
      </c>
      <c r="D652" s="3" t="s">
        <v>127</v>
      </c>
      <c r="E652" s="3" t="s">
        <v>128</v>
      </c>
      <c r="F652" s="3" t="s">
        <v>129</v>
      </c>
      <c r="G652" s="3" t="s">
        <v>1399</v>
      </c>
      <c r="H652" s="4" t="s">
        <v>1400</v>
      </c>
      <c r="I652" s="30" t="str">
        <f>VLOOKUP(B652,[1]Sheet1!$A$2:$C$545,2,0)</f>
        <v>경기 화성시 봉담읍 동산재길 35-15 
(분천리 239-75)(화성시산전사업소)</v>
      </c>
      <c r="J652" s="30" t="str">
        <f>VLOOKUP(B652,[1]Sheet1!$A$2:$C$545,3,0)</f>
        <v>031-298-7644</v>
      </c>
    </row>
    <row r="653" spans="1:10" x14ac:dyDescent="0.3">
      <c r="A653" s="32" t="s">
        <v>2292</v>
      </c>
      <c r="B653" s="3" t="s">
        <v>1695</v>
      </c>
      <c r="C653" s="3" t="s">
        <v>943</v>
      </c>
      <c r="D653" s="3" t="s">
        <v>127</v>
      </c>
      <c r="E653" s="3" t="s">
        <v>128</v>
      </c>
      <c r="F653" s="3" t="s">
        <v>129</v>
      </c>
      <c r="G653" s="3" t="s">
        <v>1399</v>
      </c>
      <c r="H653" s="4" t="s">
        <v>1400</v>
      </c>
      <c r="I653" s="30" t="str">
        <f>VLOOKUP(B653,[1]Sheet1!$A$2:$C$545,2,0)</f>
        <v>경기 화성시 봉담읍 동산재길 35-15 
(분천리 239-75)(화성시산전사업소)</v>
      </c>
      <c r="J653" s="30" t="str">
        <f>VLOOKUP(B653,[1]Sheet1!$A$2:$C$545,3,0)</f>
        <v>031-298-7644</v>
      </c>
    </row>
    <row r="654" spans="1:10" x14ac:dyDescent="0.3">
      <c r="A654" s="32" t="s">
        <v>2293</v>
      </c>
      <c r="B654" s="3" t="s">
        <v>1695</v>
      </c>
      <c r="C654" s="3" t="s">
        <v>944</v>
      </c>
      <c r="D654" s="3" t="s">
        <v>127</v>
      </c>
      <c r="E654" s="3" t="s">
        <v>128</v>
      </c>
      <c r="F654" s="3" t="s">
        <v>129</v>
      </c>
      <c r="G654" s="3" t="s">
        <v>1399</v>
      </c>
      <c r="H654" s="4" t="s">
        <v>1400</v>
      </c>
      <c r="I654" s="30" t="str">
        <f>VLOOKUP(B654,[1]Sheet1!$A$2:$C$545,2,0)</f>
        <v>경기 화성시 봉담읍 동산재길 35-15 
(분천리 239-75)(화성시산전사업소)</v>
      </c>
      <c r="J654" s="30" t="str">
        <f>VLOOKUP(B654,[1]Sheet1!$A$2:$C$545,3,0)</f>
        <v>031-298-7644</v>
      </c>
    </row>
    <row r="655" spans="1:10" x14ac:dyDescent="0.3">
      <c r="A655" s="32" t="s">
        <v>2294</v>
      </c>
      <c r="B655" s="3" t="s">
        <v>1695</v>
      </c>
      <c r="C655" s="3" t="s">
        <v>945</v>
      </c>
      <c r="D655" s="3" t="s">
        <v>127</v>
      </c>
      <c r="E655" s="3" t="s">
        <v>128</v>
      </c>
      <c r="F655" s="3" t="s">
        <v>129</v>
      </c>
      <c r="G655" s="3" t="s">
        <v>1399</v>
      </c>
      <c r="H655" s="4" t="s">
        <v>1400</v>
      </c>
      <c r="I655" s="30" t="str">
        <f>VLOOKUP(B655,[1]Sheet1!$A$2:$C$545,2,0)</f>
        <v>경기 화성시 봉담읍 동산재길 35-15 
(분천리 239-75)(화성시산전사업소)</v>
      </c>
      <c r="J655" s="30" t="str">
        <f>VLOOKUP(B655,[1]Sheet1!$A$2:$C$545,3,0)</f>
        <v>031-298-7644</v>
      </c>
    </row>
    <row r="656" spans="1:10" x14ac:dyDescent="0.3">
      <c r="A656" s="32" t="s">
        <v>2295</v>
      </c>
      <c r="B656" s="3" t="s">
        <v>1695</v>
      </c>
      <c r="C656" s="3" t="s">
        <v>946</v>
      </c>
      <c r="D656" s="3" t="s">
        <v>127</v>
      </c>
      <c r="E656" s="3" t="s">
        <v>128</v>
      </c>
      <c r="F656" s="3" t="s">
        <v>129</v>
      </c>
      <c r="G656" s="3" t="s">
        <v>1399</v>
      </c>
      <c r="H656" s="4" t="s">
        <v>1400</v>
      </c>
      <c r="I656" s="30" t="str">
        <f>VLOOKUP(B656,[1]Sheet1!$A$2:$C$545,2,0)</f>
        <v>경기 화성시 봉담읍 동산재길 35-15 
(분천리 239-75)(화성시산전사업소)</v>
      </c>
      <c r="J656" s="30" t="str">
        <f>VLOOKUP(B656,[1]Sheet1!$A$2:$C$545,3,0)</f>
        <v>031-298-7644</v>
      </c>
    </row>
    <row r="657" spans="1:10" x14ac:dyDescent="0.3">
      <c r="A657" s="32" t="s">
        <v>2296</v>
      </c>
      <c r="B657" s="3" t="s">
        <v>1695</v>
      </c>
      <c r="C657" s="3" t="s">
        <v>947</v>
      </c>
      <c r="D657" s="3" t="s">
        <v>127</v>
      </c>
      <c r="E657" s="3" t="s">
        <v>128</v>
      </c>
      <c r="F657" s="3" t="s">
        <v>129</v>
      </c>
      <c r="G657" s="3" t="s">
        <v>1399</v>
      </c>
      <c r="H657" s="4" t="s">
        <v>1400</v>
      </c>
      <c r="I657" s="30" t="str">
        <f>VLOOKUP(B657,[1]Sheet1!$A$2:$C$545,2,0)</f>
        <v>경기 화성시 봉담읍 동산재길 35-15 
(분천리 239-75)(화성시산전사업소)</v>
      </c>
      <c r="J657" s="30" t="str">
        <f>VLOOKUP(B657,[1]Sheet1!$A$2:$C$545,3,0)</f>
        <v>031-298-7644</v>
      </c>
    </row>
    <row r="658" spans="1:10" x14ac:dyDescent="0.3">
      <c r="A658" s="32" t="s">
        <v>2297</v>
      </c>
      <c r="B658" s="3" t="s">
        <v>1695</v>
      </c>
      <c r="C658" s="3" t="s">
        <v>948</v>
      </c>
      <c r="D658" s="3" t="s">
        <v>127</v>
      </c>
      <c r="E658" s="3" t="s">
        <v>128</v>
      </c>
      <c r="F658" s="3" t="s">
        <v>129</v>
      </c>
      <c r="G658" s="3" t="s">
        <v>1399</v>
      </c>
      <c r="H658" s="4" t="s">
        <v>1400</v>
      </c>
      <c r="I658" s="30" t="str">
        <f>VLOOKUP(B658,[1]Sheet1!$A$2:$C$545,2,0)</f>
        <v>경기 화성시 봉담읍 동산재길 35-15 
(분천리 239-75)(화성시산전사업소)</v>
      </c>
      <c r="J658" s="30" t="str">
        <f>VLOOKUP(B658,[1]Sheet1!$A$2:$C$545,3,0)</f>
        <v>031-298-7644</v>
      </c>
    </row>
    <row r="659" spans="1:10" x14ac:dyDescent="0.3">
      <c r="A659" s="32" t="s">
        <v>2298</v>
      </c>
      <c r="B659" s="3" t="s">
        <v>1695</v>
      </c>
      <c r="C659" s="3" t="s">
        <v>949</v>
      </c>
      <c r="D659" s="3" t="s">
        <v>127</v>
      </c>
      <c r="E659" s="3" t="s">
        <v>128</v>
      </c>
      <c r="F659" s="3" t="s">
        <v>129</v>
      </c>
      <c r="G659" s="3" t="s">
        <v>1399</v>
      </c>
      <c r="H659" s="4" t="s">
        <v>1400</v>
      </c>
      <c r="I659" s="30" t="str">
        <f>VLOOKUP(B659,[1]Sheet1!$A$2:$C$545,2,0)</f>
        <v>경기 화성시 봉담읍 동산재길 35-15 
(분천리 239-75)(화성시산전사업소)</v>
      </c>
      <c r="J659" s="30" t="str">
        <f>VLOOKUP(B659,[1]Sheet1!$A$2:$C$545,3,0)</f>
        <v>031-298-7644</v>
      </c>
    </row>
    <row r="660" spans="1:10" x14ac:dyDescent="0.3">
      <c r="A660" s="32" t="s">
        <v>2299</v>
      </c>
      <c r="B660" s="3" t="s">
        <v>1651</v>
      </c>
      <c r="C660" s="3" t="s">
        <v>950</v>
      </c>
      <c r="D660" s="3" t="s">
        <v>127</v>
      </c>
      <c r="E660" s="3" t="s">
        <v>128</v>
      </c>
      <c r="F660" s="3" t="s">
        <v>129</v>
      </c>
      <c r="G660" s="3" t="s">
        <v>1433</v>
      </c>
      <c r="H660" s="4" t="s">
        <v>1434</v>
      </c>
      <c r="I660" s="30" t="str">
        <f>VLOOKUP(B660,[1]Sheet1!$A$2:$C$545,2,0)</f>
        <v>경기 이천시 신둔면 원적로290번길 166, 나동</v>
      </c>
      <c r="J660" s="30" t="str">
        <f>VLOOKUP(B660,[1]Sheet1!$A$2:$C$545,3,0)</f>
        <v>031-798-6154</v>
      </c>
    </row>
    <row r="661" spans="1:10" x14ac:dyDescent="0.3">
      <c r="A661" s="32" t="s">
        <v>2300</v>
      </c>
      <c r="B661" s="3" t="s">
        <v>1695</v>
      </c>
      <c r="C661" s="3" t="s">
        <v>951</v>
      </c>
      <c r="D661" s="3" t="s">
        <v>127</v>
      </c>
      <c r="E661" s="3" t="s">
        <v>128</v>
      </c>
      <c r="F661" s="3" t="s">
        <v>129</v>
      </c>
      <c r="G661" s="3" t="s">
        <v>1383</v>
      </c>
      <c r="H661" s="4" t="s">
        <v>1435</v>
      </c>
      <c r="I661" s="30" t="str">
        <f>VLOOKUP(B661,[1]Sheet1!$A$2:$C$545,2,0)</f>
        <v>경기 화성시 봉담읍 동산재길 35-15 
(분천리 239-75)(화성시산전사업소)</v>
      </c>
      <c r="J661" s="30" t="str">
        <f>VLOOKUP(B661,[1]Sheet1!$A$2:$C$545,3,0)</f>
        <v>031-298-7644</v>
      </c>
    </row>
    <row r="662" spans="1:10" x14ac:dyDescent="0.3">
      <c r="A662" s="32" t="s">
        <v>2301</v>
      </c>
      <c r="B662" s="3" t="s">
        <v>1688</v>
      </c>
      <c r="C662" s="3" t="s">
        <v>952</v>
      </c>
      <c r="D662" s="3" t="s">
        <v>127</v>
      </c>
      <c r="E662" s="3" t="s">
        <v>128</v>
      </c>
      <c r="F662" s="3" t="s">
        <v>129</v>
      </c>
      <c r="G662" s="3" t="s">
        <v>1387</v>
      </c>
      <c r="H662" s="4" t="s">
        <v>1388</v>
      </c>
      <c r="I662" s="30" t="str">
        <f>VLOOKUP(B662,[1]Sheet1!$A$2:$C$545,2,0)</f>
        <v>서울특별시 중구 창경궁로 1길 8, 3층</v>
      </c>
      <c r="J662" s="30" t="str">
        <f>VLOOKUP(B662,[1]Sheet1!$A$2:$C$545,3,0)</f>
        <v>02-2279-9241</v>
      </c>
    </row>
    <row r="663" spans="1:10" ht="22.5" x14ac:dyDescent="0.3">
      <c r="A663" s="32" t="s">
        <v>2302</v>
      </c>
      <c r="B663" s="3" t="s">
        <v>1684</v>
      </c>
      <c r="C663" s="3" t="s">
        <v>952</v>
      </c>
      <c r="D663" s="3" t="s">
        <v>127</v>
      </c>
      <c r="E663" s="3" t="s">
        <v>128</v>
      </c>
      <c r="F663" s="3" t="s">
        <v>129</v>
      </c>
      <c r="G663" s="3" t="s">
        <v>1387</v>
      </c>
      <c r="H663" s="4" t="s">
        <v>1388</v>
      </c>
      <c r="I663" s="30" t="str">
        <f>VLOOKUP(B663,[1]Sheet1!$A$2:$C$545,2,0)</f>
        <v>서울 노원구 노원로15길 10, C동 207호</v>
      </c>
      <c r="J663" s="30" t="str">
        <f>VLOOKUP(B663,[1]Sheet1!$A$2:$C$545,3,0)</f>
        <v>070-7834-1990</v>
      </c>
    </row>
    <row r="664" spans="1:10" x14ac:dyDescent="0.3">
      <c r="A664" s="32" t="s">
        <v>2303</v>
      </c>
      <c r="B664" s="3" t="s">
        <v>1664</v>
      </c>
      <c r="C664" s="3" t="s">
        <v>952</v>
      </c>
      <c r="D664" s="3" t="s">
        <v>127</v>
      </c>
      <c r="E664" s="3" t="s">
        <v>128</v>
      </c>
      <c r="F664" s="3" t="s">
        <v>129</v>
      </c>
      <c r="G664" s="3" t="s">
        <v>1387</v>
      </c>
      <c r="H664" s="4" t="s">
        <v>1388</v>
      </c>
      <c r="I664" s="30" t="str">
        <f>VLOOKUP(B664,[1]Sheet1!$A$2:$C$545,2,0)</f>
        <v>경기 오산시 남부대로 441번길 12 (고현동)</v>
      </c>
      <c r="J664" s="30" t="str">
        <f>VLOOKUP(B664,[1]Sheet1!$A$2:$C$545,3,0)</f>
        <v>031-668-4622</v>
      </c>
    </row>
    <row r="665" spans="1:10" x14ac:dyDescent="0.3">
      <c r="A665" s="32" t="s">
        <v>2304</v>
      </c>
      <c r="B665" s="3" t="s">
        <v>1651</v>
      </c>
      <c r="C665" s="3" t="s">
        <v>952</v>
      </c>
      <c r="D665" s="3" t="s">
        <v>127</v>
      </c>
      <c r="E665" s="3" t="s">
        <v>128</v>
      </c>
      <c r="F665" s="3" t="s">
        <v>129</v>
      </c>
      <c r="G665" s="3" t="s">
        <v>1436</v>
      </c>
      <c r="H665" s="4" t="s">
        <v>1388</v>
      </c>
      <c r="I665" s="30" t="str">
        <f>VLOOKUP(B665,[1]Sheet1!$A$2:$C$545,2,0)</f>
        <v>경기 이천시 신둔면 원적로290번길 166, 나동</v>
      </c>
      <c r="J665" s="30" t="str">
        <f>VLOOKUP(B665,[1]Sheet1!$A$2:$C$545,3,0)</f>
        <v>031-798-6154</v>
      </c>
    </row>
    <row r="666" spans="1:10" ht="22.5" x14ac:dyDescent="0.3">
      <c r="A666" s="32" t="s">
        <v>2305</v>
      </c>
      <c r="B666" s="3" t="s">
        <v>173</v>
      </c>
      <c r="C666" s="3" t="s">
        <v>952</v>
      </c>
      <c r="D666" s="3" t="s">
        <v>127</v>
      </c>
      <c r="E666" s="3" t="s">
        <v>128</v>
      </c>
      <c r="F666" s="3" t="s">
        <v>215</v>
      </c>
      <c r="G666" s="3" t="s">
        <v>1387</v>
      </c>
      <c r="H666" s="4" t="s">
        <v>1437</v>
      </c>
      <c r="I666" s="30" t="str">
        <f>VLOOKUP(B666,[1]Sheet1!$A$2:$C$545,2,0)</f>
        <v>서울 광진구 워커힐로 93 (구의동)</v>
      </c>
      <c r="J666" s="30" t="str">
        <f>VLOOKUP(B666,[1]Sheet1!$A$2:$C$545,3,0)</f>
        <v>02-446-6867</v>
      </c>
    </row>
    <row r="667" spans="1:10" x14ac:dyDescent="0.3">
      <c r="A667" s="32" t="s">
        <v>2306</v>
      </c>
      <c r="B667" s="3" t="s">
        <v>953</v>
      </c>
      <c r="C667" s="3" t="s">
        <v>954</v>
      </c>
      <c r="D667" s="3" t="s">
        <v>127</v>
      </c>
      <c r="E667" s="3" t="s">
        <v>175</v>
      </c>
      <c r="F667" s="3" t="s">
        <v>859</v>
      </c>
      <c r="G667" s="3" t="s">
        <v>1438</v>
      </c>
      <c r="H667" s="4" t="s">
        <v>1439</v>
      </c>
      <c r="I667" s="30" t="str">
        <f>VLOOKUP(B667,[1]Sheet1!$A$2:$C$545,2,0)</f>
        <v>경기 수원시 영통구 매영로 205 (원천동)</v>
      </c>
      <c r="J667" s="30" t="str">
        <f>VLOOKUP(B667,[1]Sheet1!$A$2:$C$545,3,0)</f>
        <v>031-210-2312</v>
      </c>
    </row>
    <row r="668" spans="1:10" x14ac:dyDescent="0.3">
      <c r="A668" s="32" t="s">
        <v>2307</v>
      </c>
      <c r="B668" s="3" t="s">
        <v>1696</v>
      </c>
      <c r="C668" s="3" t="s">
        <v>961</v>
      </c>
      <c r="D668" s="3" t="s">
        <v>127</v>
      </c>
      <c r="E668" s="3" t="s">
        <v>128</v>
      </c>
      <c r="F668" s="3" t="s">
        <v>129</v>
      </c>
      <c r="G668" s="3" t="s">
        <v>1372</v>
      </c>
      <c r="H668" s="4" t="s">
        <v>1373</v>
      </c>
      <c r="I668" s="30" t="str">
        <f>VLOOKUP(B668,[1]Sheet1!$A$2:$C$545,2,0)</f>
        <v>경기 포천시 내촌면 부마로 282번길 99</v>
      </c>
      <c r="J668" s="30" t="str">
        <f>VLOOKUP(B668,[1]Sheet1!$A$2:$C$545,3,0)</f>
        <v>031-532-2164</v>
      </c>
    </row>
    <row r="669" spans="1:10" ht="22.5" x14ac:dyDescent="0.3">
      <c r="A669" s="32" t="s">
        <v>2308</v>
      </c>
      <c r="B669" s="3" t="s">
        <v>1649</v>
      </c>
      <c r="C669" s="3" t="s">
        <v>962</v>
      </c>
      <c r="D669" s="3" t="s">
        <v>127</v>
      </c>
      <c r="E669" s="3" t="s">
        <v>128</v>
      </c>
      <c r="F669" s="3" t="s">
        <v>129</v>
      </c>
      <c r="G669" s="3" t="s">
        <v>1372</v>
      </c>
      <c r="H669" s="4" t="s">
        <v>1373</v>
      </c>
      <c r="I669" s="30" t="str">
        <f>VLOOKUP(B669,[1]Sheet1!$A$2:$C$545,2,0)</f>
        <v>서울 금천구 가산디지털2로 114 A동 102호, 302호(B)
(가산동, 한국전자협동(주)공장)</v>
      </c>
      <c r="J669" s="30" t="str">
        <f>VLOOKUP(B669,[1]Sheet1!$A$2:$C$545,3,0)</f>
        <v>02-2272-0307</v>
      </c>
    </row>
    <row r="670" spans="1:10" x14ac:dyDescent="0.3">
      <c r="A670" s="32" t="s">
        <v>2309</v>
      </c>
      <c r="B670" s="3" t="s">
        <v>173</v>
      </c>
      <c r="C670" s="3" t="s">
        <v>970</v>
      </c>
      <c r="D670" s="3" t="s">
        <v>127</v>
      </c>
      <c r="E670" s="3" t="s">
        <v>250</v>
      </c>
      <c r="F670" s="3" t="s">
        <v>251</v>
      </c>
      <c r="G670" s="3" t="s">
        <v>1379</v>
      </c>
      <c r="H670" s="4" t="s">
        <v>1380</v>
      </c>
      <c r="I670" s="30" t="str">
        <f>VLOOKUP(B670,[1]Sheet1!$A$2:$C$545,2,0)</f>
        <v>서울 광진구 워커힐로 93 (구의동)</v>
      </c>
      <c r="J670" s="30" t="str">
        <f>VLOOKUP(B670,[1]Sheet1!$A$2:$C$545,3,0)</f>
        <v>02-446-6867</v>
      </c>
    </row>
    <row r="671" spans="1:10" x14ac:dyDescent="0.3">
      <c r="A671" s="32" t="s">
        <v>2310</v>
      </c>
      <c r="B671" s="3" t="s">
        <v>910</v>
      </c>
      <c r="C671" s="3" t="s">
        <v>971</v>
      </c>
      <c r="D671" s="3" t="s">
        <v>127</v>
      </c>
      <c r="E671" s="3" t="s">
        <v>250</v>
      </c>
      <c r="F671" s="3" t="s">
        <v>251</v>
      </c>
      <c r="G671" s="3" t="s">
        <v>1379</v>
      </c>
      <c r="H671" s="4" t="s">
        <v>1380</v>
      </c>
      <c r="I671" s="30" t="str">
        <f>VLOOKUP(B671,[1]Sheet1!$A$2:$C$545,2,0)</f>
        <v>경기 의왕시 이미로 40, B동 204~205호</v>
      </c>
      <c r="J671" s="30" t="str">
        <f>VLOOKUP(B671,[1]Sheet1!$A$2:$C$545,3,0)</f>
        <v>031-8084-3380</v>
      </c>
    </row>
    <row r="672" spans="1:10" x14ac:dyDescent="0.3">
      <c r="A672" s="32" t="s">
        <v>2311</v>
      </c>
      <c r="B672" s="3" t="s">
        <v>910</v>
      </c>
      <c r="C672" s="3" t="s">
        <v>972</v>
      </c>
      <c r="D672" s="3" t="s">
        <v>127</v>
      </c>
      <c r="E672" s="3" t="s">
        <v>250</v>
      </c>
      <c r="F672" s="3" t="s">
        <v>251</v>
      </c>
      <c r="G672" s="3" t="s">
        <v>1379</v>
      </c>
      <c r="H672" s="4" t="s">
        <v>1380</v>
      </c>
      <c r="I672" s="30" t="str">
        <f>VLOOKUP(B672,[1]Sheet1!$A$2:$C$545,2,0)</f>
        <v>경기 의왕시 이미로 40, B동 204~205호</v>
      </c>
      <c r="J672" s="30" t="str">
        <f>VLOOKUP(B672,[1]Sheet1!$A$2:$C$545,3,0)</f>
        <v>031-8084-3380</v>
      </c>
    </row>
    <row r="673" spans="1:10" x14ac:dyDescent="0.3">
      <c r="A673" s="32" t="s">
        <v>2312</v>
      </c>
      <c r="B673" s="3" t="s">
        <v>910</v>
      </c>
      <c r="C673" s="3" t="s">
        <v>973</v>
      </c>
      <c r="D673" s="3" t="s">
        <v>127</v>
      </c>
      <c r="E673" s="3" t="s">
        <v>250</v>
      </c>
      <c r="F673" s="3" t="s">
        <v>251</v>
      </c>
      <c r="G673" s="3" t="s">
        <v>1379</v>
      </c>
      <c r="H673" s="4" t="s">
        <v>1380</v>
      </c>
      <c r="I673" s="30" t="str">
        <f>VLOOKUP(B673,[1]Sheet1!$A$2:$C$545,2,0)</f>
        <v>경기 의왕시 이미로 40, B동 204~205호</v>
      </c>
      <c r="J673" s="30" t="str">
        <f>VLOOKUP(B673,[1]Sheet1!$A$2:$C$545,3,0)</f>
        <v>031-8084-3380</v>
      </c>
    </row>
    <row r="674" spans="1:10" x14ac:dyDescent="0.3">
      <c r="A674" s="32" t="s">
        <v>2313</v>
      </c>
      <c r="B674" s="3" t="s">
        <v>910</v>
      </c>
      <c r="C674" s="3" t="s">
        <v>974</v>
      </c>
      <c r="D674" s="3" t="s">
        <v>127</v>
      </c>
      <c r="E674" s="3" t="s">
        <v>250</v>
      </c>
      <c r="F674" s="3" t="s">
        <v>251</v>
      </c>
      <c r="G674" s="3" t="s">
        <v>1379</v>
      </c>
      <c r="H674" s="4" t="s">
        <v>1380</v>
      </c>
      <c r="I674" s="30" t="str">
        <f>VLOOKUP(B674,[1]Sheet1!$A$2:$C$545,2,0)</f>
        <v>경기 의왕시 이미로 40, B동 204~205호</v>
      </c>
      <c r="J674" s="30" t="str">
        <f>VLOOKUP(B674,[1]Sheet1!$A$2:$C$545,3,0)</f>
        <v>031-8084-3380</v>
      </c>
    </row>
    <row r="675" spans="1:10" x14ac:dyDescent="0.3">
      <c r="A675" s="32" t="s">
        <v>2314</v>
      </c>
      <c r="B675" s="3" t="s">
        <v>910</v>
      </c>
      <c r="C675" s="3" t="s">
        <v>975</v>
      </c>
      <c r="D675" s="3" t="s">
        <v>127</v>
      </c>
      <c r="E675" s="3" t="s">
        <v>250</v>
      </c>
      <c r="F675" s="3" t="s">
        <v>251</v>
      </c>
      <c r="G675" s="3" t="s">
        <v>1379</v>
      </c>
      <c r="H675" s="4" t="s">
        <v>1380</v>
      </c>
      <c r="I675" s="30" t="str">
        <f>VLOOKUP(B675,[1]Sheet1!$A$2:$C$545,2,0)</f>
        <v>경기 의왕시 이미로 40, B동 204~205호</v>
      </c>
      <c r="J675" s="30" t="str">
        <f>VLOOKUP(B675,[1]Sheet1!$A$2:$C$545,3,0)</f>
        <v>031-8084-3380</v>
      </c>
    </row>
    <row r="676" spans="1:10" x14ac:dyDescent="0.3">
      <c r="A676" s="32" t="s">
        <v>2315</v>
      </c>
      <c r="B676" s="3" t="s">
        <v>910</v>
      </c>
      <c r="C676" s="3" t="s">
        <v>976</v>
      </c>
      <c r="D676" s="3" t="s">
        <v>127</v>
      </c>
      <c r="E676" s="3" t="s">
        <v>250</v>
      </c>
      <c r="F676" s="3" t="s">
        <v>251</v>
      </c>
      <c r="G676" s="3" t="s">
        <v>1379</v>
      </c>
      <c r="H676" s="4" t="s">
        <v>1380</v>
      </c>
      <c r="I676" s="30" t="str">
        <f>VLOOKUP(B676,[1]Sheet1!$A$2:$C$545,2,0)</f>
        <v>경기 의왕시 이미로 40, B동 204~205호</v>
      </c>
      <c r="J676" s="30" t="str">
        <f>VLOOKUP(B676,[1]Sheet1!$A$2:$C$545,3,0)</f>
        <v>031-8084-3380</v>
      </c>
    </row>
    <row r="677" spans="1:10" x14ac:dyDescent="0.3">
      <c r="A677" s="32" t="s">
        <v>2316</v>
      </c>
      <c r="B677" s="3" t="s">
        <v>910</v>
      </c>
      <c r="C677" s="3" t="s">
        <v>977</v>
      </c>
      <c r="D677" s="3" t="s">
        <v>127</v>
      </c>
      <c r="E677" s="3" t="s">
        <v>250</v>
      </c>
      <c r="F677" s="3" t="s">
        <v>251</v>
      </c>
      <c r="G677" s="3" t="s">
        <v>1379</v>
      </c>
      <c r="H677" s="4" t="s">
        <v>1380</v>
      </c>
      <c r="I677" s="30" t="str">
        <f>VLOOKUP(B677,[1]Sheet1!$A$2:$C$545,2,0)</f>
        <v>경기 의왕시 이미로 40, B동 204~205호</v>
      </c>
      <c r="J677" s="30" t="str">
        <f>VLOOKUP(B677,[1]Sheet1!$A$2:$C$545,3,0)</f>
        <v>031-8084-3380</v>
      </c>
    </row>
    <row r="678" spans="1:10" x14ac:dyDescent="0.3">
      <c r="A678" s="32" t="s">
        <v>2317</v>
      </c>
      <c r="B678" s="3" t="s">
        <v>910</v>
      </c>
      <c r="C678" s="3" t="s">
        <v>978</v>
      </c>
      <c r="D678" s="3" t="s">
        <v>127</v>
      </c>
      <c r="E678" s="3" t="s">
        <v>250</v>
      </c>
      <c r="F678" s="3" t="s">
        <v>251</v>
      </c>
      <c r="G678" s="3" t="s">
        <v>1379</v>
      </c>
      <c r="H678" s="4" t="s">
        <v>1380</v>
      </c>
      <c r="I678" s="30" t="str">
        <f>VLOOKUP(B678,[1]Sheet1!$A$2:$C$545,2,0)</f>
        <v>경기 의왕시 이미로 40, B동 204~205호</v>
      </c>
      <c r="J678" s="30" t="str">
        <f>VLOOKUP(B678,[1]Sheet1!$A$2:$C$545,3,0)</f>
        <v>031-8084-3380</v>
      </c>
    </row>
    <row r="679" spans="1:10" x14ac:dyDescent="0.3">
      <c r="A679" s="32" t="s">
        <v>2318</v>
      </c>
      <c r="B679" s="3" t="s">
        <v>1651</v>
      </c>
      <c r="C679" s="3" t="s">
        <v>979</v>
      </c>
      <c r="D679" s="3" t="s">
        <v>127</v>
      </c>
      <c r="E679" s="3" t="s">
        <v>128</v>
      </c>
      <c r="F679" s="3" t="s">
        <v>129</v>
      </c>
      <c r="G679" s="3" t="s">
        <v>1433</v>
      </c>
      <c r="H679" s="4" t="s">
        <v>1434</v>
      </c>
      <c r="I679" s="30" t="str">
        <f>VLOOKUP(B679,[1]Sheet1!$A$2:$C$545,2,0)</f>
        <v>경기 이천시 신둔면 원적로290번길 166, 나동</v>
      </c>
      <c r="J679" s="30" t="str">
        <f>VLOOKUP(B679,[1]Sheet1!$A$2:$C$545,3,0)</f>
        <v>031-798-6154</v>
      </c>
    </row>
    <row r="680" spans="1:10" x14ac:dyDescent="0.3">
      <c r="A680" s="32" t="s">
        <v>2319</v>
      </c>
      <c r="B680" s="3" t="s">
        <v>1671</v>
      </c>
      <c r="C680" s="3" t="s">
        <v>983</v>
      </c>
      <c r="D680" s="3" t="s">
        <v>127</v>
      </c>
      <c r="E680" s="3" t="s">
        <v>133</v>
      </c>
      <c r="F680" s="3" t="s">
        <v>126</v>
      </c>
      <c r="G680" s="3" t="s">
        <v>1372</v>
      </c>
      <c r="H680" s="4" t="s">
        <v>1373</v>
      </c>
      <c r="I680" s="30" t="str">
        <f>VLOOKUP(B680,[1]Sheet1!$A$2:$C$545,2,0)</f>
        <v>경기 부천시 소사구 송내대로 30번길 13, 502호(송내동, 송내테크노밸리)</v>
      </c>
      <c r="J680" s="30" t="str">
        <f>VLOOKUP(B680,[1]Sheet1!$A$2:$C$545,3,0)</f>
        <v>032-651-3372</v>
      </c>
    </row>
    <row r="681" spans="1:10" x14ac:dyDescent="0.3">
      <c r="A681" s="32" t="s">
        <v>2320</v>
      </c>
      <c r="B681" s="3" t="s">
        <v>1671</v>
      </c>
      <c r="C681" s="3" t="s">
        <v>984</v>
      </c>
      <c r="D681" s="3" t="s">
        <v>127</v>
      </c>
      <c r="E681" s="3" t="s">
        <v>128</v>
      </c>
      <c r="F681" s="3" t="s">
        <v>129</v>
      </c>
      <c r="G681" s="3" t="s">
        <v>1372</v>
      </c>
      <c r="H681" s="4" t="s">
        <v>1373</v>
      </c>
      <c r="I681" s="30" t="str">
        <f>VLOOKUP(B681,[1]Sheet1!$A$2:$C$545,2,0)</f>
        <v>경기 부천시 소사구 송내대로 30번길 13, 502호(송내동, 송내테크노밸리)</v>
      </c>
      <c r="J681" s="30" t="str">
        <f>VLOOKUP(B681,[1]Sheet1!$A$2:$C$545,3,0)</f>
        <v>032-651-3372</v>
      </c>
    </row>
    <row r="682" spans="1:10" x14ac:dyDescent="0.3">
      <c r="A682" s="32" t="s">
        <v>2321</v>
      </c>
      <c r="B682" s="3" t="s">
        <v>953</v>
      </c>
      <c r="C682" s="3" t="s">
        <v>1009</v>
      </c>
      <c r="D682" s="3" t="s">
        <v>127</v>
      </c>
      <c r="E682" s="3" t="s">
        <v>175</v>
      </c>
      <c r="F682" s="3" t="s">
        <v>859</v>
      </c>
      <c r="G682" s="3" t="s">
        <v>1459</v>
      </c>
      <c r="H682" s="4" t="s">
        <v>1460</v>
      </c>
      <c r="I682" s="30" t="str">
        <f>VLOOKUP(B682,[1]Sheet1!$A$2:$C$545,2,0)</f>
        <v>경기 수원시 영통구 매영로 205 (원천동)</v>
      </c>
      <c r="J682" s="30" t="str">
        <f>VLOOKUP(B682,[1]Sheet1!$A$2:$C$545,3,0)</f>
        <v>031-210-2312</v>
      </c>
    </row>
    <row r="683" spans="1:10" x14ac:dyDescent="0.3">
      <c r="A683" s="32" t="s">
        <v>2322</v>
      </c>
      <c r="B683" s="3" t="s">
        <v>953</v>
      </c>
      <c r="C683" s="3" t="s">
        <v>1010</v>
      </c>
      <c r="D683" s="3" t="s">
        <v>127</v>
      </c>
      <c r="E683" s="3" t="s">
        <v>175</v>
      </c>
      <c r="F683" s="3" t="s">
        <v>859</v>
      </c>
      <c r="G683" s="3" t="s">
        <v>1459</v>
      </c>
      <c r="H683" s="4" t="s">
        <v>1460</v>
      </c>
      <c r="I683" s="30" t="str">
        <f>VLOOKUP(B683,[1]Sheet1!$A$2:$C$545,2,0)</f>
        <v>경기 수원시 영통구 매영로 205 (원천동)</v>
      </c>
      <c r="J683" s="30" t="str">
        <f>VLOOKUP(B683,[1]Sheet1!$A$2:$C$545,3,0)</f>
        <v>031-210-2312</v>
      </c>
    </row>
    <row r="684" spans="1:10" x14ac:dyDescent="0.3">
      <c r="A684" s="32" t="s">
        <v>2323</v>
      </c>
      <c r="B684" s="3" t="s">
        <v>1671</v>
      </c>
      <c r="C684" s="3" t="s">
        <v>1015</v>
      </c>
      <c r="D684" s="3" t="s">
        <v>127</v>
      </c>
      <c r="E684" s="3" t="s">
        <v>128</v>
      </c>
      <c r="F684" s="3" t="s">
        <v>129</v>
      </c>
      <c r="G684" s="3" t="s">
        <v>1372</v>
      </c>
      <c r="H684" s="4" t="s">
        <v>1373</v>
      </c>
      <c r="I684" s="30" t="str">
        <f>VLOOKUP(B684,[1]Sheet1!$A$2:$C$545,2,0)</f>
        <v>경기 부천시 소사구 송내대로 30번길 13, 502호(송내동, 송내테크노밸리)</v>
      </c>
      <c r="J684" s="30" t="str">
        <f>VLOOKUP(B684,[1]Sheet1!$A$2:$C$545,3,0)</f>
        <v>032-651-3372</v>
      </c>
    </row>
    <row r="685" spans="1:10" x14ac:dyDescent="0.3">
      <c r="A685" s="32" t="s">
        <v>2324</v>
      </c>
      <c r="B685" s="3" t="s">
        <v>1651</v>
      </c>
      <c r="C685" s="3" t="s">
        <v>1017</v>
      </c>
      <c r="D685" s="3" t="s">
        <v>127</v>
      </c>
      <c r="E685" s="3" t="s">
        <v>128</v>
      </c>
      <c r="F685" s="3" t="s">
        <v>129</v>
      </c>
      <c r="G685" s="3" t="s">
        <v>1433</v>
      </c>
      <c r="H685" s="4" t="s">
        <v>1434</v>
      </c>
      <c r="I685" s="30" t="str">
        <f>VLOOKUP(B685,[1]Sheet1!$A$2:$C$545,2,0)</f>
        <v>경기 이천시 신둔면 원적로290번길 166, 나동</v>
      </c>
      <c r="J685" s="30" t="str">
        <f>VLOOKUP(B685,[1]Sheet1!$A$2:$C$545,3,0)</f>
        <v>031-798-6154</v>
      </c>
    </row>
    <row r="686" spans="1:10" s="52" customFormat="1" x14ac:dyDescent="0.3">
      <c r="A686" s="34" t="s">
        <v>2325</v>
      </c>
      <c r="B686" s="35" t="s">
        <v>1650</v>
      </c>
      <c r="C686" s="35" t="s">
        <v>1018</v>
      </c>
      <c r="D686" s="35" t="s">
        <v>127</v>
      </c>
      <c r="E686" s="35" t="s">
        <v>175</v>
      </c>
      <c r="F686" s="35" t="s">
        <v>176</v>
      </c>
      <c r="G686" s="35" t="s">
        <v>1418</v>
      </c>
      <c r="H686" s="36" t="s">
        <v>1419</v>
      </c>
      <c r="I686" s="36" t="str">
        <f>VLOOKUP(B686,[1]Sheet1!$A$2:$C$545,2,0)</f>
        <v>인천 서구 서달로 123번안길 24</v>
      </c>
      <c r="J686" s="36" t="str">
        <f>VLOOKUP(B686,[1]Sheet1!$A$2:$C$545,3,0)</f>
        <v>032-574-0457</v>
      </c>
    </row>
    <row r="687" spans="1:10" x14ac:dyDescent="0.3">
      <c r="A687" s="32" t="s">
        <v>2326</v>
      </c>
      <c r="B687" s="3" t="s">
        <v>1696</v>
      </c>
      <c r="C687" s="3" t="s">
        <v>1036</v>
      </c>
      <c r="D687" s="3" t="s">
        <v>127</v>
      </c>
      <c r="E687" s="3" t="s">
        <v>128</v>
      </c>
      <c r="F687" s="3" t="s">
        <v>129</v>
      </c>
      <c r="G687" s="3" t="s">
        <v>1372</v>
      </c>
      <c r="H687" s="4" t="s">
        <v>1373</v>
      </c>
      <c r="I687" s="30" t="str">
        <f>VLOOKUP(B687,[1]Sheet1!$A$2:$C$545,2,0)</f>
        <v>경기 포천시 내촌면 부마로 282번길 99</v>
      </c>
      <c r="J687" s="30" t="str">
        <f>VLOOKUP(B687,[1]Sheet1!$A$2:$C$545,3,0)</f>
        <v>031-532-2164</v>
      </c>
    </row>
    <row r="688" spans="1:10" x14ac:dyDescent="0.3">
      <c r="A688" s="32" t="s">
        <v>2327</v>
      </c>
      <c r="B688" s="3" t="s">
        <v>1688</v>
      </c>
      <c r="C688" s="3" t="s">
        <v>1036</v>
      </c>
      <c r="D688" s="3" t="s">
        <v>127</v>
      </c>
      <c r="E688" s="3" t="s">
        <v>133</v>
      </c>
      <c r="F688" s="3" t="s">
        <v>126</v>
      </c>
      <c r="G688" s="3" t="s">
        <v>1372</v>
      </c>
      <c r="H688" s="4" t="s">
        <v>1374</v>
      </c>
      <c r="I688" s="30" t="str">
        <f>VLOOKUP(B688,[1]Sheet1!$A$2:$C$545,2,0)</f>
        <v>서울특별시 중구 창경궁로 1길 8, 3층</v>
      </c>
      <c r="J688" s="30" t="str">
        <f>VLOOKUP(B688,[1]Sheet1!$A$2:$C$545,3,0)</f>
        <v>02-2279-9241</v>
      </c>
    </row>
    <row r="689" spans="1:10" x14ac:dyDescent="0.3">
      <c r="A689" s="32" t="s">
        <v>2328</v>
      </c>
      <c r="B689" s="3" t="s">
        <v>1695</v>
      </c>
      <c r="C689" s="3" t="s">
        <v>1037</v>
      </c>
      <c r="D689" s="3" t="s">
        <v>127</v>
      </c>
      <c r="E689" s="3" t="s">
        <v>128</v>
      </c>
      <c r="F689" s="3" t="s">
        <v>129</v>
      </c>
      <c r="G689" s="3" t="s">
        <v>1372</v>
      </c>
      <c r="H689" s="4" t="s">
        <v>1373</v>
      </c>
      <c r="I689" s="30" t="str">
        <f>VLOOKUP(B689,[1]Sheet1!$A$2:$C$545,2,0)</f>
        <v>경기 화성시 봉담읍 동산재길 35-15 
(분천리 239-75)(화성시산전사업소)</v>
      </c>
      <c r="J689" s="30" t="str">
        <f>VLOOKUP(B689,[1]Sheet1!$A$2:$C$545,3,0)</f>
        <v>031-298-7644</v>
      </c>
    </row>
    <row r="690" spans="1:10" x14ac:dyDescent="0.3">
      <c r="A690" s="32" t="s">
        <v>2329</v>
      </c>
      <c r="B690" s="3" t="s">
        <v>1695</v>
      </c>
      <c r="C690" s="3" t="s">
        <v>1038</v>
      </c>
      <c r="D690" s="3" t="s">
        <v>127</v>
      </c>
      <c r="E690" s="3" t="s">
        <v>128</v>
      </c>
      <c r="F690" s="3" t="s">
        <v>129</v>
      </c>
      <c r="G690" s="3" t="s">
        <v>1372</v>
      </c>
      <c r="H690" s="4" t="s">
        <v>1373</v>
      </c>
      <c r="I690" s="30" t="str">
        <f>VLOOKUP(B690,[1]Sheet1!$A$2:$C$545,2,0)</f>
        <v>경기 화성시 봉담읍 동산재길 35-15 
(분천리 239-75)(화성시산전사업소)</v>
      </c>
      <c r="J690" s="30" t="str">
        <f>VLOOKUP(B690,[1]Sheet1!$A$2:$C$545,3,0)</f>
        <v>031-298-7644</v>
      </c>
    </row>
    <row r="691" spans="1:10" x14ac:dyDescent="0.3">
      <c r="A691" s="32" t="s">
        <v>2330</v>
      </c>
      <c r="B691" s="3" t="s">
        <v>1695</v>
      </c>
      <c r="C691" s="3" t="s">
        <v>1039</v>
      </c>
      <c r="D691" s="3" t="s">
        <v>127</v>
      </c>
      <c r="E691" s="3" t="s">
        <v>128</v>
      </c>
      <c r="F691" s="3" t="s">
        <v>129</v>
      </c>
      <c r="G691" s="3" t="s">
        <v>1372</v>
      </c>
      <c r="H691" s="4" t="s">
        <v>1373</v>
      </c>
      <c r="I691" s="30" t="str">
        <f>VLOOKUP(B691,[1]Sheet1!$A$2:$C$545,2,0)</f>
        <v>경기 화성시 봉담읍 동산재길 35-15 
(분천리 239-75)(화성시산전사업소)</v>
      </c>
      <c r="J691" s="30" t="str">
        <f>VLOOKUP(B691,[1]Sheet1!$A$2:$C$545,3,0)</f>
        <v>031-298-7644</v>
      </c>
    </row>
    <row r="692" spans="1:10" x14ac:dyDescent="0.3">
      <c r="A692" s="32" t="s">
        <v>2331</v>
      </c>
      <c r="B692" s="3" t="s">
        <v>1695</v>
      </c>
      <c r="C692" s="3" t="s">
        <v>1040</v>
      </c>
      <c r="D692" s="3" t="s">
        <v>127</v>
      </c>
      <c r="E692" s="3" t="s">
        <v>128</v>
      </c>
      <c r="F692" s="3" t="s">
        <v>129</v>
      </c>
      <c r="G692" s="3" t="s">
        <v>1372</v>
      </c>
      <c r="H692" s="4" t="s">
        <v>1373</v>
      </c>
      <c r="I692" s="30" t="str">
        <f>VLOOKUP(B692,[1]Sheet1!$A$2:$C$545,2,0)</f>
        <v>경기 화성시 봉담읍 동산재길 35-15 
(분천리 239-75)(화성시산전사업소)</v>
      </c>
      <c r="J692" s="30" t="str">
        <f>VLOOKUP(B692,[1]Sheet1!$A$2:$C$545,3,0)</f>
        <v>031-298-7644</v>
      </c>
    </row>
    <row r="693" spans="1:10" x14ac:dyDescent="0.3">
      <c r="A693" s="32" t="s">
        <v>2332</v>
      </c>
      <c r="B693" s="3" t="s">
        <v>1695</v>
      </c>
      <c r="C693" s="3" t="s">
        <v>1041</v>
      </c>
      <c r="D693" s="3" t="s">
        <v>127</v>
      </c>
      <c r="E693" s="3" t="s">
        <v>128</v>
      </c>
      <c r="F693" s="3" t="s">
        <v>129</v>
      </c>
      <c r="G693" s="3" t="s">
        <v>1372</v>
      </c>
      <c r="H693" s="4" t="s">
        <v>1373</v>
      </c>
      <c r="I693" s="30" t="str">
        <f>VLOOKUP(B693,[1]Sheet1!$A$2:$C$545,2,0)</f>
        <v>경기 화성시 봉담읍 동산재길 35-15 
(분천리 239-75)(화성시산전사업소)</v>
      </c>
      <c r="J693" s="30" t="str">
        <f>VLOOKUP(B693,[1]Sheet1!$A$2:$C$545,3,0)</f>
        <v>031-298-7644</v>
      </c>
    </row>
    <row r="694" spans="1:10" x14ac:dyDescent="0.3">
      <c r="A694" s="32" t="s">
        <v>2333</v>
      </c>
      <c r="B694" s="3" t="s">
        <v>1695</v>
      </c>
      <c r="C694" s="3" t="s">
        <v>1042</v>
      </c>
      <c r="D694" s="3" t="s">
        <v>127</v>
      </c>
      <c r="E694" s="3" t="s">
        <v>128</v>
      </c>
      <c r="F694" s="3" t="s">
        <v>129</v>
      </c>
      <c r="G694" s="3" t="s">
        <v>1372</v>
      </c>
      <c r="H694" s="4" t="s">
        <v>1373</v>
      </c>
      <c r="I694" s="30" t="str">
        <f>VLOOKUP(B694,[1]Sheet1!$A$2:$C$545,2,0)</f>
        <v>경기 화성시 봉담읍 동산재길 35-15 
(분천리 239-75)(화성시산전사업소)</v>
      </c>
      <c r="J694" s="30" t="str">
        <f>VLOOKUP(B694,[1]Sheet1!$A$2:$C$545,3,0)</f>
        <v>031-298-7644</v>
      </c>
    </row>
    <row r="695" spans="1:10" x14ac:dyDescent="0.3">
      <c r="A695" s="32" t="s">
        <v>2334</v>
      </c>
      <c r="B695" s="3" t="s">
        <v>953</v>
      </c>
      <c r="C695" s="3" t="s">
        <v>1075</v>
      </c>
      <c r="D695" s="3" t="s">
        <v>127</v>
      </c>
      <c r="E695" s="3" t="s">
        <v>175</v>
      </c>
      <c r="F695" s="3" t="s">
        <v>859</v>
      </c>
      <c r="G695" s="3" t="s">
        <v>1438</v>
      </c>
      <c r="H695" s="4" t="s">
        <v>1439</v>
      </c>
      <c r="I695" s="30" t="str">
        <f>VLOOKUP(B695,[1]Sheet1!$A$2:$C$545,2,0)</f>
        <v>경기 수원시 영통구 매영로 205 (원천동)</v>
      </c>
      <c r="J695" s="30" t="str">
        <f>VLOOKUP(B695,[1]Sheet1!$A$2:$C$545,3,0)</f>
        <v>031-210-2312</v>
      </c>
    </row>
    <row r="696" spans="1:10" x14ac:dyDescent="0.3">
      <c r="A696" s="32" t="s">
        <v>2335</v>
      </c>
      <c r="B696" s="3" t="s">
        <v>959</v>
      </c>
      <c r="C696" s="3" t="s">
        <v>1110</v>
      </c>
      <c r="D696" s="3" t="s">
        <v>127</v>
      </c>
      <c r="E696" s="3" t="s">
        <v>175</v>
      </c>
      <c r="F696" s="3" t="s">
        <v>859</v>
      </c>
      <c r="G696" s="3" t="s">
        <v>17</v>
      </c>
      <c r="H696" s="4"/>
      <c r="I696" s="30" t="str">
        <f>VLOOKUP(B696,[1]Sheet1!$A$2:$C$545,2,0)</f>
        <v>경기 남양주시 수동면 비룡로 972번길 17</v>
      </c>
      <c r="J696" s="30" t="str">
        <f>VLOOKUP(B696,[1]Sheet1!$A$2:$C$545,3,0)</f>
        <v>031-594-5682</v>
      </c>
    </row>
    <row r="697" spans="1:10" x14ac:dyDescent="0.3">
      <c r="A697" s="32" t="s">
        <v>2336</v>
      </c>
      <c r="B697" s="3" t="s">
        <v>959</v>
      </c>
      <c r="C697" s="3" t="s">
        <v>1128</v>
      </c>
      <c r="D697" s="3" t="s">
        <v>127</v>
      </c>
      <c r="E697" s="3" t="s">
        <v>175</v>
      </c>
      <c r="F697" s="3" t="s">
        <v>859</v>
      </c>
      <c r="G697" s="3" t="s">
        <v>17</v>
      </c>
      <c r="H697" s="4"/>
      <c r="I697" s="30" t="str">
        <f>VLOOKUP(B697,[1]Sheet1!$A$2:$C$545,2,0)</f>
        <v>경기 남양주시 수동면 비룡로 972번길 17</v>
      </c>
      <c r="J697" s="30" t="str">
        <f>VLOOKUP(B697,[1]Sheet1!$A$2:$C$545,3,0)</f>
        <v>031-594-5682</v>
      </c>
    </row>
    <row r="698" spans="1:10" x14ac:dyDescent="0.3">
      <c r="A698" s="32" t="s">
        <v>2337</v>
      </c>
      <c r="B698" s="3" t="s">
        <v>1671</v>
      </c>
      <c r="C698" s="3" t="s">
        <v>141</v>
      </c>
      <c r="D698" s="3" t="s">
        <v>127</v>
      </c>
      <c r="E698" s="3" t="s">
        <v>128</v>
      </c>
      <c r="F698" s="3" t="s">
        <v>129</v>
      </c>
      <c r="G698" s="3" t="s">
        <v>1372</v>
      </c>
      <c r="H698" s="4" t="s">
        <v>1376</v>
      </c>
      <c r="I698" s="30" t="str">
        <f>VLOOKUP(B698,[1]Sheet1!$A$2:$C$545,2,0)</f>
        <v>경기 부천시 소사구 송내대로 30번길 13, 502호(송내동, 송내테크노밸리)</v>
      </c>
      <c r="J698" s="30" t="str">
        <f>VLOOKUP(B698,[1]Sheet1!$A$2:$C$545,3,0)</f>
        <v>032-651-3372</v>
      </c>
    </row>
    <row r="699" spans="1:10" x14ac:dyDescent="0.3">
      <c r="A699" s="32" t="s">
        <v>2338</v>
      </c>
      <c r="B699" s="3" t="s">
        <v>1688</v>
      </c>
      <c r="C699" s="3" t="s">
        <v>141</v>
      </c>
      <c r="D699" s="3" t="s">
        <v>127</v>
      </c>
      <c r="E699" s="3" t="s">
        <v>133</v>
      </c>
      <c r="F699" s="3" t="s">
        <v>141</v>
      </c>
      <c r="G699" s="3" t="s">
        <v>1372</v>
      </c>
      <c r="H699" s="4" t="s">
        <v>1376</v>
      </c>
      <c r="I699" s="30" t="str">
        <f>VLOOKUP(B699,[1]Sheet1!$A$2:$C$545,2,0)</f>
        <v>서울특별시 중구 창경궁로 1길 8, 3층</v>
      </c>
      <c r="J699" s="30" t="str">
        <f>VLOOKUP(B699,[1]Sheet1!$A$2:$C$545,3,0)</f>
        <v>02-2279-9241</v>
      </c>
    </row>
    <row r="700" spans="1:10" x14ac:dyDescent="0.3">
      <c r="A700" s="32" t="s">
        <v>2339</v>
      </c>
      <c r="B700" s="3" t="s">
        <v>1696</v>
      </c>
      <c r="C700" s="3" t="s">
        <v>141</v>
      </c>
      <c r="D700" s="3" t="s">
        <v>127</v>
      </c>
      <c r="E700" s="3" t="s">
        <v>128</v>
      </c>
      <c r="F700" s="3" t="s">
        <v>129</v>
      </c>
      <c r="G700" s="3" t="s">
        <v>1372</v>
      </c>
      <c r="H700" s="4" t="s">
        <v>1376</v>
      </c>
      <c r="I700" s="30" t="str">
        <f>VLOOKUP(B700,[1]Sheet1!$A$2:$C$545,2,0)</f>
        <v>경기 포천시 내촌면 부마로 282번길 99</v>
      </c>
      <c r="J700" s="30" t="str">
        <f>VLOOKUP(B700,[1]Sheet1!$A$2:$C$545,3,0)</f>
        <v>031-532-2164</v>
      </c>
    </row>
    <row r="701" spans="1:10" x14ac:dyDescent="0.3">
      <c r="A701" s="32" t="s">
        <v>2340</v>
      </c>
      <c r="B701" s="3" t="s">
        <v>139</v>
      </c>
      <c r="C701" s="3" t="s">
        <v>1147</v>
      </c>
      <c r="D701" s="3" t="s">
        <v>127</v>
      </c>
      <c r="E701" s="3" t="s">
        <v>133</v>
      </c>
      <c r="F701" s="3" t="s">
        <v>141</v>
      </c>
      <c r="G701" s="3" t="s">
        <v>1372</v>
      </c>
      <c r="H701" s="4" t="s">
        <v>1376</v>
      </c>
      <c r="I701" s="30" t="str">
        <f>VLOOKUP(B701,[1]Sheet1!$A$2:$C$545,2,0)</f>
        <v>서울 성북구 돌곶이로 97, 3층</v>
      </c>
      <c r="J701" s="30" t="str">
        <f>VLOOKUP(B701,[1]Sheet1!$A$2:$C$545,3,0)</f>
        <v>070-4407-4466</v>
      </c>
    </row>
    <row r="702" spans="1:10" x14ac:dyDescent="0.3">
      <c r="A702" s="32" t="s">
        <v>2341</v>
      </c>
      <c r="B702" s="3" t="s">
        <v>1649</v>
      </c>
      <c r="C702" s="3" t="s">
        <v>1148</v>
      </c>
      <c r="D702" s="3" t="s">
        <v>127</v>
      </c>
      <c r="E702" s="3" t="s">
        <v>128</v>
      </c>
      <c r="F702" s="3" t="s">
        <v>129</v>
      </c>
      <c r="G702" s="3" t="s">
        <v>1372</v>
      </c>
      <c r="H702" s="4" t="s">
        <v>1373</v>
      </c>
      <c r="I702" s="30" t="str">
        <f>VLOOKUP(B702,[1]Sheet1!$A$2:$C$545,2,0)</f>
        <v>서울 금천구 가산디지털2로 114 A동 102호, 302호(B)
(가산동, 한국전자협동(주)공장)</v>
      </c>
      <c r="J702" s="30" t="str">
        <f>VLOOKUP(B702,[1]Sheet1!$A$2:$C$545,3,0)</f>
        <v>02-2272-0307</v>
      </c>
    </row>
    <row r="703" spans="1:10" x14ac:dyDescent="0.3">
      <c r="A703" s="32" t="s">
        <v>2342</v>
      </c>
      <c r="B703" s="3" t="s">
        <v>953</v>
      </c>
      <c r="C703" s="3" t="s">
        <v>1153</v>
      </c>
      <c r="D703" s="3" t="s">
        <v>127</v>
      </c>
      <c r="E703" s="3" t="s">
        <v>175</v>
      </c>
      <c r="F703" s="3" t="s">
        <v>859</v>
      </c>
      <c r="G703" s="3" t="s">
        <v>17</v>
      </c>
      <c r="H703" s="4"/>
      <c r="I703" s="30" t="str">
        <f>VLOOKUP(B703,[1]Sheet1!$A$2:$C$545,2,0)</f>
        <v>경기 수원시 영통구 매영로 205 (원천동)</v>
      </c>
      <c r="J703" s="30" t="str">
        <f>VLOOKUP(B703,[1]Sheet1!$A$2:$C$545,3,0)</f>
        <v>031-210-2312</v>
      </c>
    </row>
    <row r="704" spans="1:10" s="52" customFormat="1" x14ac:dyDescent="0.3">
      <c r="A704" s="34" t="s">
        <v>2343</v>
      </c>
      <c r="B704" s="35" t="s">
        <v>1650</v>
      </c>
      <c r="C704" s="35" t="s">
        <v>1180</v>
      </c>
      <c r="D704" s="35" t="s">
        <v>127</v>
      </c>
      <c r="E704" s="35" t="s">
        <v>175</v>
      </c>
      <c r="F704" s="35" t="s">
        <v>176</v>
      </c>
      <c r="G704" s="35" t="s">
        <v>1418</v>
      </c>
      <c r="H704" s="36" t="s">
        <v>1419</v>
      </c>
      <c r="I704" s="36" t="str">
        <f>VLOOKUP(B704,[1]Sheet1!$A$2:$C$545,2,0)</f>
        <v>인천 서구 서달로 123번안길 24</v>
      </c>
      <c r="J704" s="36" t="str">
        <f>VLOOKUP(B704,[1]Sheet1!$A$2:$C$545,3,0)</f>
        <v>032-574-0457</v>
      </c>
    </row>
    <row r="705" spans="1:10" s="52" customFormat="1" x14ac:dyDescent="0.3">
      <c r="A705" s="34" t="s">
        <v>2344</v>
      </c>
      <c r="B705" s="35" t="s">
        <v>1650</v>
      </c>
      <c r="C705" s="35" t="s">
        <v>1181</v>
      </c>
      <c r="D705" s="35" t="s">
        <v>127</v>
      </c>
      <c r="E705" s="35" t="s">
        <v>175</v>
      </c>
      <c r="F705" s="35" t="s">
        <v>176</v>
      </c>
      <c r="G705" s="35" t="s">
        <v>1418</v>
      </c>
      <c r="H705" s="36" t="s">
        <v>1419</v>
      </c>
      <c r="I705" s="36" t="str">
        <f>VLOOKUP(B705,[1]Sheet1!$A$2:$C$545,2,0)</f>
        <v>인천 서구 서달로 123번안길 24</v>
      </c>
      <c r="J705" s="36" t="str">
        <f>VLOOKUP(B705,[1]Sheet1!$A$2:$C$545,3,0)</f>
        <v>032-574-0457</v>
      </c>
    </row>
    <row r="706" spans="1:10" s="52" customFormat="1" x14ac:dyDescent="0.3">
      <c r="A706" s="34" t="s">
        <v>2345</v>
      </c>
      <c r="B706" s="35" t="s">
        <v>1650</v>
      </c>
      <c r="C706" s="35" t="s">
        <v>1182</v>
      </c>
      <c r="D706" s="35" t="s">
        <v>127</v>
      </c>
      <c r="E706" s="35" t="s">
        <v>175</v>
      </c>
      <c r="F706" s="35" t="s">
        <v>176</v>
      </c>
      <c r="G706" s="35" t="s">
        <v>1418</v>
      </c>
      <c r="H706" s="36" t="s">
        <v>1419</v>
      </c>
      <c r="I706" s="36" t="str">
        <f>VLOOKUP(B706,[1]Sheet1!$A$2:$C$545,2,0)</f>
        <v>인천 서구 서달로 123번안길 24</v>
      </c>
      <c r="J706" s="36" t="str">
        <f>VLOOKUP(B706,[1]Sheet1!$A$2:$C$545,3,0)</f>
        <v>032-574-0457</v>
      </c>
    </row>
    <row r="707" spans="1:10" s="52" customFormat="1" x14ac:dyDescent="0.3">
      <c r="A707" s="34" t="s">
        <v>2346</v>
      </c>
      <c r="B707" s="35" t="s">
        <v>1650</v>
      </c>
      <c r="C707" s="35" t="s">
        <v>1183</v>
      </c>
      <c r="D707" s="35" t="s">
        <v>127</v>
      </c>
      <c r="E707" s="35" t="s">
        <v>175</v>
      </c>
      <c r="F707" s="35" t="s">
        <v>176</v>
      </c>
      <c r="G707" s="35" t="s">
        <v>1418</v>
      </c>
      <c r="H707" s="36" t="s">
        <v>1419</v>
      </c>
      <c r="I707" s="36" t="str">
        <f>VLOOKUP(B707,[1]Sheet1!$A$2:$C$545,2,0)</f>
        <v>인천 서구 서달로 123번안길 24</v>
      </c>
      <c r="J707" s="36" t="str">
        <f>VLOOKUP(B707,[1]Sheet1!$A$2:$C$545,3,0)</f>
        <v>032-574-0457</v>
      </c>
    </row>
    <row r="708" spans="1:10" s="52" customFormat="1" x14ac:dyDescent="0.3">
      <c r="A708" s="34" t="s">
        <v>2347</v>
      </c>
      <c r="B708" s="35" t="s">
        <v>1650</v>
      </c>
      <c r="C708" s="35" t="s">
        <v>1184</v>
      </c>
      <c r="D708" s="35" t="s">
        <v>127</v>
      </c>
      <c r="E708" s="35" t="s">
        <v>175</v>
      </c>
      <c r="F708" s="35" t="s">
        <v>176</v>
      </c>
      <c r="G708" s="35" t="s">
        <v>1418</v>
      </c>
      <c r="H708" s="36" t="s">
        <v>1419</v>
      </c>
      <c r="I708" s="36" t="str">
        <f>VLOOKUP(B708,[1]Sheet1!$A$2:$C$545,2,0)</f>
        <v>인천 서구 서달로 123번안길 24</v>
      </c>
      <c r="J708" s="36" t="str">
        <f>VLOOKUP(B708,[1]Sheet1!$A$2:$C$545,3,0)</f>
        <v>032-574-0457</v>
      </c>
    </row>
    <row r="709" spans="1:10" s="52" customFormat="1" x14ac:dyDescent="0.3">
      <c r="A709" s="34" t="s">
        <v>2348</v>
      </c>
      <c r="B709" s="35" t="s">
        <v>1650</v>
      </c>
      <c r="C709" s="35" t="s">
        <v>1185</v>
      </c>
      <c r="D709" s="35" t="s">
        <v>127</v>
      </c>
      <c r="E709" s="35" t="s">
        <v>175</v>
      </c>
      <c r="F709" s="35" t="s">
        <v>176</v>
      </c>
      <c r="G709" s="35" t="s">
        <v>1418</v>
      </c>
      <c r="H709" s="36" t="s">
        <v>1419</v>
      </c>
      <c r="I709" s="36" t="str">
        <f>VLOOKUP(B709,[1]Sheet1!$A$2:$C$545,2,0)</f>
        <v>인천 서구 서달로 123번안길 24</v>
      </c>
      <c r="J709" s="36" t="str">
        <f>VLOOKUP(B709,[1]Sheet1!$A$2:$C$545,3,0)</f>
        <v>032-574-0457</v>
      </c>
    </row>
    <row r="710" spans="1:10" s="52" customFormat="1" x14ac:dyDescent="0.3">
      <c r="A710" s="34" t="s">
        <v>2349</v>
      </c>
      <c r="B710" s="35" t="s">
        <v>1650</v>
      </c>
      <c r="C710" s="35" t="s">
        <v>1186</v>
      </c>
      <c r="D710" s="35" t="s">
        <v>127</v>
      </c>
      <c r="E710" s="35" t="s">
        <v>175</v>
      </c>
      <c r="F710" s="35" t="s">
        <v>176</v>
      </c>
      <c r="G710" s="35" t="s">
        <v>1418</v>
      </c>
      <c r="H710" s="36" t="s">
        <v>1419</v>
      </c>
      <c r="I710" s="36" t="str">
        <f>VLOOKUP(B710,[1]Sheet1!$A$2:$C$545,2,0)</f>
        <v>인천 서구 서달로 123번안길 24</v>
      </c>
      <c r="J710" s="36" t="str">
        <f>VLOOKUP(B710,[1]Sheet1!$A$2:$C$545,3,0)</f>
        <v>032-574-0457</v>
      </c>
    </row>
    <row r="711" spans="1:10" s="52" customFormat="1" x14ac:dyDescent="0.3">
      <c r="A711" s="34" t="s">
        <v>2350</v>
      </c>
      <c r="B711" s="35" t="s">
        <v>1650</v>
      </c>
      <c r="C711" s="35" t="s">
        <v>1187</v>
      </c>
      <c r="D711" s="35" t="s">
        <v>127</v>
      </c>
      <c r="E711" s="35" t="s">
        <v>175</v>
      </c>
      <c r="F711" s="35" t="s">
        <v>176</v>
      </c>
      <c r="G711" s="35" t="s">
        <v>1418</v>
      </c>
      <c r="H711" s="36" t="s">
        <v>1419</v>
      </c>
      <c r="I711" s="36" t="str">
        <f>VLOOKUP(B711,[1]Sheet1!$A$2:$C$545,2,0)</f>
        <v>인천 서구 서달로 123번안길 24</v>
      </c>
      <c r="J711" s="36" t="str">
        <f>VLOOKUP(B711,[1]Sheet1!$A$2:$C$545,3,0)</f>
        <v>032-574-0457</v>
      </c>
    </row>
    <row r="712" spans="1:10" s="52" customFormat="1" x14ac:dyDescent="0.3">
      <c r="A712" s="34" t="s">
        <v>2351</v>
      </c>
      <c r="B712" s="35" t="s">
        <v>1650</v>
      </c>
      <c r="C712" s="35" t="s">
        <v>1188</v>
      </c>
      <c r="D712" s="35" t="s">
        <v>127</v>
      </c>
      <c r="E712" s="35" t="s">
        <v>175</v>
      </c>
      <c r="F712" s="35" t="s">
        <v>176</v>
      </c>
      <c r="G712" s="35" t="s">
        <v>1418</v>
      </c>
      <c r="H712" s="36" t="s">
        <v>1419</v>
      </c>
      <c r="I712" s="36" t="str">
        <f>VLOOKUP(B712,[1]Sheet1!$A$2:$C$545,2,0)</f>
        <v>인천 서구 서달로 123번안길 24</v>
      </c>
      <c r="J712" s="36" t="str">
        <f>VLOOKUP(B712,[1]Sheet1!$A$2:$C$545,3,0)</f>
        <v>032-574-0457</v>
      </c>
    </row>
    <row r="713" spans="1:10" s="52" customFormat="1" x14ac:dyDescent="0.3">
      <c r="A713" s="34" t="s">
        <v>2352</v>
      </c>
      <c r="B713" s="35" t="s">
        <v>1650</v>
      </c>
      <c r="C713" s="35" t="s">
        <v>1189</v>
      </c>
      <c r="D713" s="35" t="s">
        <v>127</v>
      </c>
      <c r="E713" s="35" t="s">
        <v>175</v>
      </c>
      <c r="F713" s="35" t="s">
        <v>176</v>
      </c>
      <c r="G713" s="35" t="s">
        <v>1418</v>
      </c>
      <c r="H713" s="36" t="s">
        <v>1419</v>
      </c>
      <c r="I713" s="36" t="str">
        <f>VLOOKUP(B713,[1]Sheet1!$A$2:$C$545,2,0)</f>
        <v>인천 서구 서달로 123번안길 24</v>
      </c>
      <c r="J713" s="36" t="str">
        <f>VLOOKUP(B713,[1]Sheet1!$A$2:$C$545,3,0)</f>
        <v>032-574-0457</v>
      </c>
    </row>
    <row r="714" spans="1:10" s="52" customFormat="1" x14ac:dyDescent="0.3">
      <c r="A714" s="34" t="s">
        <v>143</v>
      </c>
      <c r="B714" s="35" t="s">
        <v>1650</v>
      </c>
      <c r="C714" s="35" t="s">
        <v>1190</v>
      </c>
      <c r="D714" s="35" t="s">
        <v>127</v>
      </c>
      <c r="E714" s="35" t="s">
        <v>175</v>
      </c>
      <c r="F714" s="35" t="s">
        <v>176</v>
      </c>
      <c r="G714" s="35" t="s">
        <v>1418</v>
      </c>
      <c r="H714" s="36" t="s">
        <v>1419</v>
      </c>
      <c r="I714" s="36" t="str">
        <f>VLOOKUP(B714,[1]Sheet1!$A$2:$C$545,2,0)</f>
        <v>인천 서구 서달로 123번안길 24</v>
      </c>
      <c r="J714" s="36" t="str">
        <f>VLOOKUP(B714,[1]Sheet1!$A$2:$C$545,3,0)</f>
        <v>032-574-0457</v>
      </c>
    </row>
    <row r="715" spans="1:10" s="52" customFormat="1" x14ac:dyDescent="0.3">
      <c r="A715" s="34" t="s">
        <v>146</v>
      </c>
      <c r="B715" s="35" t="s">
        <v>1650</v>
      </c>
      <c r="C715" s="35" t="s">
        <v>1191</v>
      </c>
      <c r="D715" s="35" t="s">
        <v>127</v>
      </c>
      <c r="E715" s="35" t="s">
        <v>175</v>
      </c>
      <c r="F715" s="35" t="s">
        <v>176</v>
      </c>
      <c r="G715" s="35" t="s">
        <v>1418</v>
      </c>
      <c r="H715" s="36" t="s">
        <v>1419</v>
      </c>
      <c r="I715" s="36" t="str">
        <f>VLOOKUP(B715,[1]Sheet1!$A$2:$C$545,2,0)</f>
        <v>인천 서구 서달로 123번안길 24</v>
      </c>
      <c r="J715" s="36" t="str">
        <f>VLOOKUP(B715,[1]Sheet1!$A$2:$C$545,3,0)</f>
        <v>032-574-0457</v>
      </c>
    </row>
    <row r="716" spans="1:10" s="52" customFormat="1" x14ac:dyDescent="0.3">
      <c r="A716" s="34" t="s">
        <v>148</v>
      </c>
      <c r="B716" s="35" t="s">
        <v>1650</v>
      </c>
      <c r="C716" s="35" t="s">
        <v>1192</v>
      </c>
      <c r="D716" s="35" t="s">
        <v>127</v>
      </c>
      <c r="E716" s="35" t="s">
        <v>175</v>
      </c>
      <c r="F716" s="35" t="s">
        <v>176</v>
      </c>
      <c r="G716" s="35" t="s">
        <v>1418</v>
      </c>
      <c r="H716" s="36" t="s">
        <v>1419</v>
      </c>
      <c r="I716" s="36" t="str">
        <f>VLOOKUP(B716,[1]Sheet1!$A$2:$C$545,2,0)</f>
        <v>인천 서구 서달로 123번안길 24</v>
      </c>
      <c r="J716" s="36" t="str">
        <f>VLOOKUP(B716,[1]Sheet1!$A$2:$C$545,3,0)</f>
        <v>032-574-0457</v>
      </c>
    </row>
    <row r="717" spans="1:10" s="52" customFormat="1" x14ac:dyDescent="0.3">
      <c r="A717" s="34" t="s">
        <v>150</v>
      </c>
      <c r="B717" s="35" t="s">
        <v>1650</v>
      </c>
      <c r="C717" s="35" t="s">
        <v>1193</v>
      </c>
      <c r="D717" s="35" t="s">
        <v>127</v>
      </c>
      <c r="E717" s="35" t="s">
        <v>175</v>
      </c>
      <c r="F717" s="35" t="s">
        <v>176</v>
      </c>
      <c r="G717" s="35" t="s">
        <v>1418</v>
      </c>
      <c r="H717" s="36" t="s">
        <v>1419</v>
      </c>
      <c r="I717" s="36" t="str">
        <f>VLOOKUP(B717,[1]Sheet1!$A$2:$C$545,2,0)</f>
        <v>인천 서구 서달로 123번안길 24</v>
      </c>
      <c r="J717" s="36" t="str">
        <f>VLOOKUP(B717,[1]Sheet1!$A$2:$C$545,3,0)</f>
        <v>032-574-0457</v>
      </c>
    </row>
    <row r="718" spans="1:10" s="52" customFormat="1" x14ac:dyDescent="0.3">
      <c r="A718" s="34" t="s">
        <v>152</v>
      </c>
      <c r="B718" s="35" t="s">
        <v>1650</v>
      </c>
      <c r="C718" s="35" t="s">
        <v>1194</v>
      </c>
      <c r="D718" s="35" t="s">
        <v>127</v>
      </c>
      <c r="E718" s="35" t="s">
        <v>175</v>
      </c>
      <c r="F718" s="35" t="s">
        <v>176</v>
      </c>
      <c r="G718" s="35" t="s">
        <v>1418</v>
      </c>
      <c r="H718" s="36" t="s">
        <v>1419</v>
      </c>
      <c r="I718" s="36" t="str">
        <f>VLOOKUP(B718,[1]Sheet1!$A$2:$C$545,2,0)</f>
        <v>인천 서구 서달로 123번안길 24</v>
      </c>
      <c r="J718" s="36" t="str">
        <f>VLOOKUP(B718,[1]Sheet1!$A$2:$C$545,3,0)</f>
        <v>032-574-0457</v>
      </c>
    </row>
    <row r="719" spans="1:10" s="52" customFormat="1" x14ac:dyDescent="0.3">
      <c r="A719" s="34" t="s">
        <v>154</v>
      </c>
      <c r="B719" s="35" t="s">
        <v>1650</v>
      </c>
      <c r="C719" s="35" t="s">
        <v>1195</v>
      </c>
      <c r="D719" s="35" t="s">
        <v>127</v>
      </c>
      <c r="E719" s="35" t="s">
        <v>175</v>
      </c>
      <c r="F719" s="35" t="s">
        <v>176</v>
      </c>
      <c r="G719" s="35" t="s">
        <v>1418</v>
      </c>
      <c r="H719" s="36" t="s">
        <v>1419</v>
      </c>
      <c r="I719" s="36" t="str">
        <f>VLOOKUP(B719,[1]Sheet1!$A$2:$C$545,2,0)</f>
        <v>인천 서구 서달로 123번안길 24</v>
      </c>
      <c r="J719" s="36" t="str">
        <f>VLOOKUP(B719,[1]Sheet1!$A$2:$C$545,3,0)</f>
        <v>032-574-0457</v>
      </c>
    </row>
    <row r="720" spans="1:10" s="52" customFormat="1" x14ac:dyDescent="0.3">
      <c r="A720" s="34" t="s">
        <v>156</v>
      </c>
      <c r="B720" s="35" t="s">
        <v>1650</v>
      </c>
      <c r="C720" s="35" t="s">
        <v>1196</v>
      </c>
      <c r="D720" s="35" t="s">
        <v>127</v>
      </c>
      <c r="E720" s="35" t="s">
        <v>175</v>
      </c>
      <c r="F720" s="35" t="s">
        <v>176</v>
      </c>
      <c r="G720" s="35" t="s">
        <v>1418</v>
      </c>
      <c r="H720" s="36" t="s">
        <v>1419</v>
      </c>
      <c r="I720" s="36" t="str">
        <f>VLOOKUP(B720,[1]Sheet1!$A$2:$C$545,2,0)</f>
        <v>인천 서구 서달로 123번안길 24</v>
      </c>
      <c r="J720" s="36" t="str">
        <f>VLOOKUP(B720,[1]Sheet1!$A$2:$C$545,3,0)</f>
        <v>032-574-0457</v>
      </c>
    </row>
    <row r="721" spans="1:10" x14ac:dyDescent="0.3">
      <c r="A721" s="32" t="s">
        <v>158</v>
      </c>
      <c r="B721" s="3" t="s">
        <v>1671</v>
      </c>
      <c r="C721" s="3" t="s">
        <v>1219</v>
      </c>
      <c r="D721" s="3" t="s">
        <v>127</v>
      </c>
      <c r="E721" s="3" t="s">
        <v>128</v>
      </c>
      <c r="F721" s="3" t="s">
        <v>129</v>
      </c>
      <c r="G721" s="3" t="s">
        <v>1372</v>
      </c>
      <c r="H721" s="4" t="s">
        <v>1373</v>
      </c>
      <c r="I721" s="30" t="str">
        <f>VLOOKUP(B721,[1]Sheet1!$A$2:$C$545,2,0)</f>
        <v>경기 부천시 소사구 송내대로 30번길 13, 502호(송내동, 송내테크노밸리)</v>
      </c>
      <c r="J721" s="30" t="str">
        <f>VLOOKUP(B721,[1]Sheet1!$A$2:$C$545,3,0)</f>
        <v>032-651-3372</v>
      </c>
    </row>
    <row r="722" spans="1:10" x14ac:dyDescent="0.3">
      <c r="A722" s="32" t="s">
        <v>2353</v>
      </c>
      <c r="B722" s="3" t="s">
        <v>1671</v>
      </c>
      <c r="C722" s="3" t="s">
        <v>1220</v>
      </c>
      <c r="D722" s="3" t="s">
        <v>127</v>
      </c>
      <c r="E722" s="3" t="s">
        <v>128</v>
      </c>
      <c r="F722" s="3" t="s">
        <v>129</v>
      </c>
      <c r="G722" s="3" t="s">
        <v>1372</v>
      </c>
      <c r="H722" s="4" t="s">
        <v>1373</v>
      </c>
      <c r="I722" s="30" t="str">
        <f>VLOOKUP(B722,[1]Sheet1!$A$2:$C$545,2,0)</f>
        <v>경기 부천시 소사구 송내대로 30번길 13, 502호(송내동, 송내테크노밸리)</v>
      </c>
      <c r="J722" s="30" t="str">
        <f>VLOOKUP(B722,[1]Sheet1!$A$2:$C$545,3,0)</f>
        <v>032-651-3372</v>
      </c>
    </row>
    <row r="723" spans="1:10" x14ac:dyDescent="0.3">
      <c r="A723" s="32" t="s">
        <v>2354</v>
      </c>
      <c r="B723" s="3" t="s">
        <v>1671</v>
      </c>
      <c r="C723" s="3" t="s">
        <v>1221</v>
      </c>
      <c r="D723" s="3" t="s">
        <v>127</v>
      </c>
      <c r="E723" s="3" t="s">
        <v>128</v>
      </c>
      <c r="F723" s="3" t="s">
        <v>129</v>
      </c>
      <c r="G723" s="3" t="s">
        <v>1372</v>
      </c>
      <c r="H723" s="4" t="s">
        <v>1373</v>
      </c>
      <c r="I723" s="30" t="str">
        <f>VLOOKUP(B723,[1]Sheet1!$A$2:$C$545,2,0)</f>
        <v>경기 부천시 소사구 송내대로 30번길 13, 502호(송내동, 송내테크노밸리)</v>
      </c>
      <c r="J723" s="30" t="str">
        <f>VLOOKUP(B723,[1]Sheet1!$A$2:$C$545,3,0)</f>
        <v>032-651-3372</v>
      </c>
    </row>
    <row r="724" spans="1:10" ht="22.5" x14ac:dyDescent="0.3">
      <c r="A724" s="32" t="s">
        <v>160</v>
      </c>
      <c r="B724" s="3" t="s">
        <v>1671</v>
      </c>
      <c r="C724" s="3" t="s">
        <v>1222</v>
      </c>
      <c r="D724" s="3" t="s">
        <v>127</v>
      </c>
      <c r="E724" s="3" t="s">
        <v>128</v>
      </c>
      <c r="F724" s="3" t="s">
        <v>129</v>
      </c>
      <c r="G724" s="3" t="s">
        <v>1372</v>
      </c>
      <c r="H724" s="4" t="s">
        <v>1373</v>
      </c>
      <c r="I724" s="30" t="str">
        <f>VLOOKUP(B724,[1]Sheet1!$A$2:$C$545,2,0)</f>
        <v>경기 부천시 소사구 송내대로 30번길 13, 502호(송내동, 송내테크노밸리)</v>
      </c>
      <c r="J724" s="30" t="str">
        <f>VLOOKUP(B724,[1]Sheet1!$A$2:$C$545,3,0)</f>
        <v>032-651-3372</v>
      </c>
    </row>
    <row r="725" spans="1:10" x14ac:dyDescent="0.3">
      <c r="A725" s="32" t="s">
        <v>162</v>
      </c>
      <c r="B725" s="3" t="s">
        <v>144</v>
      </c>
      <c r="C725" s="3" t="s">
        <v>1223</v>
      </c>
      <c r="D725" s="3" t="s">
        <v>127</v>
      </c>
      <c r="E725" s="3" t="s">
        <v>133</v>
      </c>
      <c r="F725" s="3" t="s">
        <v>141</v>
      </c>
      <c r="G725" s="3" t="s">
        <v>1383</v>
      </c>
      <c r="H725" s="4" t="s">
        <v>1513</v>
      </c>
      <c r="I725" s="30" t="str">
        <f>VLOOKUP(B725,[1]Sheet1!$A$2:$C$545,2,0)</f>
        <v>서울 영등포구 선유로49길 23 선유도2차IS비즈타워 311호, 315호,316호</v>
      </c>
      <c r="J725" s="30" t="str">
        <f>VLOOKUP(B725,[1]Sheet1!$A$2:$C$545,3,0)</f>
        <v>02-6123-4400</v>
      </c>
    </row>
    <row r="726" spans="1:10" x14ac:dyDescent="0.3">
      <c r="A726" s="32" t="s">
        <v>2355</v>
      </c>
      <c r="B726" s="3" t="s">
        <v>1695</v>
      </c>
      <c r="C726" s="3" t="s">
        <v>1259</v>
      </c>
      <c r="D726" s="3" t="s">
        <v>127</v>
      </c>
      <c r="E726" s="3" t="s">
        <v>128</v>
      </c>
      <c r="F726" s="3" t="s">
        <v>129</v>
      </c>
      <c r="G726" s="3" t="s">
        <v>1372</v>
      </c>
      <c r="H726" s="4" t="s">
        <v>1373</v>
      </c>
      <c r="I726" s="30" t="str">
        <f>VLOOKUP(B726,[1]Sheet1!$A$2:$C$545,2,0)</f>
        <v>경기 화성시 봉담읍 동산재길 35-15 
(분천리 239-75)(화성시산전사업소)</v>
      </c>
      <c r="J726" s="30" t="str">
        <f>VLOOKUP(B726,[1]Sheet1!$A$2:$C$545,3,0)</f>
        <v>031-298-7644</v>
      </c>
    </row>
    <row r="727" spans="1:10" x14ac:dyDescent="0.3">
      <c r="A727" s="32" t="s">
        <v>2356</v>
      </c>
      <c r="B727" s="3" t="s">
        <v>1671</v>
      </c>
      <c r="C727" s="3" t="s">
        <v>1260</v>
      </c>
      <c r="D727" s="3" t="s">
        <v>127</v>
      </c>
      <c r="E727" s="3" t="s">
        <v>128</v>
      </c>
      <c r="F727" s="3" t="s">
        <v>129</v>
      </c>
      <c r="G727" s="3" t="s">
        <v>1372</v>
      </c>
      <c r="H727" s="4" t="s">
        <v>1373</v>
      </c>
      <c r="I727" s="30" t="str">
        <f>VLOOKUP(B727,[1]Sheet1!$A$2:$C$545,2,0)</f>
        <v>경기 부천시 소사구 송내대로 30번길 13, 502호(송내동, 송내테크노밸리)</v>
      </c>
      <c r="J727" s="30" t="str">
        <f>VLOOKUP(B727,[1]Sheet1!$A$2:$C$545,3,0)</f>
        <v>032-651-3372</v>
      </c>
    </row>
    <row r="728" spans="1:10" x14ac:dyDescent="0.3">
      <c r="A728" s="32" t="s">
        <v>2357</v>
      </c>
      <c r="B728" s="3" t="s">
        <v>959</v>
      </c>
      <c r="C728" s="3" t="s">
        <v>1280</v>
      </c>
      <c r="D728" s="3" t="s">
        <v>127</v>
      </c>
      <c r="E728" s="3" t="s">
        <v>175</v>
      </c>
      <c r="F728" s="3" t="s">
        <v>859</v>
      </c>
      <c r="G728" s="3" t="s">
        <v>17</v>
      </c>
      <c r="H728" s="4"/>
      <c r="I728" s="30" t="str">
        <f>VLOOKUP(B728,[1]Sheet1!$A$2:$C$545,2,0)</f>
        <v>경기 남양주시 수동면 비룡로 972번길 17</v>
      </c>
      <c r="J728" s="30" t="str">
        <f>VLOOKUP(B728,[1]Sheet1!$A$2:$C$545,3,0)</f>
        <v>031-594-5682</v>
      </c>
    </row>
    <row r="729" spans="1:10" x14ac:dyDescent="0.3">
      <c r="A729" s="32" t="s">
        <v>2358</v>
      </c>
      <c r="B729" s="3" t="s">
        <v>1300</v>
      </c>
      <c r="C729" s="3" t="s">
        <v>1301</v>
      </c>
      <c r="D729" s="3" t="s">
        <v>127</v>
      </c>
      <c r="E729" s="3" t="s">
        <v>175</v>
      </c>
      <c r="F729" s="3" t="s">
        <v>176</v>
      </c>
      <c r="G729" s="3" t="s">
        <v>1532</v>
      </c>
      <c r="H729" s="4" t="s">
        <v>1533</v>
      </c>
      <c r="I729" s="30" t="str">
        <f>VLOOKUP(B729,[1]Sheet1!$A$2:$C$545,2,0)</f>
        <v>경기 고양 일산서구 송산로174번길 13-1</v>
      </c>
      <c r="J729" s="30" t="str">
        <f>VLOOKUP(B729,[1]Sheet1!$A$2:$C$545,3,0)</f>
        <v>031-811-8088</v>
      </c>
    </row>
    <row r="730" spans="1:10" x14ac:dyDescent="0.3">
      <c r="A730" s="32" t="s">
        <v>2359</v>
      </c>
      <c r="B730" s="3" t="s">
        <v>953</v>
      </c>
      <c r="C730" s="3" t="s">
        <v>1333</v>
      </c>
      <c r="D730" s="3" t="s">
        <v>127</v>
      </c>
      <c r="E730" s="3" t="s">
        <v>175</v>
      </c>
      <c r="F730" s="3" t="s">
        <v>859</v>
      </c>
      <c r="G730" s="3" t="s">
        <v>1459</v>
      </c>
      <c r="H730" s="4" t="s">
        <v>1460</v>
      </c>
      <c r="I730" s="30" t="str">
        <f>VLOOKUP(B730,[1]Sheet1!$A$2:$C$545,2,0)</f>
        <v>경기 수원시 영통구 매영로 205 (원천동)</v>
      </c>
      <c r="J730" s="30" t="str">
        <f>VLOOKUP(B730,[1]Sheet1!$A$2:$C$545,3,0)</f>
        <v>031-210-2312</v>
      </c>
    </row>
    <row r="731" spans="1:10" x14ac:dyDescent="0.3">
      <c r="A731" s="32" t="s">
        <v>2360</v>
      </c>
      <c r="B731" s="3" t="s">
        <v>12</v>
      </c>
      <c r="C731" s="3" t="s">
        <v>13</v>
      </c>
      <c r="D731" s="3" t="s">
        <v>14</v>
      </c>
      <c r="E731" s="3" t="s">
        <v>15</v>
      </c>
      <c r="F731" s="3" t="s">
        <v>16</v>
      </c>
      <c r="G731" s="3" t="s">
        <v>1361</v>
      </c>
      <c r="H731" s="4" t="s">
        <v>1362</v>
      </c>
      <c r="I731" s="30" t="str">
        <f>VLOOKUP(B731,[1]Sheet1!$A$2:$C$545,2,0)</f>
        <v>경기 파주시 법원읍 술이홀로 1333번길 63 
(금곡리428-1)</v>
      </c>
      <c r="J731" s="30" t="str">
        <f>VLOOKUP(B731,[1]Sheet1!$A$2:$C$545,3,0)</f>
        <v>031-959-7015</v>
      </c>
    </row>
    <row r="732" spans="1:10" x14ac:dyDescent="0.3">
      <c r="A732" s="32" t="s">
        <v>2361</v>
      </c>
      <c r="B732" s="3" t="s">
        <v>12</v>
      </c>
      <c r="C732" s="3" t="s">
        <v>19</v>
      </c>
      <c r="D732" s="3" t="s">
        <v>14</v>
      </c>
      <c r="E732" s="3" t="s">
        <v>15</v>
      </c>
      <c r="F732" s="3" t="s">
        <v>16</v>
      </c>
      <c r="G732" s="3" t="s">
        <v>1361</v>
      </c>
      <c r="H732" s="4" t="s">
        <v>1363</v>
      </c>
      <c r="I732" s="30" t="str">
        <f>VLOOKUP(B732,[1]Sheet1!$A$2:$C$545,2,0)</f>
        <v>경기 파주시 법원읍 술이홀로 1333번길 63 
(금곡리428-1)</v>
      </c>
      <c r="J732" s="30" t="str">
        <f>VLOOKUP(B732,[1]Sheet1!$A$2:$C$545,3,0)</f>
        <v>031-959-7015</v>
      </c>
    </row>
    <row r="733" spans="1:10" x14ac:dyDescent="0.3">
      <c r="A733" s="32" t="s">
        <v>2362</v>
      </c>
      <c r="B733" s="3" t="s">
        <v>12</v>
      </c>
      <c r="C733" s="3" t="s">
        <v>21</v>
      </c>
      <c r="D733" s="3" t="s">
        <v>14</v>
      </c>
      <c r="E733" s="3" t="s">
        <v>15</v>
      </c>
      <c r="F733" s="3" t="s">
        <v>16</v>
      </c>
      <c r="G733" s="3" t="s">
        <v>1361</v>
      </c>
      <c r="H733" s="4" t="s">
        <v>1362</v>
      </c>
      <c r="I733" s="30" t="str">
        <f>VLOOKUP(B733,[1]Sheet1!$A$2:$C$545,2,0)</f>
        <v>경기 파주시 법원읍 술이홀로 1333번길 63 
(금곡리428-1)</v>
      </c>
      <c r="J733" s="30" t="str">
        <f>VLOOKUP(B733,[1]Sheet1!$A$2:$C$545,3,0)</f>
        <v>031-959-7015</v>
      </c>
    </row>
    <row r="734" spans="1:10" x14ac:dyDescent="0.3">
      <c r="A734" s="32" t="s">
        <v>2363</v>
      </c>
      <c r="B734" s="3" t="s">
        <v>12</v>
      </c>
      <c r="C734" s="3" t="s">
        <v>23</v>
      </c>
      <c r="D734" s="3" t="s">
        <v>14</v>
      </c>
      <c r="E734" s="3" t="s">
        <v>15</v>
      </c>
      <c r="F734" s="3" t="s">
        <v>16</v>
      </c>
      <c r="G734" s="3" t="s">
        <v>1361</v>
      </c>
      <c r="H734" s="4" t="s">
        <v>1362</v>
      </c>
      <c r="I734" s="30" t="str">
        <f>VLOOKUP(B734,[1]Sheet1!$A$2:$C$545,2,0)</f>
        <v>경기 파주시 법원읍 술이홀로 1333번길 63 
(금곡리428-1)</v>
      </c>
      <c r="J734" s="30" t="str">
        <f>VLOOKUP(B734,[1]Sheet1!$A$2:$C$545,3,0)</f>
        <v>031-959-7015</v>
      </c>
    </row>
    <row r="735" spans="1:10" x14ac:dyDescent="0.3">
      <c r="A735" s="32" t="s">
        <v>2364</v>
      </c>
      <c r="B735" s="3" t="s">
        <v>12</v>
      </c>
      <c r="C735" s="3" t="s">
        <v>25</v>
      </c>
      <c r="D735" s="3" t="s">
        <v>14</v>
      </c>
      <c r="E735" s="3" t="s">
        <v>15</v>
      </c>
      <c r="F735" s="3" t="s">
        <v>16</v>
      </c>
      <c r="G735" s="3" t="s">
        <v>1361</v>
      </c>
      <c r="H735" s="4" t="s">
        <v>1362</v>
      </c>
      <c r="I735" s="30" t="str">
        <f>VLOOKUP(B735,[1]Sheet1!$A$2:$C$545,2,0)</f>
        <v>경기 파주시 법원읍 술이홀로 1333번길 63 
(금곡리428-1)</v>
      </c>
      <c r="J735" s="30" t="str">
        <f>VLOOKUP(B735,[1]Sheet1!$A$2:$C$545,3,0)</f>
        <v>031-959-7015</v>
      </c>
    </row>
    <row r="736" spans="1:10" x14ac:dyDescent="0.3">
      <c r="A736" s="32" t="s">
        <v>2365</v>
      </c>
      <c r="B736" s="3" t="s">
        <v>1700</v>
      </c>
      <c r="C736" s="3" t="s">
        <v>34</v>
      </c>
      <c r="D736" s="3" t="s">
        <v>14</v>
      </c>
      <c r="E736" s="3" t="s">
        <v>15</v>
      </c>
      <c r="F736" s="3" t="s">
        <v>35</v>
      </c>
      <c r="G736" s="3" t="s">
        <v>1361</v>
      </c>
      <c r="H736" s="4" t="s">
        <v>1367</v>
      </c>
      <c r="I736" s="30" t="str">
        <f>VLOOKUP(B736,[1]Sheet1!$A$2:$C$545,2,0)</f>
        <v>경기 포천시 내촌면 부마로 282번길 99</v>
      </c>
      <c r="J736" s="30" t="str">
        <f>VLOOKUP(B736,[1]Sheet1!$A$2:$C$545,3,0)</f>
        <v>031-532-2164</v>
      </c>
    </row>
    <row r="737" spans="1:10" x14ac:dyDescent="0.3">
      <c r="A737" s="32" t="s">
        <v>2366</v>
      </c>
      <c r="B737" s="3" t="s">
        <v>1696</v>
      </c>
      <c r="C737" s="3" t="s">
        <v>38</v>
      </c>
      <c r="D737" s="3" t="s">
        <v>14</v>
      </c>
      <c r="E737" s="3" t="s">
        <v>15</v>
      </c>
      <c r="F737" s="3" t="s">
        <v>35</v>
      </c>
      <c r="G737" s="3" t="s">
        <v>1361</v>
      </c>
      <c r="H737" s="4" t="s">
        <v>1368</v>
      </c>
      <c r="I737" s="30" t="str">
        <f>VLOOKUP(B737,[1]Sheet1!$A$2:$C$545,2,0)</f>
        <v>경기 포천시 내촌면 부마로 282번길 99</v>
      </c>
      <c r="J737" s="30" t="str">
        <f>VLOOKUP(B737,[1]Sheet1!$A$2:$C$545,3,0)</f>
        <v>031-532-2164</v>
      </c>
    </row>
    <row r="738" spans="1:10" x14ac:dyDescent="0.3">
      <c r="A738" s="32" t="s">
        <v>2367</v>
      </c>
      <c r="B738" s="3" t="s">
        <v>12</v>
      </c>
      <c r="C738" s="3" t="s">
        <v>41</v>
      </c>
      <c r="D738" s="3" t="s">
        <v>14</v>
      </c>
      <c r="E738" s="3" t="s">
        <v>15</v>
      </c>
      <c r="F738" s="3" t="s">
        <v>35</v>
      </c>
      <c r="G738" s="3" t="s">
        <v>1361</v>
      </c>
      <c r="H738" s="4" t="s">
        <v>1367</v>
      </c>
      <c r="I738" s="30" t="str">
        <f>VLOOKUP(B738,[1]Sheet1!$A$2:$C$545,2,0)</f>
        <v>경기 파주시 법원읍 술이홀로 1333번길 63 
(금곡리428-1)</v>
      </c>
      <c r="J738" s="30" t="str">
        <f>VLOOKUP(B738,[1]Sheet1!$A$2:$C$545,3,0)</f>
        <v>031-959-7015</v>
      </c>
    </row>
    <row r="739" spans="1:10" x14ac:dyDescent="0.3">
      <c r="A739" s="32" t="s">
        <v>2368</v>
      </c>
      <c r="B739" s="3" t="s">
        <v>12</v>
      </c>
      <c r="C739" s="3" t="s">
        <v>44</v>
      </c>
      <c r="D739" s="3" t="s">
        <v>14</v>
      </c>
      <c r="E739" s="3" t="s">
        <v>15</v>
      </c>
      <c r="F739" s="3" t="s">
        <v>35</v>
      </c>
      <c r="G739" s="3" t="s">
        <v>1361</v>
      </c>
      <c r="H739" s="4" t="s">
        <v>1367</v>
      </c>
      <c r="I739" s="30" t="str">
        <f>VLOOKUP(B739,[1]Sheet1!$A$2:$C$545,2,0)</f>
        <v>경기 파주시 법원읍 술이홀로 1333번길 63 
(금곡리428-1)</v>
      </c>
      <c r="J739" s="30" t="str">
        <f>VLOOKUP(B739,[1]Sheet1!$A$2:$C$545,3,0)</f>
        <v>031-959-7015</v>
      </c>
    </row>
    <row r="740" spans="1:10" x14ac:dyDescent="0.3">
      <c r="A740" s="32" t="s">
        <v>2369</v>
      </c>
      <c r="B740" s="3" t="s">
        <v>47</v>
      </c>
      <c r="C740" s="3" t="s">
        <v>48</v>
      </c>
      <c r="D740" s="3" t="s">
        <v>14</v>
      </c>
      <c r="E740" s="3" t="s">
        <v>15</v>
      </c>
      <c r="F740" s="3" t="s">
        <v>16</v>
      </c>
      <c r="G740" s="3" t="s">
        <v>1361</v>
      </c>
      <c r="H740" s="4" t="s">
        <v>1369</v>
      </c>
      <c r="I740" s="30" t="str">
        <f>VLOOKUP(B740,[1]Sheet1!$A$2:$C$545,2,0)</f>
        <v>서울 관악구 국회단지길 67 (봉천동)</v>
      </c>
      <c r="J740" s="30" t="str">
        <f>VLOOKUP(B740,[1]Sheet1!$A$2:$C$545,3,0)</f>
        <v>02-876-2842</v>
      </c>
    </row>
    <row r="741" spans="1:10" x14ac:dyDescent="0.3">
      <c r="A741" s="32" t="s">
        <v>2370</v>
      </c>
      <c r="B741" s="3" t="s">
        <v>1696</v>
      </c>
      <c r="C741" s="3" t="s">
        <v>50</v>
      </c>
      <c r="D741" s="3" t="s">
        <v>14</v>
      </c>
      <c r="E741" s="3" t="s">
        <v>15</v>
      </c>
      <c r="F741" s="3" t="s">
        <v>35</v>
      </c>
      <c r="G741" s="3" t="s">
        <v>1361</v>
      </c>
      <c r="H741" s="4" t="s">
        <v>1368</v>
      </c>
      <c r="I741" s="30" t="str">
        <f>VLOOKUP(B741,[1]Sheet1!$A$2:$C$545,2,0)</f>
        <v>경기 포천시 내촌면 부마로 282번길 99</v>
      </c>
      <c r="J741" s="30" t="str">
        <f>VLOOKUP(B741,[1]Sheet1!$A$2:$C$545,3,0)</f>
        <v>031-532-2164</v>
      </c>
    </row>
    <row r="742" spans="1:10" x14ac:dyDescent="0.3">
      <c r="A742" s="32" t="s">
        <v>2371</v>
      </c>
      <c r="B742" s="3" t="s">
        <v>1696</v>
      </c>
      <c r="C742" s="3" t="s">
        <v>52</v>
      </c>
      <c r="D742" s="3" t="s">
        <v>14</v>
      </c>
      <c r="E742" s="3" t="s">
        <v>15</v>
      </c>
      <c r="F742" s="3" t="s">
        <v>35</v>
      </c>
      <c r="G742" s="3" t="s">
        <v>1361</v>
      </c>
      <c r="H742" s="4" t="s">
        <v>1367</v>
      </c>
      <c r="I742" s="30" t="str">
        <f>VLOOKUP(B742,[1]Sheet1!$A$2:$C$545,2,0)</f>
        <v>경기 포천시 내촌면 부마로 282번길 99</v>
      </c>
      <c r="J742" s="30" t="str">
        <f>VLOOKUP(B742,[1]Sheet1!$A$2:$C$545,3,0)</f>
        <v>031-532-2164</v>
      </c>
    </row>
    <row r="743" spans="1:10" x14ac:dyDescent="0.3">
      <c r="A743" s="32" t="s">
        <v>2372</v>
      </c>
      <c r="B743" s="3" t="s">
        <v>12</v>
      </c>
      <c r="C743" s="3" t="s">
        <v>54</v>
      </c>
      <c r="D743" s="3" t="s">
        <v>14</v>
      </c>
      <c r="E743" s="3" t="s">
        <v>15</v>
      </c>
      <c r="F743" s="3" t="s">
        <v>55</v>
      </c>
      <c r="G743" s="3" t="s">
        <v>1361</v>
      </c>
      <c r="H743" s="4" t="s">
        <v>1370</v>
      </c>
      <c r="I743" s="30" t="str">
        <f>VLOOKUP(B743,[1]Sheet1!$A$2:$C$545,2,0)</f>
        <v>경기 파주시 법원읍 술이홀로 1333번길 63 
(금곡리428-1)</v>
      </c>
      <c r="J743" s="30" t="str">
        <f>VLOOKUP(B743,[1]Sheet1!$A$2:$C$545,3,0)</f>
        <v>031-959-7015</v>
      </c>
    </row>
    <row r="744" spans="1:10" x14ac:dyDescent="0.3">
      <c r="A744" s="32" t="s">
        <v>2373</v>
      </c>
      <c r="B744" s="3" t="s">
        <v>12</v>
      </c>
      <c r="C744" s="3" t="s">
        <v>57</v>
      </c>
      <c r="D744" s="3" t="s">
        <v>14</v>
      </c>
      <c r="E744" s="3" t="s">
        <v>15</v>
      </c>
      <c r="F744" s="3" t="s">
        <v>35</v>
      </c>
      <c r="G744" s="3" t="s">
        <v>1361</v>
      </c>
      <c r="H744" s="4" t="s">
        <v>1367</v>
      </c>
      <c r="I744" s="30" t="str">
        <f>VLOOKUP(B744,[1]Sheet1!$A$2:$C$545,2,0)</f>
        <v>경기 파주시 법원읍 술이홀로 1333번길 63 
(금곡리428-1)</v>
      </c>
      <c r="J744" s="30" t="str">
        <f>VLOOKUP(B744,[1]Sheet1!$A$2:$C$545,3,0)</f>
        <v>031-959-7015</v>
      </c>
    </row>
    <row r="745" spans="1:10" x14ac:dyDescent="0.3">
      <c r="A745" s="32" t="s">
        <v>2374</v>
      </c>
      <c r="B745" s="3" t="s">
        <v>12</v>
      </c>
      <c r="C745" s="3" t="s">
        <v>59</v>
      </c>
      <c r="D745" s="3" t="s">
        <v>14</v>
      </c>
      <c r="E745" s="3" t="s">
        <v>15</v>
      </c>
      <c r="F745" s="3" t="s">
        <v>35</v>
      </c>
      <c r="G745" s="3" t="s">
        <v>1361</v>
      </c>
      <c r="H745" s="4" t="s">
        <v>1367</v>
      </c>
      <c r="I745" s="30" t="str">
        <f>VLOOKUP(B745,[1]Sheet1!$A$2:$C$545,2,0)</f>
        <v>경기 파주시 법원읍 술이홀로 1333번길 63 
(금곡리428-1)</v>
      </c>
      <c r="J745" s="30" t="str">
        <f>VLOOKUP(B745,[1]Sheet1!$A$2:$C$545,3,0)</f>
        <v>031-959-7015</v>
      </c>
    </row>
    <row r="746" spans="1:10" x14ac:dyDescent="0.3">
      <c r="A746" s="32" t="s">
        <v>2375</v>
      </c>
      <c r="B746" s="3" t="s">
        <v>12</v>
      </c>
      <c r="C746" s="3" t="s">
        <v>62</v>
      </c>
      <c r="D746" s="3" t="s">
        <v>14</v>
      </c>
      <c r="E746" s="3" t="s">
        <v>15</v>
      </c>
      <c r="F746" s="3" t="s">
        <v>35</v>
      </c>
      <c r="G746" s="3" t="s">
        <v>1361</v>
      </c>
      <c r="H746" s="4" t="s">
        <v>1367</v>
      </c>
      <c r="I746" s="30" t="str">
        <f>VLOOKUP(B746,[1]Sheet1!$A$2:$C$545,2,0)</f>
        <v>경기 파주시 법원읍 술이홀로 1333번길 63 
(금곡리428-1)</v>
      </c>
      <c r="J746" s="30" t="str">
        <f>VLOOKUP(B746,[1]Sheet1!$A$2:$C$545,3,0)</f>
        <v>031-959-7015</v>
      </c>
    </row>
    <row r="747" spans="1:10" x14ac:dyDescent="0.3">
      <c r="A747" s="32" t="s">
        <v>2376</v>
      </c>
      <c r="B747" s="3" t="s">
        <v>12</v>
      </c>
      <c r="C747" s="3" t="s">
        <v>64</v>
      </c>
      <c r="D747" s="3" t="s">
        <v>14</v>
      </c>
      <c r="E747" s="3" t="s">
        <v>15</v>
      </c>
      <c r="F747" s="3" t="s">
        <v>35</v>
      </c>
      <c r="G747" s="3" t="s">
        <v>1361</v>
      </c>
      <c r="H747" s="4" t="s">
        <v>1367</v>
      </c>
      <c r="I747" s="30" t="str">
        <f>VLOOKUP(B747,[1]Sheet1!$A$2:$C$545,2,0)</f>
        <v>경기 파주시 법원읍 술이홀로 1333번길 63 
(금곡리428-1)</v>
      </c>
      <c r="J747" s="30" t="str">
        <f>VLOOKUP(B747,[1]Sheet1!$A$2:$C$545,3,0)</f>
        <v>031-959-7015</v>
      </c>
    </row>
    <row r="748" spans="1:10" x14ac:dyDescent="0.3">
      <c r="A748" s="32" t="s">
        <v>2377</v>
      </c>
      <c r="B748" s="3" t="s">
        <v>12</v>
      </c>
      <c r="C748" s="3" t="s">
        <v>66</v>
      </c>
      <c r="D748" s="3" t="s">
        <v>14</v>
      </c>
      <c r="E748" s="3" t="s">
        <v>15</v>
      </c>
      <c r="F748" s="3" t="s">
        <v>35</v>
      </c>
      <c r="G748" s="3" t="s">
        <v>1361</v>
      </c>
      <c r="H748" s="4" t="s">
        <v>1367</v>
      </c>
      <c r="I748" s="30" t="str">
        <f>VLOOKUP(B748,[1]Sheet1!$A$2:$C$545,2,0)</f>
        <v>경기 파주시 법원읍 술이홀로 1333번길 63 
(금곡리428-1)</v>
      </c>
      <c r="J748" s="30" t="str">
        <f>VLOOKUP(B748,[1]Sheet1!$A$2:$C$545,3,0)</f>
        <v>031-959-7015</v>
      </c>
    </row>
    <row r="749" spans="1:10" x14ac:dyDescent="0.3">
      <c r="A749" s="32" t="s">
        <v>2378</v>
      </c>
      <c r="B749" s="3" t="s">
        <v>12</v>
      </c>
      <c r="C749" s="3" t="s">
        <v>69</v>
      </c>
      <c r="D749" s="3" t="s">
        <v>14</v>
      </c>
      <c r="E749" s="3" t="s">
        <v>15</v>
      </c>
      <c r="F749" s="3" t="s">
        <v>16</v>
      </c>
      <c r="G749" s="3" t="s">
        <v>1361</v>
      </c>
      <c r="H749" s="4" t="s">
        <v>1362</v>
      </c>
      <c r="I749" s="30" t="str">
        <f>VLOOKUP(B749,[1]Sheet1!$A$2:$C$545,2,0)</f>
        <v>경기 파주시 법원읍 술이홀로 1333번길 63 
(금곡리428-1)</v>
      </c>
      <c r="J749" s="30" t="str">
        <f>VLOOKUP(B749,[1]Sheet1!$A$2:$C$545,3,0)</f>
        <v>031-959-7015</v>
      </c>
    </row>
    <row r="750" spans="1:10" x14ac:dyDescent="0.3">
      <c r="A750" s="32" t="s">
        <v>2379</v>
      </c>
      <c r="B750" s="3" t="s">
        <v>1696</v>
      </c>
      <c r="C750" s="3" t="s">
        <v>71</v>
      </c>
      <c r="D750" s="3" t="s">
        <v>14</v>
      </c>
      <c r="E750" s="3" t="s">
        <v>15</v>
      </c>
      <c r="F750" s="3" t="s">
        <v>35</v>
      </c>
      <c r="G750" s="3" t="s">
        <v>1361</v>
      </c>
      <c r="H750" s="4" t="s">
        <v>1367</v>
      </c>
      <c r="I750" s="30" t="str">
        <f>VLOOKUP(B750,[1]Sheet1!$A$2:$C$545,2,0)</f>
        <v>경기 포천시 내촌면 부마로 282번길 99</v>
      </c>
      <c r="J750" s="30" t="str">
        <f>VLOOKUP(B750,[1]Sheet1!$A$2:$C$545,3,0)</f>
        <v>031-532-2164</v>
      </c>
    </row>
    <row r="751" spans="1:10" x14ac:dyDescent="0.3">
      <c r="A751" s="32" t="s">
        <v>2380</v>
      </c>
      <c r="B751" s="3" t="s">
        <v>1696</v>
      </c>
      <c r="C751" s="3" t="s">
        <v>73</v>
      </c>
      <c r="D751" s="3" t="s">
        <v>14</v>
      </c>
      <c r="E751" s="3" t="s">
        <v>15</v>
      </c>
      <c r="F751" s="3" t="s">
        <v>35</v>
      </c>
      <c r="G751" s="3" t="s">
        <v>1361</v>
      </c>
      <c r="H751" s="4" t="s">
        <v>1367</v>
      </c>
      <c r="I751" s="30" t="str">
        <f>VLOOKUP(B751,[1]Sheet1!$A$2:$C$545,2,0)</f>
        <v>경기 포천시 내촌면 부마로 282번길 99</v>
      </c>
      <c r="J751" s="30" t="str">
        <f>VLOOKUP(B751,[1]Sheet1!$A$2:$C$545,3,0)</f>
        <v>031-532-2164</v>
      </c>
    </row>
    <row r="752" spans="1:10" x14ac:dyDescent="0.3">
      <c r="A752" s="32" t="s">
        <v>2381</v>
      </c>
      <c r="B752" s="3" t="s">
        <v>1696</v>
      </c>
      <c r="C752" s="3" t="s">
        <v>75</v>
      </c>
      <c r="D752" s="3" t="s">
        <v>14</v>
      </c>
      <c r="E752" s="3" t="s">
        <v>15</v>
      </c>
      <c r="F752" s="3" t="s">
        <v>35</v>
      </c>
      <c r="G752" s="3" t="s">
        <v>1361</v>
      </c>
      <c r="H752" s="4" t="s">
        <v>1367</v>
      </c>
      <c r="I752" s="30" t="str">
        <f>VLOOKUP(B752,[1]Sheet1!$A$2:$C$545,2,0)</f>
        <v>경기 포천시 내촌면 부마로 282번길 99</v>
      </c>
      <c r="J752" s="30" t="str">
        <f>VLOOKUP(B752,[1]Sheet1!$A$2:$C$545,3,0)</f>
        <v>031-532-2164</v>
      </c>
    </row>
    <row r="753" spans="1:10" x14ac:dyDescent="0.3">
      <c r="A753" s="32" t="s">
        <v>2382</v>
      </c>
      <c r="B753" s="3" t="s">
        <v>1696</v>
      </c>
      <c r="C753" s="3" t="s">
        <v>77</v>
      </c>
      <c r="D753" s="3" t="s">
        <v>14</v>
      </c>
      <c r="E753" s="3" t="s">
        <v>15</v>
      </c>
      <c r="F753" s="3" t="s">
        <v>35</v>
      </c>
      <c r="G753" s="3" t="s">
        <v>1361</v>
      </c>
      <c r="H753" s="4" t="s">
        <v>1368</v>
      </c>
      <c r="I753" s="30" t="str">
        <f>VLOOKUP(B753,[1]Sheet1!$A$2:$C$545,2,0)</f>
        <v>경기 포천시 내촌면 부마로 282번길 99</v>
      </c>
      <c r="J753" s="30" t="str">
        <f>VLOOKUP(B753,[1]Sheet1!$A$2:$C$545,3,0)</f>
        <v>031-532-2164</v>
      </c>
    </row>
    <row r="754" spans="1:10" x14ac:dyDescent="0.3">
      <c r="A754" s="32" t="s">
        <v>2383</v>
      </c>
      <c r="B754" s="3" t="s">
        <v>12</v>
      </c>
      <c r="C754" s="3" t="s">
        <v>82</v>
      </c>
      <c r="D754" s="3" t="s">
        <v>14</v>
      </c>
      <c r="E754" s="3" t="s">
        <v>15</v>
      </c>
      <c r="F754" s="3" t="s">
        <v>35</v>
      </c>
      <c r="G754" s="3" t="s">
        <v>1361</v>
      </c>
      <c r="H754" s="4" t="s">
        <v>1367</v>
      </c>
      <c r="I754" s="30" t="str">
        <f>VLOOKUP(B754,[1]Sheet1!$A$2:$C$545,2,0)</f>
        <v>경기 파주시 법원읍 술이홀로 1333번길 63 
(금곡리428-1)</v>
      </c>
      <c r="J754" s="30" t="str">
        <f>VLOOKUP(B754,[1]Sheet1!$A$2:$C$545,3,0)</f>
        <v>031-959-7015</v>
      </c>
    </row>
    <row r="755" spans="1:10" x14ac:dyDescent="0.3">
      <c r="A755" s="32" t="s">
        <v>2384</v>
      </c>
      <c r="B755" s="3" t="s">
        <v>12</v>
      </c>
      <c r="C755" s="3" t="s">
        <v>84</v>
      </c>
      <c r="D755" s="3" t="s">
        <v>14</v>
      </c>
      <c r="E755" s="3" t="s">
        <v>15</v>
      </c>
      <c r="F755" s="3" t="s">
        <v>35</v>
      </c>
      <c r="G755" s="3" t="s">
        <v>1361</v>
      </c>
      <c r="H755" s="4" t="s">
        <v>1367</v>
      </c>
      <c r="I755" s="30" t="str">
        <f>VLOOKUP(B755,[1]Sheet1!$A$2:$C$545,2,0)</f>
        <v>경기 파주시 법원읍 술이홀로 1333번길 63 
(금곡리428-1)</v>
      </c>
      <c r="J755" s="30" t="str">
        <f>VLOOKUP(B755,[1]Sheet1!$A$2:$C$545,3,0)</f>
        <v>031-959-7015</v>
      </c>
    </row>
    <row r="756" spans="1:10" x14ac:dyDescent="0.3">
      <c r="A756" s="32" t="s">
        <v>2385</v>
      </c>
      <c r="B756" s="3" t="s">
        <v>12</v>
      </c>
      <c r="C756" s="3" t="s">
        <v>87</v>
      </c>
      <c r="D756" s="3" t="s">
        <v>14</v>
      </c>
      <c r="E756" s="3" t="s">
        <v>15</v>
      </c>
      <c r="F756" s="3" t="s">
        <v>35</v>
      </c>
      <c r="G756" s="3" t="s">
        <v>1361</v>
      </c>
      <c r="H756" s="4" t="s">
        <v>1367</v>
      </c>
      <c r="I756" s="30" t="str">
        <f>VLOOKUP(B756,[1]Sheet1!$A$2:$C$545,2,0)</f>
        <v>경기 파주시 법원읍 술이홀로 1333번길 63 
(금곡리428-1)</v>
      </c>
      <c r="J756" s="30" t="str">
        <f>VLOOKUP(B756,[1]Sheet1!$A$2:$C$545,3,0)</f>
        <v>031-959-7015</v>
      </c>
    </row>
    <row r="757" spans="1:10" x14ac:dyDescent="0.3">
      <c r="A757" s="32" t="s">
        <v>2386</v>
      </c>
      <c r="B757" s="3" t="s">
        <v>12</v>
      </c>
      <c r="C757" s="3" t="s">
        <v>89</v>
      </c>
      <c r="D757" s="3" t="s">
        <v>14</v>
      </c>
      <c r="E757" s="3" t="s">
        <v>15</v>
      </c>
      <c r="F757" s="3" t="s">
        <v>16</v>
      </c>
      <c r="G757" s="3" t="s">
        <v>1361</v>
      </c>
      <c r="H757" s="4" t="s">
        <v>1371</v>
      </c>
      <c r="I757" s="30" t="str">
        <f>VLOOKUP(B757,[1]Sheet1!$A$2:$C$545,2,0)</f>
        <v>경기 파주시 법원읍 술이홀로 1333번길 63 
(금곡리428-1)</v>
      </c>
      <c r="J757" s="30" t="str">
        <f>VLOOKUP(B757,[1]Sheet1!$A$2:$C$545,3,0)</f>
        <v>031-959-7015</v>
      </c>
    </row>
    <row r="758" spans="1:10" x14ac:dyDescent="0.3">
      <c r="A758" s="32" t="s">
        <v>2387</v>
      </c>
      <c r="B758" s="3" t="s">
        <v>1696</v>
      </c>
      <c r="C758" s="3" t="s">
        <v>91</v>
      </c>
      <c r="D758" s="3" t="s">
        <v>14</v>
      </c>
      <c r="E758" s="3" t="s">
        <v>15</v>
      </c>
      <c r="F758" s="3" t="s">
        <v>35</v>
      </c>
      <c r="G758" s="3" t="s">
        <v>1361</v>
      </c>
      <c r="H758" s="4" t="s">
        <v>1367</v>
      </c>
      <c r="I758" s="30" t="str">
        <f>VLOOKUP(B758,[1]Sheet1!$A$2:$C$545,2,0)</f>
        <v>경기 포천시 내촌면 부마로 282번길 99</v>
      </c>
      <c r="J758" s="30" t="str">
        <f>VLOOKUP(B758,[1]Sheet1!$A$2:$C$545,3,0)</f>
        <v>031-532-2164</v>
      </c>
    </row>
    <row r="759" spans="1:10" x14ac:dyDescent="0.3">
      <c r="A759" s="32" t="s">
        <v>2388</v>
      </c>
      <c r="B759" s="3" t="s">
        <v>1696</v>
      </c>
      <c r="C759" s="3" t="s">
        <v>94</v>
      </c>
      <c r="D759" s="3" t="s">
        <v>14</v>
      </c>
      <c r="E759" s="3" t="s">
        <v>15</v>
      </c>
      <c r="F759" s="3" t="s">
        <v>35</v>
      </c>
      <c r="G759" s="3" t="s">
        <v>1361</v>
      </c>
      <c r="H759" s="4" t="s">
        <v>1367</v>
      </c>
      <c r="I759" s="30" t="str">
        <f>VLOOKUP(B759,[1]Sheet1!$A$2:$C$545,2,0)</f>
        <v>경기 포천시 내촌면 부마로 282번길 99</v>
      </c>
      <c r="J759" s="30" t="str">
        <f>VLOOKUP(B759,[1]Sheet1!$A$2:$C$545,3,0)</f>
        <v>031-532-2164</v>
      </c>
    </row>
    <row r="760" spans="1:10" x14ac:dyDescent="0.3">
      <c r="A760" s="32" t="s">
        <v>164</v>
      </c>
      <c r="B760" s="3" t="s">
        <v>1696</v>
      </c>
      <c r="C760" s="3" t="s">
        <v>97</v>
      </c>
      <c r="D760" s="3" t="s">
        <v>14</v>
      </c>
      <c r="E760" s="3" t="s">
        <v>15</v>
      </c>
      <c r="F760" s="3" t="s">
        <v>35</v>
      </c>
      <c r="G760" s="3" t="s">
        <v>1361</v>
      </c>
      <c r="H760" s="4" t="s">
        <v>1367</v>
      </c>
      <c r="I760" s="30" t="str">
        <f>VLOOKUP(B760,[1]Sheet1!$A$2:$C$545,2,0)</f>
        <v>경기 포천시 내촌면 부마로 282번길 99</v>
      </c>
      <c r="J760" s="30" t="str">
        <f>VLOOKUP(B760,[1]Sheet1!$A$2:$C$545,3,0)</f>
        <v>031-532-2164</v>
      </c>
    </row>
    <row r="761" spans="1:10" x14ac:dyDescent="0.3">
      <c r="A761" s="32" t="s">
        <v>166</v>
      </c>
      <c r="B761" s="3" t="s">
        <v>1696</v>
      </c>
      <c r="C761" s="3" t="s">
        <v>99</v>
      </c>
      <c r="D761" s="3" t="s">
        <v>14</v>
      </c>
      <c r="E761" s="3" t="s">
        <v>15</v>
      </c>
      <c r="F761" s="3" t="s">
        <v>35</v>
      </c>
      <c r="G761" s="3" t="s">
        <v>1361</v>
      </c>
      <c r="H761" s="4" t="s">
        <v>1367</v>
      </c>
      <c r="I761" s="30" t="str">
        <f>VLOOKUP(B761,[1]Sheet1!$A$2:$C$545,2,0)</f>
        <v>경기 포천시 내촌면 부마로 282번길 99</v>
      </c>
      <c r="J761" s="30" t="str">
        <f>VLOOKUP(B761,[1]Sheet1!$A$2:$C$545,3,0)</f>
        <v>031-532-2164</v>
      </c>
    </row>
    <row r="762" spans="1:10" x14ac:dyDescent="0.3">
      <c r="A762" s="32" t="s">
        <v>168</v>
      </c>
      <c r="B762" s="3" t="s">
        <v>47</v>
      </c>
      <c r="C762" s="3" t="s">
        <v>101</v>
      </c>
      <c r="D762" s="3" t="s">
        <v>14</v>
      </c>
      <c r="E762" s="3" t="s">
        <v>15</v>
      </c>
      <c r="F762" s="3" t="s">
        <v>55</v>
      </c>
      <c r="G762" s="3" t="s">
        <v>1361</v>
      </c>
      <c r="H762" s="4" t="s">
        <v>1369</v>
      </c>
      <c r="I762" s="30" t="str">
        <f>VLOOKUP(B762,[1]Sheet1!$A$2:$C$545,2,0)</f>
        <v>서울 관악구 국회단지길 67 (봉천동)</v>
      </c>
      <c r="J762" s="30" t="str">
        <f>VLOOKUP(B762,[1]Sheet1!$A$2:$C$545,3,0)</f>
        <v>02-876-2842</v>
      </c>
    </row>
    <row r="763" spans="1:10" x14ac:dyDescent="0.3">
      <c r="A763" s="32" t="s">
        <v>170</v>
      </c>
      <c r="B763" s="3" t="s">
        <v>1696</v>
      </c>
      <c r="C763" s="3" t="s">
        <v>103</v>
      </c>
      <c r="D763" s="3" t="s">
        <v>14</v>
      </c>
      <c r="E763" s="3" t="s">
        <v>15</v>
      </c>
      <c r="F763" s="3" t="s">
        <v>35</v>
      </c>
      <c r="G763" s="3" t="s">
        <v>1361</v>
      </c>
      <c r="H763" s="4" t="s">
        <v>1368</v>
      </c>
      <c r="I763" s="30" t="str">
        <f>VLOOKUP(B763,[1]Sheet1!$A$2:$C$545,2,0)</f>
        <v>경기 포천시 내촌면 부마로 282번길 99</v>
      </c>
      <c r="J763" s="30" t="str">
        <f>VLOOKUP(B763,[1]Sheet1!$A$2:$C$545,3,0)</f>
        <v>031-532-2164</v>
      </c>
    </row>
    <row r="764" spans="1:10" x14ac:dyDescent="0.3">
      <c r="A764" s="32" t="s">
        <v>2389</v>
      </c>
      <c r="B764" s="3" t="s">
        <v>12</v>
      </c>
      <c r="C764" s="3" t="s">
        <v>105</v>
      </c>
      <c r="D764" s="3" t="s">
        <v>14</v>
      </c>
      <c r="E764" s="3" t="s">
        <v>15</v>
      </c>
      <c r="F764" s="3" t="s">
        <v>35</v>
      </c>
      <c r="G764" s="3" t="s">
        <v>1361</v>
      </c>
      <c r="H764" s="4" t="s">
        <v>1367</v>
      </c>
      <c r="I764" s="30" t="str">
        <f>VLOOKUP(B764,[1]Sheet1!$A$2:$C$545,2,0)</f>
        <v>경기 파주시 법원읍 술이홀로 1333번길 63 
(금곡리428-1)</v>
      </c>
      <c r="J764" s="30" t="str">
        <f>VLOOKUP(B764,[1]Sheet1!$A$2:$C$545,3,0)</f>
        <v>031-959-7015</v>
      </c>
    </row>
    <row r="765" spans="1:10" x14ac:dyDescent="0.3">
      <c r="A765" s="32" t="s">
        <v>172</v>
      </c>
      <c r="B765" s="3" t="s">
        <v>12</v>
      </c>
      <c r="C765" s="3" t="s">
        <v>107</v>
      </c>
      <c r="D765" s="3" t="s">
        <v>14</v>
      </c>
      <c r="E765" s="3" t="s">
        <v>15</v>
      </c>
      <c r="F765" s="3" t="s">
        <v>35</v>
      </c>
      <c r="G765" s="3" t="s">
        <v>1361</v>
      </c>
      <c r="H765" s="4" t="s">
        <v>1367</v>
      </c>
      <c r="I765" s="30" t="str">
        <f>VLOOKUP(B765,[1]Sheet1!$A$2:$C$545,2,0)</f>
        <v>경기 파주시 법원읍 술이홀로 1333번길 63 
(금곡리428-1)</v>
      </c>
      <c r="J765" s="30" t="str">
        <f>VLOOKUP(B765,[1]Sheet1!$A$2:$C$545,3,0)</f>
        <v>031-959-7015</v>
      </c>
    </row>
    <row r="766" spans="1:10" x14ac:dyDescent="0.3">
      <c r="A766" s="32" t="s">
        <v>177</v>
      </c>
      <c r="B766" s="3" t="s">
        <v>12</v>
      </c>
      <c r="C766" s="3" t="s">
        <v>109</v>
      </c>
      <c r="D766" s="3" t="s">
        <v>14</v>
      </c>
      <c r="E766" s="3" t="s">
        <v>15</v>
      </c>
      <c r="F766" s="3" t="s">
        <v>35</v>
      </c>
      <c r="G766" s="3" t="s">
        <v>1361</v>
      </c>
      <c r="H766" s="4" t="s">
        <v>1367</v>
      </c>
      <c r="I766" s="30" t="str">
        <f>VLOOKUP(B766,[1]Sheet1!$A$2:$C$545,2,0)</f>
        <v>경기 파주시 법원읍 술이홀로 1333번길 63 
(금곡리428-1)</v>
      </c>
      <c r="J766" s="30" t="str">
        <f>VLOOKUP(B766,[1]Sheet1!$A$2:$C$545,3,0)</f>
        <v>031-959-7015</v>
      </c>
    </row>
    <row r="767" spans="1:10" x14ac:dyDescent="0.3">
      <c r="A767" s="32" t="s">
        <v>179</v>
      </c>
      <c r="B767" s="3" t="s">
        <v>12</v>
      </c>
      <c r="C767" s="3" t="s">
        <v>111</v>
      </c>
      <c r="D767" s="3" t="s">
        <v>14</v>
      </c>
      <c r="E767" s="3" t="s">
        <v>15</v>
      </c>
      <c r="F767" s="3" t="s">
        <v>35</v>
      </c>
      <c r="G767" s="3" t="s">
        <v>1361</v>
      </c>
      <c r="H767" s="4" t="s">
        <v>1367</v>
      </c>
      <c r="I767" s="30" t="str">
        <f>VLOOKUP(B767,[1]Sheet1!$A$2:$C$545,2,0)</f>
        <v>경기 파주시 법원읍 술이홀로 1333번길 63 
(금곡리428-1)</v>
      </c>
      <c r="J767" s="30" t="str">
        <f>VLOOKUP(B767,[1]Sheet1!$A$2:$C$545,3,0)</f>
        <v>031-959-7015</v>
      </c>
    </row>
    <row r="768" spans="1:10" x14ac:dyDescent="0.3">
      <c r="A768" s="32" t="s">
        <v>181</v>
      </c>
      <c r="B768" s="3" t="s">
        <v>12</v>
      </c>
      <c r="C768" s="3" t="s">
        <v>114</v>
      </c>
      <c r="D768" s="3" t="s">
        <v>14</v>
      </c>
      <c r="E768" s="3" t="s">
        <v>15</v>
      </c>
      <c r="F768" s="3" t="s">
        <v>35</v>
      </c>
      <c r="G768" s="3" t="s">
        <v>1361</v>
      </c>
      <c r="H768" s="4" t="s">
        <v>1367</v>
      </c>
      <c r="I768" s="30" t="str">
        <f>VLOOKUP(B768,[1]Sheet1!$A$2:$C$545,2,0)</f>
        <v>경기 파주시 법원읍 술이홀로 1333번길 63 
(금곡리428-1)</v>
      </c>
      <c r="J768" s="30" t="str">
        <f>VLOOKUP(B768,[1]Sheet1!$A$2:$C$545,3,0)</f>
        <v>031-959-7015</v>
      </c>
    </row>
    <row r="769" spans="1:10" x14ac:dyDescent="0.3">
      <c r="A769" s="32" t="s">
        <v>183</v>
      </c>
      <c r="B769" s="3" t="s">
        <v>12</v>
      </c>
      <c r="C769" s="3" t="s">
        <v>116</v>
      </c>
      <c r="D769" s="3" t="s">
        <v>14</v>
      </c>
      <c r="E769" s="3" t="s">
        <v>15</v>
      </c>
      <c r="F769" s="3" t="s">
        <v>35</v>
      </c>
      <c r="G769" s="3" t="s">
        <v>1361</v>
      </c>
      <c r="H769" s="4" t="s">
        <v>1367</v>
      </c>
      <c r="I769" s="30" t="str">
        <f>VLOOKUP(B769,[1]Sheet1!$A$2:$C$545,2,0)</f>
        <v>경기 파주시 법원읍 술이홀로 1333번길 63 
(금곡리428-1)</v>
      </c>
      <c r="J769" s="30" t="str">
        <f>VLOOKUP(B769,[1]Sheet1!$A$2:$C$545,3,0)</f>
        <v>031-959-7015</v>
      </c>
    </row>
    <row r="770" spans="1:10" x14ac:dyDescent="0.3">
      <c r="A770" s="32" t="s">
        <v>185</v>
      </c>
      <c r="B770" s="3" t="s">
        <v>12</v>
      </c>
      <c r="C770" s="3" t="s">
        <v>118</v>
      </c>
      <c r="D770" s="3" t="s">
        <v>14</v>
      </c>
      <c r="E770" s="3" t="s">
        <v>15</v>
      </c>
      <c r="F770" s="3" t="s">
        <v>35</v>
      </c>
      <c r="G770" s="3" t="s">
        <v>1361</v>
      </c>
      <c r="H770" s="4" t="s">
        <v>1367</v>
      </c>
      <c r="I770" s="30" t="str">
        <f>VLOOKUP(B770,[1]Sheet1!$A$2:$C$545,2,0)</f>
        <v>경기 파주시 법원읍 술이홀로 1333번길 63 
(금곡리428-1)</v>
      </c>
      <c r="J770" s="30" t="str">
        <f>VLOOKUP(B770,[1]Sheet1!$A$2:$C$545,3,0)</f>
        <v>031-959-7015</v>
      </c>
    </row>
    <row r="771" spans="1:10" x14ac:dyDescent="0.3">
      <c r="A771" s="32" t="s">
        <v>187</v>
      </c>
      <c r="B771" s="3" t="s">
        <v>12</v>
      </c>
      <c r="C771" s="3" t="s">
        <v>120</v>
      </c>
      <c r="D771" s="3" t="s">
        <v>14</v>
      </c>
      <c r="E771" s="3" t="s">
        <v>15</v>
      </c>
      <c r="F771" s="3" t="s">
        <v>35</v>
      </c>
      <c r="G771" s="3" t="s">
        <v>1361</v>
      </c>
      <c r="H771" s="4" t="s">
        <v>1367</v>
      </c>
      <c r="I771" s="30" t="str">
        <f>VLOOKUP(B771,[1]Sheet1!$A$2:$C$545,2,0)</f>
        <v>경기 파주시 법원읍 술이홀로 1333번길 63 
(금곡리428-1)</v>
      </c>
      <c r="J771" s="30" t="str">
        <f>VLOOKUP(B771,[1]Sheet1!$A$2:$C$545,3,0)</f>
        <v>031-959-7015</v>
      </c>
    </row>
    <row r="772" spans="1:10" x14ac:dyDescent="0.3">
      <c r="A772" s="32" t="s">
        <v>189</v>
      </c>
      <c r="B772" s="3" t="s">
        <v>12</v>
      </c>
      <c r="C772" s="3" t="s">
        <v>122</v>
      </c>
      <c r="D772" s="3" t="s">
        <v>14</v>
      </c>
      <c r="E772" s="3" t="s">
        <v>15</v>
      </c>
      <c r="F772" s="3" t="s">
        <v>35</v>
      </c>
      <c r="G772" s="3" t="s">
        <v>1361</v>
      </c>
      <c r="H772" s="4" t="s">
        <v>1367</v>
      </c>
      <c r="I772" s="30" t="str">
        <f>VLOOKUP(B772,[1]Sheet1!$A$2:$C$545,2,0)</f>
        <v>경기 파주시 법원읍 술이홀로 1333번길 63 
(금곡리428-1)</v>
      </c>
      <c r="J772" s="30" t="str">
        <f>VLOOKUP(B772,[1]Sheet1!$A$2:$C$545,3,0)</f>
        <v>031-959-7015</v>
      </c>
    </row>
    <row r="773" spans="1:10" x14ac:dyDescent="0.3">
      <c r="A773" s="32" t="s">
        <v>191</v>
      </c>
      <c r="B773" s="3" t="s">
        <v>12</v>
      </c>
      <c r="C773" s="3" t="s">
        <v>165</v>
      </c>
      <c r="D773" s="3" t="s">
        <v>14</v>
      </c>
      <c r="E773" s="3" t="s">
        <v>15</v>
      </c>
      <c r="F773" s="3" t="s">
        <v>16</v>
      </c>
      <c r="G773" s="3" t="s">
        <v>1361</v>
      </c>
      <c r="H773" s="4" t="s">
        <v>1362</v>
      </c>
      <c r="I773" s="30" t="str">
        <f>VLOOKUP(B773,[1]Sheet1!$A$2:$C$545,2,0)</f>
        <v>경기 파주시 법원읍 술이홀로 1333번길 63 
(금곡리428-1)</v>
      </c>
      <c r="J773" s="30" t="str">
        <f>VLOOKUP(B773,[1]Sheet1!$A$2:$C$545,3,0)</f>
        <v>031-959-7015</v>
      </c>
    </row>
    <row r="774" spans="1:10" x14ac:dyDescent="0.3">
      <c r="A774" s="32" t="s">
        <v>193</v>
      </c>
      <c r="B774" s="3" t="s">
        <v>1689</v>
      </c>
      <c r="C774" s="3" t="s">
        <v>848</v>
      </c>
      <c r="D774" s="3" t="s">
        <v>14</v>
      </c>
      <c r="E774" s="3" t="s">
        <v>15</v>
      </c>
      <c r="F774" s="3" t="s">
        <v>849</v>
      </c>
      <c r="G774" s="3" t="s">
        <v>1361</v>
      </c>
      <c r="H774" s="4" t="s">
        <v>1404</v>
      </c>
      <c r="I774" s="30" t="str">
        <f>VLOOKUP(B774,[1]Sheet1!$A$2:$C$545,2,0)</f>
        <v>경기 포천시 내촌면 작은넙고개1길 84, 가호동</v>
      </c>
      <c r="J774" s="30" t="str">
        <f>VLOOKUP(B774,[1]Sheet1!$A$2:$C$545,3,0)</f>
        <v>031-573-1800</v>
      </c>
    </row>
    <row r="775" spans="1:10" s="52" customFormat="1" x14ac:dyDescent="0.3">
      <c r="A775" s="34" t="s">
        <v>195</v>
      </c>
      <c r="B775" s="35" t="s">
        <v>1665</v>
      </c>
      <c r="C775" s="35" t="s">
        <v>848</v>
      </c>
      <c r="D775" s="35" t="s">
        <v>14</v>
      </c>
      <c r="E775" s="35" t="s">
        <v>15</v>
      </c>
      <c r="F775" s="35" t="s">
        <v>849</v>
      </c>
      <c r="G775" s="35" t="s">
        <v>1361</v>
      </c>
      <c r="H775" s="36" t="s">
        <v>1404</v>
      </c>
      <c r="I775" s="36" t="str">
        <f>VLOOKUP(B775,[1]Sheet1!$A$2:$C$545,2,0)</f>
        <v>인천 서구 가현산로23번길 36(마전동)</v>
      </c>
      <c r="J775" s="36" t="str">
        <f>VLOOKUP(B775,[1]Sheet1!$A$2:$C$545,3,0)</f>
        <v>032-569-3917</v>
      </c>
    </row>
    <row r="776" spans="1:10" x14ac:dyDescent="0.3">
      <c r="A776" s="32" t="s">
        <v>197</v>
      </c>
      <c r="B776" s="3" t="s">
        <v>1696</v>
      </c>
      <c r="C776" s="3" t="s">
        <v>852</v>
      </c>
      <c r="D776" s="3" t="s">
        <v>14</v>
      </c>
      <c r="E776" s="3" t="s">
        <v>15</v>
      </c>
      <c r="F776" s="3" t="s">
        <v>849</v>
      </c>
      <c r="G776" s="3" t="s">
        <v>1361</v>
      </c>
      <c r="H776" s="4" t="s">
        <v>1404</v>
      </c>
      <c r="I776" s="30" t="str">
        <f>VLOOKUP(B776,[1]Sheet1!$A$2:$C$545,2,0)</f>
        <v>경기 포천시 내촌면 부마로 282번길 99</v>
      </c>
      <c r="J776" s="30" t="str">
        <f>VLOOKUP(B776,[1]Sheet1!$A$2:$C$545,3,0)</f>
        <v>031-532-2164</v>
      </c>
    </row>
    <row r="777" spans="1:10" x14ac:dyDescent="0.3">
      <c r="A777" s="32" t="s">
        <v>199</v>
      </c>
      <c r="B777" s="3" t="s">
        <v>12</v>
      </c>
      <c r="C777" s="3" t="s">
        <v>854</v>
      </c>
      <c r="D777" s="3" t="s">
        <v>14</v>
      </c>
      <c r="E777" s="3" t="s">
        <v>15</v>
      </c>
      <c r="F777" s="3" t="s">
        <v>849</v>
      </c>
      <c r="G777" s="3" t="s">
        <v>1361</v>
      </c>
      <c r="H777" s="4" t="s">
        <v>1405</v>
      </c>
      <c r="I777" s="30" t="str">
        <f>VLOOKUP(B777,[1]Sheet1!$A$2:$C$545,2,0)</f>
        <v>경기 파주시 법원읍 술이홀로 1333번길 63 
(금곡리428-1)</v>
      </c>
      <c r="J777" s="30" t="str">
        <f>VLOOKUP(B777,[1]Sheet1!$A$2:$C$545,3,0)</f>
        <v>031-959-7015</v>
      </c>
    </row>
    <row r="778" spans="1:10" x14ac:dyDescent="0.3">
      <c r="A778" s="32" t="s">
        <v>201</v>
      </c>
      <c r="B778" s="3" t="s">
        <v>12</v>
      </c>
      <c r="C778" s="3" t="s">
        <v>856</v>
      </c>
      <c r="D778" s="3" t="s">
        <v>14</v>
      </c>
      <c r="E778" s="3" t="s">
        <v>15</v>
      </c>
      <c r="F778" s="3" t="s">
        <v>849</v>
      </c>
      <c r="G778" s="3" t="s">
        <v>1361</v>
      </c>
      <c r="H778" s="4" t="s">
        <v>1405</v>
      </c>
      <c r="I778" s="30" t="str">
        <f>VLOOKUP(B778,[1]Sheet1!$A$2:$C$545,2,0)</f>
        <v>경기 파주시 법원읍 술이홀로 1333번길 63 
(금곡리428-1)</v>
      </c>
      <c r="J778" s="30" t="str">
        <f>VLOOKUP(B778,[1]Sheet1!$A$2:$C$545,3,0)</f>
        <v>031-959-7015</v>
      </c>
    </row>
    <row r="779" spans="1:10" x14ac:dyDescent="0.3">
      <c r="A779" s="32" t="s">
        <v>203</v>
      </c>
      <c r="B779" s="3" t="s">
        <v>47</v>
      </c>
      <c r="C779" s="3" t="s">
        <v>878</v>
      </c>
      <c r="D779" s="3" t="s">
        <v>14</v>
      </c>
      <c r="E779" s="3" t="s">
        <v>15</v>
      </c>
      <c r="F779" s="3" t="s">
        <v>16</v>
      </c>
      <c r="G779" s="3" t="s">
        <v>1361</v>
      </c>
      <c r="H779" s="4" t="s">
        <v>1369</v>
      </c>
      <c r="I779" s="30" t="str">
        <f>VLOOKUP(B779,[1]Sheet1!$A$2:$C$545,2,0)</f>
        <v>서울 관악구 국회단지길 67 (봉천동)</v>
      </c>
      <c r="J779" s="30" t="str">
        <f>VLOOKUP(B779,[1]Sheet1!$A$2:$C$545,3,0)</f>
        <v>02-876-2842</v>
      </c>
    </row>
    <row r="780" spans="1:10" x14ac:dyDescent="0.3">
      <c r="A780" s="32" t="s">
        <v>205</v>
      </c>
      <c r="B780" s="3" t="s">
        <v>1652</v>
      </c>
      <c r="C780" s="3" t="s">
        <v>879</v>
      </c>
      <c r="D780" s="3" t="s">
        <v>14</v>
      </c>
      <c r="E780" s="3" t="s">
        <v>15</v>
      </c>
      <c r="F780" s="3" t="s">
        <v>16</v>
      </c>
      <c r="G780" s="3" t="s">
        <v>1361</v>
      </c>
      <c r="H780" s="4" t="s">
        <v>1410</v>
      </c>
      <c r="I780" s="30" t="str">
        <f>VLOOKUP(B780,[1]Sheet1!$A$2:$C$545,2,0)</f>
        <v>경기 포천시 가산면 마정로 59, 마정로 61</v>
      </c>
      <c r="J780" s="30" t="str">
        <f>VLOOKUP(B780,[1]Sheet1!$A$2:$C$545,3,0)</f>
        <v>031-544-0410</v>
      </c>
    </row>
    <row r="781" spans="1:10" x14ac:dyDescent="0.3">
      <c r="A781" s="32" t="s">
        <v>207</v>
      </c>
      <c r="B781" s="3" t="s">
        <v>1696</v>
      </c>
      <c r="C781" s="3" t="s">
        <v>880</v>
      </c>
      <c r="D781" s="3" t="s">
        <v>14</v>
      </c>
      <c r="E781" s="3" t="s">
        <v>15</v>
      </c>
      <c r="F781" s="3" t="s">
        <v>881</v>
      </c>
      <c r="G781" s="3" t="s">
        <v>1361</v>
      </c>
      <c r="H781" s="4" t="s">
        <v>1411</v>
      </c>
      <c r="I781" s="30" t="str">
        <f>VLOOKUP(B781,[1]Sheet1!$A$2:$C$545,2,0)</f>
        <v>경기 포천시 내촌면 부마로 282번길 99</v>
      </c>
      <c r="J781" s="30" t="str">
        <f>VLOOKUP(B781,[1]Sheet1!$A$2:$C$545,3,0)</f>
        <v>031-532-2164</v>
      </c>
    </row>
    <row r="782" spans="1:10" x14ac:dyDescent="0.3">
      <c r="A782" s="32" t="s">
        <v>209</v>
      </c>
      <c r="B782" s="3" t="s">
        <v>12</v>
      </c>
      <c r="C782" s="3" t="s">
        <v>882</v>
      </c>
      <c r="D782" s="3" t="s">
        <v>14</v>
      </c>
      <c r="E782" s="3" t="s">
        <v>15</v>
      </c>
      <c r="F782" s="3" t="s">
        <v>881</v>
      </c>
      <c r="G782" s="3" t="s">
        <v>1361</v>
      </c>
      <c r="H782" s="4" t="s">
        <v>1411</v>
      </c>
      <c r="I782" s="30" t="str">
        <f>VLOOKUP(B782,[1]Sheet1!$A$2:$C$545,2,0)</f>
        <v>경기 파주시 법원읍 술이홀로 1333번길 63 
(금곡리428-1)</v>
      </c>
      <c r="J782" s="30" t="str">
        <f>VLOOKUP(B782,[1]Sheet1!$A$2:$C$545,3,0)</f>
        <v>031-959-7015</v>
      </c>
    </row>
    <row r="783" spans="1:10" x14ac:dyDescent="0.3">
      <c r="A783" s="32" t="s">
        <v>211</v>
      </c>
      <c r="B783" s="3" t="s">
        <v>12</v>
      </c>
      <c r="C783" s="3" t="s">
        <v>883</v>
      </c>
      <c r="D783" s="3" t="s">
        <v>14</v>
      </c>
      <c r="E783" s="3" t="s">
        <v>15</v>
      </c>
      <c r="F783" s="3" t="s">
        <v>881</v>
      </c>
      <c r="G783" s="3" t="s">
        <v>1361</v>
      </c>
      <c r="H783" s="4" t="s">
        <v>1411</v>
      </c>
      <c r="I783" s="30" t="str">
        <f>VLOOKUP(B783,[1]Sheet1!$A$2:$C$545,2,0)</f>
        <v>경기 파주시 법원읍 술이홀로 1333번길 63 
(금곡리428-1)</v>
      </c>
      <c r="J783" s="30" t="str">
        <f>VLOOKUP(B783,[1]Sheet1!$A$2:$C$545,3,0)</f>
        <v>031-959-7015</v>
      </c>
    </row>
    <row r="784" spans="1:10" x14ac:dyDescent="0.3">
      <c r="A784" s="32" t="s">
        <v>213</v>
      </c>
      <c r="B784" s="3" t="s">
        <v>1652</v>
      </c>
      <c r="C784" s="3" t="s">
        <v>889</v>
      </c>
      <c r="D784" s="3" t="s">
        <v>14</v>
      </c>
      <c r="E784" s="3" t="s">
        <v>15</v>
      </c>
      <c r="F784" s="3" t="s">
        <v>16</v>
      </c>
      <c r="G784" s="3" t="s">
        <v>1361</v>
      </c>
      <c r="H784" s="4" t="s">
        <v>1416</v>
      </c>
      <c r="I784" s="30" t="str">
        <f>VLOOKUP(B784,[1]Sheet1!$A$2:$C$545,2,0)</f>
        <v>경기 포천시 가산면 마정로 59, 마정로 61</v>
      </c>
      <c r="J784" s="30" t="str">
        <f>VLOOKUP(B784,[1]Sheet1!$A$2:$C$545,3,0)</f>
        <v>031-544-0410</v>
      </c>
    </row>
    <row r="785" spans="1:10" x14ac:dyDescent="0.3">
      <c r="A785" s="32" t="s">
        <v>216</v>
      </c>
      <c r="B785" s="3" t="s">
        <v>1652</v>
      </c>
      <c r="C785" s="3" t="s">
        <v>890</v>
      </c>
      <c r="D785" s="3" t="s">
        <v>14</v>
      </c>
      <c r="E785" s="3" t="s">
        <v>15</v>
      </c>
      <c r="F785" s="3" t="s">
        <v>849</v>
      </c>
      <c r="G785" s="3" t="s">
        <v>1361</v>
      </c>
      <c r="H785" s="4" t="s">
        <v>1417</v>
      </c>
      <c r="I785" s="30" t="str">
        <f>VLOOKUP(B785,[1]Sheet1!$A$2:$C$545,2,0)</f>
        <v>경기 포천시 가산면 마정로 59, 마정로 61</v>
      </c>
      <c r="J785" s="30" t="str">
        <f>VLOOKUP(B785,[1]Sheet1!$A$2:$C$545,3,0)</f>
        <v>031-544-0410</v>
      </c>
    </row>
    <row r="786" spans="1:10" x14ac:dyDescent="0.3">
      <c r="A786" s="32" t="s">
        <v>218</v>
      </c>
      <c r="B786" s="3" t="s">
        <v>1689</v>
      </c>
      <c r="C786" s="3" t="s">
        <v>890</v>
      </c>
      <c r="D786" s="3" t="s">
        <v>14</v>
      </c>
      <c r="E786" s="3" t="s">
        <v>15</v>
      </c>
      <c r="F786" s="3" t="s">
        <v>849</v>
      </c>
      <c r="G786" s="3" t="s">
        <v>1361</v>
      </c>
      <c r="H786" s="4" t="s">
        <v>1417</v>
      </c>
      <c r="I786" s="30" t="str">
        <f>VLOOKUP(B786,[1]Sheet1!$A$2:$C$545,2,0)</f>
        <v>경기 포천시 내촌면 작은넙고개1길 84, 가호동</v>
      </c>
      <c r="J786" s="30" t="str">
        <f>VLOOKUP(B786,[1]Sheet1!$A$2:$C$545,3,0)</f>
        <v>031-573-1800</v>
      </c>
    </row>
    <row r="787" spans="1:10" s="52" customFormat="1" x14ac:dyDescent="0.3">
      <c r="A787" s="34" t="s">
        <v>220</v>
      </c>
      <c r="B787" s="35" t="s">
        <v>1665</v>
      </c>
      <c r="C787" s="35" t="s">
        <v>890</v>
      </c>
      <c r="D787" s="35" t="s">
        <v>14</v>
      </c>
      <c r="E787" s="35" t="s">
        <v>15</v>
      </c>
      <c r="F787" s="35" t="s">
        <v>849</v>
      </c>
      <c r="G787" s="35" t="s">
        <v>1361</v>
      </c>
      <c r="H787" s="36" t="s">
        <v>1417</v>
      </c>
      <c r="I787" s="36" t="str">
        <f>VLOOKUP(B787,[1]Sheet1!$A$2:$C$545,2,0)</f>
        <v>인천 서구 가현산로23번길 36(마전동)</v>
      </c>
      <c r="J787" s="36" t="str">
        <f>VLOOKUP(B787,[1]Sheet1!$A$2:$C$545,3,0)</f>
        <v>032-569-3917</v>
      </c>
    </row>
    <row r="788" spans="1:10" x14ac:dyDescent="0.3">
      <c r="A788" s="32" t="s">
        <v>222</v>
      </c>
      <c r="B788" s="3" t="s">
        <v>12</v>
      </c>
      <c r="C788" s="3" t="s">
        <v>890</v>
      </c>
      <c r="D788" s="3" t="s">
        <v>14</v>
      </c>
      <c r="E788" s="3" t="s">
        <v>15</v>
      </c>
      <c r="F788" s="3" t="s">
        <v>849</v>
      </c>
      <c r="G788" s="3" t="s">
        <v>1361</v>
      </c>
      <c r="H788" s="4" t="s">
        <v>1417</v>
      </c>
      <c r="I788" s="30" t="str">
        <f>VLOOKUP(B788,[1]Sheet1!$A$2:$C$545,2,0)</f>
        <v>경기 파주시 법원읍 술이홀로 1333번길 63 
(금곡리428-1)</v>
      </c>
      <c r="J788" s="30" t="str">
        <f>VLOOKUP(B788,[1]Sheet1!$A$2:$C$545,3,0)</f>
        <v>031-959-7015</v>
      </c>
    </row>
    <row r="789" spans="1:10" x14ac:dyDescent="0.3">
      <c r="A789" s="32" t="s">
        <v>224</v>
      </c>
      <c r="B789" s="3" t="s">
        <v>47</v>
      </c>
      <c r="C789" s="3" t="s">
        <v>906</v>
      </c>
      <c r="D789" s="3" t="s">
        <v>14</v>
      </c>
      <c r="E789" s="3" t="s">
        <v>15</v>
      </c>
      <c r="F789" s="3" t="s">
        <v>35</v>
      </c>
      <c r="G789" s="3" t="s">
        <v>1361</v>
      </c>
      <c r="H789" s="4" t="s">
        <v>1369</v>
      </c>
      <c r="I789" s="30" t="str">
        <f>VLOOKUP(B789,[1]Sheet1!$A$2:$C$545,2,0)</f>
        <v>서울 관악구 국회단지길 67 (봉천동)</v>
      </c>
      <c r="J789" s="30" t="str">
        <f>VLOOKUP(B789,[1]Sheet1!$A$2:$C$545,3,0)</f>
        <v>02-876-2842</v>
      </c>
    </row>
    <row r="790" spans="1:10" x14ac:dyDescent="0.3">
      <c r="A790" s="32" t="s">
        <v>226</v>
      </c>
      <c r="B790" s="3" t="s">
        <v>12</v>
      </c>
      <c r="C790" s="3" t="s">
        <v>911</v>
      </c>
      <c r="D790" s="3" t="s">
        <v>14</v>
      </c>
      <c r="E790" s="3" t="s">
        <v>15</v>
      </c>
      <c r="F790" s="3" t="s">
        <v>16</v>
      </c>
      <c r="G790" s="3" t="s">
        <v>1361</v>
      </c>
      <c r="H790" s="4" t="s">
        <v>1420</v>
      </c>
      <c r="I790" s="30" t="str">
        <f>VLOOKUP(B790,[1]Sheet1!$A$2:$C$545,2,0)</f>
        <v>경기 파주시 법원읍 술이홀로 1333번길 63 
(금곡리428-1)</v>
      </c>
      <c r="J790" s="30" t="str">
        <f>VLOOKUP(B790,[1]Sheet1!$A$2:$C$545,3,0)</f>
        <v>031-959-7015</v>
      </c>
    </row>
    <row r="791" spans="1:10" x14ac:dyDescent="0.3">
      <c r="A791" s="32" t="s">
        <v>228</v>
      </c>
      <c r="B791" s="3" t="s">
        <v>47</v>
      </c>
      <c r="C791" s="3" t="s">
        <v>912</v>
      </c>
      <c r="D791" s="3" t="s">
        <v>14</v>
      </c>
      <c r="E791" s="3" t="s">
        <v>15</v>
      </c>
      <c r="F791" s="3" t="s">
        <v>16</v>
      </c>
      <c r="G791" s="3" t="s">
        <v>1361</v>
      </c>
      <c r="H791" s="4" t="s">
        <v>1369</v>
      </c>
      <c r="I791" s="30" t="str">
        <f>VLOOKUP(B791,[1]Sheet1!$A$2:$C$545,2,0)</f>
        <v>서울 관악구 국회단지길 67 (봉천동)</v>
      </c>
      <c r="J791" s="30" t="str">
        <f>VLOOKUP(B791,[1]Sheet1!$A$2:$C$545,3,0)</f>
        <v>02-876-2842</v>
      </c>
    </row>
    <row r="792" spans="1:10" x14ac:dyDescent="0.3">
      <c r="A792" s="32" t="s">
        <v>230</v>
      </c>
      <c r="B792" s="3" t="s">
        <v>12</v>
      </c>
      <c r="C792" s="3" t="s">
        <v>915</v>
      </c>
      <c r="D792" s="3" t="s">
        <v>14</v>
      </c>
      <c r="E792" s="3" t="s">
        <v>15</v>
      </c>
      <c r="F792" s="3" t="s">
        <v>849</v>
      </c>
      <c r="G792" s="3" t="s">
        <v>1361</v>
      </c>
      <c r="H792" s="4" t="s">
        <v>1423</v>
      </c>
      <c r="I792" s="30" t="str">
        <f>VLOOKUP(B792,[1]Sheet1!$A$2:$C$545,2,0)</f>
        <v>경기 파주시 법원읍 술이홀로 1333번길 63 
(금곡리428-1)</v>
      </c>
      <c r="J792" s="30" t="str">
        <f>VLOOKUP(B792,[1]Sheet1!$A$2:$C$545,3,0)</f>
        <v>031-959-7015</v>
      </c>
    </row>
    <row r="793" spans="1:10" s="52" customFormat="1" x14ac:dyDescent="0.3">
      <c r="A793" s="34" t="s">
        <v>232</v>
      </c>
      <c r="B793" s="35" t="s">
        <v>1665</v>
      </c>
      <c r="C793" s="35" t="s">
        <v>916</v>
      </c>
      <c r="D793" s="35" t="s">
        <v>14</v>
      </c>
      <c r="E793" s="35" t="s">
        <v>15</v>
      </c>
      <c r="F793" s="35" t="s">
        <v>849</v>
      </c>
      <c r="G793" s="35" t="s">
        <v>1361</v>
      </c>
      <c r="H793" s="36" t="s">
        <v>1375</v>
      </c>
      <c r="I793" s="36" t="str">
        <f>VLOOKUP(B793,[1]Sheet1!$A$2:$C$545,2,0)</f>
        <v>인천 서구 가현산로23번길 36(마전동)</v>
      </c>
      <c r="J793" s="36" t="str">
        <f>VLOOKUP(B793,[1]Sheet1!$A$2:$C$545,3,0)</f>
        <v>032-569-3917</v>
      </c>
    </row>
    <row r="794" spans="1:10" x14ac:dyDescent="0.3">
      <c r="A794" s="32" t="s">
        <v>234</v>
      </c>
      <c r="B794" s="3" t="s">
        <v>1689</v>
      </c>
      <c r="C794" s="3" t="s">
        <v>937</v>
      </c>
      <c r="D794" s="3" t="s">
        <v>14</v>
      </c>
      <c r="E794" s="3" t="s">
        <v>15</v>
      </c>
      <c r="F794" s="3" t="s">
        <v>938</v>
      </c>
      <c r="G794" s="3" t="s">
        <v>1361</v>
      </c>
      <c r="H794" s="4" t="s">
        <v>1432</v>
      </c>
      <c r="I794" s="30" t="str">
        <f>VLOOKUP(B794,[1]Sheet1!$A$2:$C$545,2,0)</f>
        <v>경기 포천시 내촌면 작은넙고개1길 84, 가호동</v>
      </c>
      <c r="J794" s="30" t="str">
        <f>VLOOKUP(B794,[1]Sheet1!$A$2:$C$545,3,0)</f>
        <v>031-573-1800</v>
      </c>
    </row>
    <row r="795" spans="1:10" x14ac:dyDescent="0.3">
      <c r="A795" s="32" t="s">
        <v>236</v>
      </c>
      <c r="B795" s="3" t="s">
        <v>1652</v>
      </c>
      <c r="C795" s="3" t="s">
        <v>937</v>
      </c>
      <c r="D795" s="3" t="s">
        <v>14</v>
      </c>
      <c r="E795" s="3" t="s">
        <v>15</v>
      </c>
      <c r="F795" s="3" t="s">
        <v>881</v>
      </c>
      <c r="G795" s="3" t="s">
        <v>1361</v>
      </c>
      <c r="H795" s="4" t="s">
        <v>1432</v>
      </c>
      <c r="I795" s="30" t="str">
        <f>VLOOKUP(B795,[1]Sheet1!$A$2:$C$545,2,0)</f>
        <v>경기 포천시 가산면 마정로 59, 마정로 61</v>
      </c>
      <c r="J795" s="30" t="str">
        <f>VLOOKUP(B795,[1]Sheet1!$A$2:$C$545,3,0)</f>
        <v>031-544-0410</v>
      </c>
    </row>
    <row r="796" spans="1:10" s="52" customFormat="1" x14ac:dyDescent="0.3">
      <c r="A796" s="34" t="s">
        <v>238</v>
      </c>
      <c r="B796" s="35" t="s">
        <v>1665</v>
      </c>
      <c r="C796" s="35" t="s">
        <v>955</v>
      </c>
      <c r="D796" s="35" t="s">
        <v>14</v>
      </c>
      <c r="E796" s="35" t="s">
        <v>15</v>
      </c>
      <c r="F796" s="35" t="s">
        <v>849</v>
      </c>
      <c r="G796" s="35" t="s">
        <v>1361</v>
      </c>
      <c r="H796" s="36" t="s">
        <v>1440</v>
      </c>
      <c r="I796" s="36" t="str">
        <f>VLOOKUP(B796,[1]Sheet1!$A$2:$C$545,2,0)</f>
        <v>인천 서구 가현산로23번길 36(마전동)</v>
      </c>
      <c r="J796" s="36" t="str">
        <f>VLOOKUP(B796,[1]Sheet1!$A$2:$C$545,3,0)</f>
        <v>032-569-3917</v>
      </c>
    </row>
    <row r="797" spans="1:10" x14ac:dyDescent="0.3">
      <c r="A797" s="32" t="s">
        <v>240</v>
      </c>
      <c r="B797" s="3" t="s">
        <v>47</v>
      </c>
      <c r="C797" s="3" t="s">
        <v>960</v>
      </c>
      <c r="D797" s="3" t="s">
        <v>14</v>
      </c>
      <c r="E797" s="3" t="s">
        <v>15</v>
      </c>
      <c r="F797" s="3" t="s">
        <v>16</v>
      </c>
      <c r="G797" s="3" t="s">
        <v>1361</v>
      </c>
      <c r="H797" s="4" t="s">
        <v>1369</v>
      </c>
      <c r="I797" s="30" t="str">
        <f>VLOOKUP(B797,[1]Sheet1!$A$2:$C$545,2,0)</f>
        <v>서울 관악구 국회단지길 67 (봉천동)</v>
      </c>
      <c r="J797" s="30" t="str">
        <f>VLOOKUP(B797,[1]Sheet1!$A$2:$C$545,3,0)</f>
        <v>02-876-2842</v>
      </c>
    </row>
    <row r="798" spans="1:10" x14ac:dyDescent="0.3">
      <c r="A798" s="32" t="s">
        <v>242</v>
      </c>
      <c r="B798" s="3" t="s">
        <v>964</v>
      </c>
      <c r="C798" s="3" t="s">
        <v>965</v>
      </c>
      <c r="D798" s="3" t="s">
        <v>14</v>
      </c>
      <c r="E798" s="3" t="s">
        <v>15</v>
      </c>
      <c r="F798" s="3" t="s">
        <v>35</v>
      </c>
      <c r="G798" s="3" t="s">
        <v>1361</v>
      </c>
      <c r="H798" s="4" t="s">
        <v>1363</v>
      </c>
      <c r="I798" s="30" t="str">
        <f>VLOOKUP(B798,[1]Sheet1!$A$2:$C$545,2,0)</f>
        <v>경북 상주시 사벌면 배목길 138-16, 138-20</v>
      </c>
      <c r="J798" s="30" t="str">
        <f>VLOOKUP(B798,[1]Sheet1!$A$2:$C$545,3,0)</f>
        <v>054-531-3911</v>
      </c>
    </row>
    <row r="799" spans="1:10" x14ac:dyDescent="0.3">
      <c r="A799" s="32" t="s">
        <v>244</v>
      </c>
      <c r="B799" s="3" t="s">
        <v>47</v>
      </c>
      <c r="C799" s="3" t="s">
        <v>968</v>
      </c>
      <c r="D799" s="3" t="s">
        <v>14</v>
      </c>
      <c r="E799" s="3" t="s">
        <v>15</v>
      </c>
      <c r="F799" s="3" t="s">
        <v>16</v>
      </c>
      <c r="G799" s="3" t="s">
        <v>1361</v>
      </c>
      <c r="H799" s="4" t="s">
        <v>1369</v>
      </c>
      <c r="I799" s="30" t="str">
        <f>VLOOKUP(B799,[1]Sheet1!$A$2:$C$545,2,0)</f>
        <v>서울 관악구 국회단지길 67 (봉천동)</v>
      </c>
      <c r="J799" s="30" t="str">
        <f>VLOOKUP(B799,[1]Sheet1!$A$2:$C$545,3,0)</f>
        <v>02-876-2842</v>
      </c>
    </row>
    <row r="800" spans="1:10" x14ac:dyDescent="0.3">
      <c r="A800" s="32" t="s">
        <v>246</v>
      </c>
      <c r="B800" s="3" t="s">
        <v>1696</v>
      </c>
      <c r="C800" s="3" t="s">
        <v>969</v>
      </c>
      <c r="D800" s="3" t="s">
        <v>14</v>
      </c>
      <c r="E800" s="3" t="s">
        <v>15</v>
      </c>
      <c r="F800" s="3" t="s">
        <v>881</v>
      </c>
      <c r="G800" s="3" t="s">
        <v>1361</v>
      </c>
      <c r="H800" s="4" t="s">
        <v>1444</v>
      </c>
      <c r="I800" s="30" t="str">
        <f>VLOOKUP(B800,[1]Sheet1!$A$2:$C$545,2,0)</f>
        <v>경기 포천시 내촌면 부마로 282번길 99</v>
      </c>
      <c r="J800" s="30" t="str">
        <f>VLOOKUP(B800,[1]Sheet1!$A$2:$C$545,3,0)</f>
        <v>031-532-2164</v>
      </c>
    </row>
    <row r="801" spans="1:10" x14ac:dyDescent="0.3">
      <c r="A801" s="32" t="s">
        <v>248</v>
      </c>
      <c r="B801" s="3" t="s">
        <v>1696</v>
      </c>
      <c r="C801" s="3" t="s">
        <v>980</v>
      </c>
      <c r="D801" s="3" t="s">
        <v>14</v>
      </c>
      <c r="E801" s="3" t="s">
        <v>15</v>
      </c>
      <c r="F801" s="3" t="s">
        <v>35</v>
      </c>
      <c r="G801" s="3" t="s">
        <v>1361</v>
      </c>
      <c r="H801" s="4" t="s">
        <v>1445</v>
      </c>
      <c r="I801" s="30" t="str">
        <f>VLOOKUP(B801,[1]Sheet1!$A$2:$C$545,2,0)</f>
        <v>경기 포천시 내촌면 부마로 282번길 99</v>
      </c>
      <c r="J801" s="30" t="str">
        <f>VLOOKUP(B801,[1]Sheet1!$A$2:$C$545,3,0)</f>
        <v>031-532-2164</v>
      </c>
    </row>
    <row r="802" spans="1:10" s="52" customFormat="1" x14ac:dyDescent="0.3">
      <c r="A802" s="34" t="s">
        <v>252</v>
      </c>
      <c r="B802" s="35" t="s">
        <v>1665</v>
      </c>
      <c r="C802" s="35" t="s">
        <v>980</v>
      </c>
      <c r="D802" s="35" t="s">
        <v>14</v>
      </c>
      <c r="E802" s="35" t="s">
        <v>15</v>
      </c>
      <c r="F802" s="35" t="s">
        <v>849</v>
      </c>
      <c r="G802" s="35" t="s">
        <v>1361</v>
      </c>
      <c r="H802" s="36" t="s">
        <v>1445</v>
      </c>
      <c r="I802" s="36" t="str">
        <f>VLOOKUP(B802,[1]Sheet1!$A$2:$C$545,2,0)</f>
        <v>인천 서구 가현산로23번길 36(마전동)</v>
      </c>
      <c r="J802" s="36" t="str">
        <f>VLOOKUP(B802,[1]Sheet1!$A$2:$C$545,3,0)</f>
        <v>032-569-3917</v>
      </c>
    </row>
    <row r="803" spans="1:10" x14ac:dyDescent="0.3">
      <c r="A803" s="32" t="s">
        <v>254</v>
      </c>
      <c r="B803" s="3" t="s">
        <v>12</v>
      </c>
      <c r="C803" s="3" t="s">
        <v>980</v>
      </c>
      <c r="D803" s="3" t="s">
        <v>14</v>
      </c>
      <c r="E803" s="3" t="s">
        <v>15</v>
      </c>
      <c r="F803" s="3" t="s">
        <v>35</v>
      </c>
      <c r="G803" s="3" t="s">
        <v>1361</v>
      </c>
      <c r="H803" s="4" t="s">
        <v>1446</v>
      </c>
      <c r="I803" s="30" t="str">
        <f>VLOOKUP(B803,[1]Sheet1!$A$2:$C$545,2,0)</f>
        <v>경기 파주시 법원읍 술이홀로 1333번길 63 
(금곡리428-1)</v>
      </c>
      <c r="J803" s="30" t="str">
        <f>VLOOKUP(B803,[1]Sheet1!$A$2:$C$545,3,0)</f>
        <v>031-959-7015</v>
      </c>
    </row>
    <row r="804" spans="1:10" x14ac:dyDescent="0.3">
      <c r="A804" s="32" t="s">
        <v>256</v>
      </c>
      <c r="B804" s="3" t="s">
        <v>12</v>
      </c>
      <c r="C804" s="3" t="s">
        <v>981</v>
      </c>
      <c r="D804" s="3" t="s">
        <v>14</v>
      </c>
      <c r="E804" s="3" t="s">
        <v>15</v>
      </c>
      <c r="F804" s="3" t="s">
        <v>35</v>
      </c>
      <c r="G804" s="3" t="s">
        <v>1361</v>
      </c>
      <c r="H804" s="4" t="s">
        <v>1363</v>
      </c>
      <c r="I804" s="30" t="str">
        <f>VLOOKUP(B804,[1]Sheet1!$A$2:$C$545,2,0)</f>
        <v>경기 파주시 법원읍 술이홀로 1333번길 63 
(금곡리428-1)</v>
      </c>
      <c r="J804" s="30" t="str">
        <f>VLOOKUP(B804,[1]Sheet1!$A$2:$C$545,3,0)</f>
        <v>031-959-7015</v>
      </c>
    </row>
    <row r="805" spans="1:10" x14ac:dyDescent="0.3">
      <c r="A805" s="32" t="s">
        <v>258</v>
      </c>
      <c r="B805" s="3" t="s">
        <v>1696</v>
      </c>
      <c r="C805" s="3" t="s">
        <v>982</v>
      </c>
      <c r="D805" s="3" t="s">
        <v>14</v>
      </c>
      <c r="E805" s="3" t="s">
        <v>15</v>
      </c>
      <c r="F805" s="3" t="s">
        <v>881</v>
      </c>
      <c r="G805" s="3" t="s">
        <v>1361</v>
      </c>
      <c r="H805" s="4" t="s">
        <v>1368</v>
      </c>
      <c r="I805" s="30" t="str">
        <f>VLOOKUP(B805,[1]Sheet1!$A$2:$C$545,2,0)</f>
        <v>경기 포천시 내촌면 부마로 282번길 99</v>
      </c>
      <c r="J805" s="30" t="str">
        <f>VLOOKUP(B805,[1]Sheet1!$A$2:$C$545,3,0)</f>
        <v>031-532-2164</v>
      </c>
    </row>
    <row r="806" spans="1:10" x14ac:dyDescent="0.3">
      <c r="A806" s="32" t="s">
        <v>260</v>
      </c>
      <c r="B806" s="3" t="s">
        <v>1689</v>
      </c>
      <c r="C806" s="3" t="s">
        <v>989</v>
      </c>
      <c r="D806" s="3" t="s">
        <v>14</v>
      </c>
      <c r="E806" s="3" t="s">
        <v>15</v>
      </c>
      <c r="F806" s="3" t="s">
        <v>938</v>
      </c>
      <c r="G806" s="3" t="s">
        <v>1361</v>
      </c>
      <c r="H806" s="4" t="s">
        <v>1449</v>
      </c>
      <c r="I806" s="30" t="str">
        <f>VLOOKUP(B806,[1]Sheet1!$A$2:$C$545,2,0)</f>
        <v>경기 포천시 내촌면 작은넙고개1길 84, 가호동</v>
      </c>
      <c r="J806" s="30" t="str">
        <f>VLOOKUP(B806,[1]Sheet1!$A$2:$C$545,3,0)</f>
        <v>031-573-1800</v>
      </c>
    </row>
    <row r="807" spans="1:10" s="52" customFormat="1" x14ac:dyDescent="0.3">
      <c r="A807" s="34" t="s">
        <v>262</v>
      </c>
      <c r="B807" s="35" t="s">
        <v>1665</v>
      </c>
      <c r="C807" s="35" t="s">
        <v>989</v>
      </c>
      <c r="D807" s="35" t="s">
        <v>14</v>
      </c>
      <c r="E807" s="35" t="s">
        <v>15</v>
      </c>
      <c r="F807" s="35" t="s">
        <v>938</v>
      </c>
      <c r="G807" s="35" t="s">
        <v>1361</v>
      </c>
      <c r="H807" s="36" t="s">
        <v>1449</v>
      </c>
      <c r="I807" s="36" t="str">
        <f>VLOOKUP(B807,[1]Sheet1!$A$2:$C$545,2,0)</f>
        <v>인천 서구 가현산로23번길 36(마전동)</v>
      </c>
      <c r="J807" s="36" t="str">
        <f>VLOOKUP(B807,[1]Sheet1!$A$2:$C$545,3,0)</f>
        <v>032-569-3917</v>
      </c>
    </row>
    <row r="808" spans="1:10" x14ac:dyDescent="0.3">
      <c r="A808" s="32" t="s">
        <v>264</v>
      </c>
      <c r="B808" s="3" t="s">
        <v>12</v>
      </c>
      <c r="C808" s="3" t="s">
        <v>990</v>
      </c>
      <c r="D808" s="3" t="s">
        <v>14</v>
      </c>
      <c r="E808" s="3" t="s">
        <v>15</v>
      </c>
      <c r="F808" s="3" t="s">
        <v>938</v>
      </c>
      <c r="G808" s="3" t="s">
        <v>1361</v>
      </c>
      <c r="H808" s="4" t="s">
        <v>1449</v>
      </c>
      <c r="I808" s="30" t="str">
        <f>VLOOKUP(B808,[1]Sheet1!$A$2:$C$545,2,0)</f>
        <v>경기 파주시 법원읍 술이홀로 1333번길 63 
(금곡리428-1)</v>
      </c>
      <c r="J808" s="30" t="str">
        <f>VLOOKUP(B808,[1]Sheet1!$A$2:$C$545,3,0)</f>
        <v>031-959-7015</v>
      </c>
    </row>
    <row r="809" spans="1:10" x14ac:dyDescent="0.3">
      <c r="A809" s="32" t="s">
        <v>266</v>
      </c>
      <c r="B809" s="3" t="s">
        <v>1696</v>
      </c>
      <c r="C809" s="3" t="s">
        <v>991</v>
      </c>
      <c r="D809" s="3" t="s">
        <v>14</v>
      </c>
      <c r="E809" s="3" t="s">
        <v>15</v>
      </c>
      <c r="F809" s="3" t="s">
        <v>35</v>
      </c>
      <c r="G809" s="3" t="s">
        <v>1361</v>
      </c>
      <c r="H809" s="4" t="s">
        <v>1363</v>
      </c>
      <c r="I809" s="30" t="str">
        <f>VLOOKUP(B809,[1]Sheet1!$A$2:$C$545,2,0)</f>
        <v>경기 포천시 내촌면 부마로 282번길 99</v>
      </c>
      <c r="J809" s="30" t="str">
        <f>VLOOKUP(B809,[1]Sheet1!$A$2:$C$545,3,0)</f>
        <v>031-532-2164</v>
      </c>
    </row>
    <row r="810" spans="1:10" x14ac:dyDescent="0.3">
      <c r="A810" s="32" t="s">
        <v>268</v>
      </c>
      <c r="B810" s="3" t="s">
        <v>1652</v>
      </c>
      <c r="C810" s="3" t="s">
        <v>991</v>
      </c>
      <c r="D810" s="3" t="s">
        <v>14</v>
      </c>
      <c r="E810" s="3" t="s">
        <v>15</v>
      </c>
      <c r="F810" s="3" t="s">
        <v>35</v>
      </c>
      <c r="G810" s="3" t="s">
        <v>1361</v>
      </c>
      <c r="H810" s="4" t="s">
        <v>1363</v>
      </c>
      <c r="I810" s="30" t="str">
        <f>VLOOKUP(B810,[1]Sheet1!$A$2:$C$545,2,0)</f>
        <v>경기 포천시 가산면 마정로 59, 마정로 61</v>
      </c>
      <c r="J810" s="30" t="str">
        <f>VLOOKUP(B810,[1]Sheet1!$A$2:$C$545,3,0)</f>
        <v>031-544-0410</v>
      </c>
    </row>
    <row r="811" spans="1:10" x14ac:dyDescent="0.3">
      <c r="A811" s="32" t="s">
        <v>270</v>
      </c>
      <c r="B811" s="3" t="s">
        <v>1652</v>
      </c>
      <c r="C811" s="3" t="s">
        <v>991</v>
      </c>
      <c r="D811" s="3" t="s">
        <v>14</v>
      </c>
      <c r="E811" s="3" t="s">
        <v>15</v>
      </c>
      <c r="F811" s="3" t="s">
        <v>35</v>
      </c>
      <c r="G811" s="3" t="s">
        <v>1361</v>
      </c>
      <c r="H811" s="4" t="s">
        <v>1363</v>
      </c>
      <c r="I811" s="30" t="str">
        <f>VLOOKUP(B811,[1]Sheet1!$A$2:$C$545,2,0)</f>
        <v>경기 포천시 가산면 마정로 59, 마정로 61</v>
      </c>
      <c r="J811" s="30" t="str">
        <f>VLOOKUP(B811,[1]Sheet1!$A$2:$C$545,3,0)</f>
        <v>031-544-0410</v>
      </c>
    </row>
    <row r="812" spans="1:10" x14ac:dyDescent="0.3">
      <c r="A812" s="32" t="s">
        <v>272</v>
      </c>
      <c r="B812" s="3" t="s">
        <v>12</v>
      </c>
      <c r="C812" s="3" t="s">
        <v>991</v>
      </c>
      <c r="D812" s="3" t="s">
        <v>14</v>
      </c>
      <c r="E812" s="3" t="s">
        <v>15</v>
      </c>
      <c r="F812" s="3" t="s">
        <v>35</v>
      </c>
      <c r="G812" s="3" t="s">
        <v>1361</v>
      </c>
      <c r="H812" s="4" t="s">
        <v>1363</v>
      </c>
      <c r="I812" s="30" t="str">
        <f>VLOOKUP(B812,[1]Sheet1!$A$2:$C$545,2,0)</f>
        <v>경기 파주시 법원읍 술이홀로 1333번길 63 
(금곡리428-1)</v>
      </c>
      <c r="J812" s="30" t="str">
        <f>VLOOKUP(B812,[1]Sheet1!$A$2:$C$545,3,0)</f>
        <v>031-959-7015</v>
      </c>
    </row>
    <row r="813" spans="1:10" x14ac:dyDescent="0.3">
      <c r="A813" s="32" t="s">
        <v>274</v>
      </c>
      <c r="B813" s="3" t="s">
        <v>1652</v>
      </c>
      <c r="C813" s="3" t="s">
        <v>991</v>
      </c>
      <c r="D813" s="3" t="s">
        <v>14</v>
      </c>
      <c r="E813" s="3" t="s">
        <v>15</v>
      </c>
      <c r="F813" s="3" t="s">
        <v>35</v>
      </c>
      <c r="G813" s="3" t="s">
        <v>1361</v>
      </c>
      <c r="H813" s="4" t="s">
        <v>1363</v>
      </c>
      <c r="I813" s="30" t="str">
        <f>VLOOKUP(B813,[1]Sheet1!$A$2:$C$545,2,0)</f>
        <v>경기 포천시 가산면 마정로 59, 마정로 61</v>
      </c>
      <c r="J813" s="30" t="str">
        <f>VLOOKUP(B813,[1]Sheet1!$A$2:$C$545,3,0)</f>
        <v>031-544-0410</v>
      </c>
    </row>
    <row r="814" spans="1:10" x14ac:dyDescent="0.3">
      <c r="A814" s="32" t="s">
        <v>276</v>
      </c>
      <c r="B814" s="3" t="s">
        <v>1652</v>
      </c>
      <c r="C814" s="3" t="s">
        <v>991</v>
      </c>
      <c r="D814" s="3" t="s">
        <v>14</v>
      </c>
      <c r="E814" s="3" t="s">
        <v>15</v>
      </c>
      <c r="F814" s="3" t="s">
        <v>35</v>
      </c>
      <c r="G814" s="3" t="s">
        <v>1361</v>
      </c>
      <c r="H814" s="4" t="s">
        <v>1363</v>
      </c>
      <c r="I814" s="30" t="str">
        <f>VLOOKUP(B814,[1]Sheet1!$A$2:$C$545,2,0)</f>
        <v>경기 포천시 가산면 마정로 59, 마정로 61</v>
      </c>
      <c r="J814" s="30" t="str">
        <f>VLOOKUP(B814,[1]Sheet1!$A$2:$C$545,3,0)</f>
        <v>031-544-0410</v>
      </c>
    </row>
    <row r="815" spans="1:10" x14ac:dyDescent="0.3">
      <c r="A815" s="32" t="s">
        <v>278</v>
      </c>
      <c r="B815" s="3" t="s">
        <v>1673</v>
      </c>
      <c r="C815" s="3" t="s">
        <v>991</v>
      </c>
      <c r="D815" s="3" t="s">
        <v>14</v>
      </c>
      <c r="E815" s="3" t="s">
        <v>15</v>
      </c>
      <c r="F815" s="3" t="s">
        <v>35</v>
      </c>
      <c r="G815" s="3" t="s">
        <v>1361</v>
      </c>
      <c r="H815" s="4" t="s">
        <v>1450</v>
      </c>
      <c r="I815" s="30" t="str">
        <f>VLOOKUP(B815,[1]Sheet1!$A$2:$C$545,2,0)</f>
        <v>경기 포천시 군내면 유교로 161</v>
      </c>
      <c r="J815" s="30" t="str">
        <f>VLOOKUP(B815,[1]Sheet1!$A$2:$C$545,3,0)</f>
        <v>070-4837-6495</v>
      </c>
    </row>
    <row r="816" spans="1:10" x14ac:dyDescent="0.3">
      <c r="A816" s="32" t="s">
        <v>280</v>
      </c>
      <c r="B816" s="3" t="s">
        <v>1705</v>
      </c>
      <c r="C816" s="3" t="s">
        <v>991</v>
      </c>
      <c r="D816" s="3" t="s">
        <v>14</v>
      </c>
      <c r="E816" s="3" t="s">
        <v>15</v>
      </c>
      <c r="F816" s="3" t="s">
        <v>35</v>
      </c>
      <c r="G816" s="3" t="s">
        <v>1361</v>
      </c>
      <c r="H816" s="4" t="s">
        <v>1367</v>
      </c>
      <c r="I816" s="30" t="str">
        <f>VLOOKUP(B816,[1]Sheet1!$A$2:$C$545,2,0)</f>
        <v>경기 포천시 내촌면 부마로 282번길 99</v>
      </c>
      <c r="J816" s="30" t="str">
        <f>VLOOKUP(B816,[1]Sheet1!$A$2:$C$545,3,0)</f>
        <v>031-532-2164</v>
      </c>
    </row>
    <row r="817" spans="1:10" x14ac:dyDescent="0.3">
      <c r="A817" s="32" t="s">
        <v>282</v>
      </c>
      <c r="B817" s="3" t="s">
        <v>1652</v>
      </c>
      <c r="C817" s="3" t="s">
        <v>991</v>
      </c>
      <c r="D817" s="3" t="s">
        <v>14</v>
      </c>
      <c r="E817" s="3" t="s">
        <v>15</v>
      </c>
      <c r="F817" s="3" t="s">
        <v>35</v>
      </c>
      <c r="G817" s="3" t="s">
        <v>1361</v>
      </c>
      <c r="H817" s="4" t="s">
        <v>1363</v>
      </c>
      <c r="I817" s="30" t="str">
        <f>VLOOKUP(B817,[1]Sheet1!$A$2:$C$545,2,0)</f>
        <v>경기 포천시 가산면 마정로 59, 마정로 61</v>
      </c>
      <c r="J817" s="30" t="str">
        <f>VLOOKUP(B817,[1]Sheet1!$A$2:$C$545,3,0)</f>
        <v>031-544-0410</v>
      </c>
    </row>
    <row r="818" spans="1:10" x14ac:dyDescent="0.3">
      <c r="A818" s="32" t="s">
        <v>284</v>
      </c>
      <c r="B818" s="3" t="s">
        <v>12</v>
      </c>
      <c r="C818" s="3" t="s">
        <v>992</v>
      </c>
      <c r="D818" s="3" t="s">
        <v>14</v>
      </c>
      <c r="E818" s="3" t="s">
        <v>15</v>
      </c>
      <c r="F818" s="3" t="s">
        <v>35</v>
      </c>
      <c r="G818" s="3" t="s">
        <v>1361</v>
      </c>
      <c r="H818" s="4" t="s">
        <v>1363</v>
      </c>
      <c r="I818" s="30" t="str">
        <f>VLOOKUP(B818,[1]Sheet1!$A$2:$C$545,2,0)</f>
        <v>경기 파주시 법원읍 술이홀로 1333번길 63 
(금곡리428-1)</v>
      </c>
      <c r="J818" s="30" t="str">
        <f>VLOOKUP(B818,[1]Sheet1!$A$2:$C$545,3,0)</f>
        <v>031-959-7015</v>
      </c>
    </row>
    <row r="819" spans="1:10" x14ac:dyDescent="0.3">
      <c r="A819" s="32" t="s">
        <v>286</v>
      </c>
      <c r="B819" s="3" t="s">
        <v>12</v>
      </c>
      <c r="C819" s="3" t="s">
        <v>993</v>
      </c>
      <c r="D819" s="3" t="s">
        <v>14</v>
      </c>
      <c r="E819" s="3" t="s">
        <v>15</v>
      </c>
      <c r="F819" s="3" t="s">
        <v>35</v>
      </c>
      <c r="G819" s="3" t="s">
        <v>1361</v>
      </c>
      <c r="H819" s="4" t="s">
        <v>1363</v>
      </c>
      <c r="I819" s="30" t="str">
        <f>VLOOKUP(B819,[1]Sheet1!$A$2:$C$545,2,0)</f>
        <v>경기 파주시 법원읍 술이홀로 1333번길 63 
(금곡리428-1)</v>
      </c>
      <c r="J819" s="30" t="str">
        <f>VLOOKUP(B819,[1]Sheet1!$A$2:$C$545,3,0)</f>
        <v>031-959-7015</v>
      </c>
    </row>
    <row r="820" spans="1:10" x14ac:dyDescent="0.3">
      <c r="A820" s="32" t="s">
        <v>288</v>
      </c>
      <c r="B820" s="3" t="s">
        <v>12</v>
      </c>
      <c r="C820" s="3" t="s">
        <v>994</v>
      </c>
      <c r="D820" s="3" t="s">
        <v>14</v>
      </c>
      <c r="E820" s="3" t="s">
        <v>15</v>
      </c>
      <c r="F820" s="3" t="s">
        <v>35</v>
      </c>
      <c r="G820" s="3" t="s">
        <v>1361</v>
      </c>
      <c r="H820" s="4" t="s">
        <v>1363</v>
      </c>
      <c r="I820" s="30" t="str">
        <f>VLOOKUP(B820,[1]Sheet1!$A$2:$C$545,2,0)</f>
        <v>경기 파주시 법원읍 술이홀로 1333번길 63 
(금곡리428-1)</v>
      </c>
      <c r="J820" s="30" t="str">
        <f>VLOOKUP(B820,[1]Sheet1!$A$2:$C$545,3,0)</f>
        <v>031-959-7015</v>
      </c>
    </row>
    <row r="821" spans="1:10" x14ac:dyDescent="0.3">
      <c r="A821" s="32" t="s">
        <v>290</v>
      </c>
      <c r="B821" s="3" t="s">
        <v>12</v>
      </c>
      <c r="C821" s="3" t="s">
        <v>995</v>
      </c>
      <c r="D821" s="3" t="s">
        <v>14</v>
      </c>
      <c r="E821" s="3" t="s">
        <v>15</v>
      </c>
      <c r="F821" s="3" t="s">
        <v>35</v>
      </c>
      <c r="G821" s="3" t="s">
        <v>1361</v>
      </c>
      <c r="H821" s="4" t="s">
        <v>1363</v>
      </c>
      <c r="I821" s="30" t="str">
        <f>VLOOKUP(B821,[1]Sheet1!$A$2:$C$545,2,0)</f>
        <v>경기 파주시 법원읍 술이홀로 1333번길 63 
(금곡리428-1)</v>
      </c>
      <c r="J821" s="30" t="str">
        <f>VLOOKUP(B821,[1]Sheet1!$A$2:$C$545,3,0)</f>
        <v>031-959-7015</v>
      </c>
    </row>
    <row r="822" spans="1:10" x14ac:dyDescent="0.3">
      <c r="A822" s="32" t="s">
        <v>292</v>
      </c>
      <c r="B822" s="3" t="s">
        <v>12</v>
      </c>
      <c r="C822" s="3" t="s">
        <v>996</v>
      </c>
      <c r="D822" s="3" t="s">
        <v>14</v>
      </c>
      <c r="E822" s="3" t="s">
        <v>15</v>
      </c>
      <c r="F822" s="3" t="s">
        <v>35</v>
      </c>
      <c r="G822" s="3" t="s">
        <v>1361</v>
      </c>
      <c r="H822" s="4" t="s">
        <v>1363</v>
      </c>
      <c r="I822" s="30" t="str">
        <f>VLOOKUP(B822,[1]Sheet1!$A$2:$C$545,2,0)</f>
        <v>경기 파주시 법원읍 술이홀로 1333번길 63 
(금곡리428-1)</v>
      </c>
      <c r="J822" s="30" t="str">
        <f>VLOOKUP(B822,[1]Sheet1!$A$2:$C$545,3,0)</f>
        <v>031-959-7015</v>
      </c>
    </row>
    <row r="823" spans="1:10" x14ac:dyDescent="0.3">
      <c r="A823" s="32" t="s">
        <v>294</v>
      </c>
      <c r="B823" s="3" t="s">
        <v>12</v>
      </c>
      <c r="C823" s="3" t="s">
        <v>997</v>
      </c>
      <c r="D823" s="3" t="s">
        <v>14</v>
      </c>
      <c r="E823" s="3" t="s">
        <v>15</v>
      </c>
      <c r="F823" s="3" t="s">
        <v>35</v>
      </c>
      <c r="G823" s="3" t="s">
        <v>1361</v>
      </c>
      <c r="H823" s="4" t="s">
        <v>1363</v>
      </c>
      <c r="I823" s="30" t="str">
        <f>VLOOKUP(B823,[1]Sheet1!$A$2:$C$545,2,0)</f>
        <v>경기 파주시 법원읍 술이홀로 1333번길 63 
(금곡리428-1)</v>
      </c>
      <c r="J823" s="30" t="str">
        <f>VLOOKUP(B823,[1]Sheet1!$A$2:$C$545,3,0)</f>
        <v>031-959-7015</v>
      </c>
    </row>
    <row r="824" spans="1:10" x14ac:dyDescent="0.3">
      <c r="A824" s="32" t="s">
        <v>296</v>
      </c>
      <c r="B824" s="3" t="s">
        <v>12</v>
      </c>
      <c r="C824" s="3" t="s">
        <v>1002</v>
      </c>
      <c r="D824" s="3" t="s">
        <v>14</v>
      </c>
      <c r="E824" s="3" t="s">
        <v>15</v>
      </c>
      <c r="F824" s="3" t="s">
        <v>35</v>
      </c>
      <c r="G824" s="3" t="s">
        <v>1361</v>
      </c>
      <c r="H824" s="4" t="s">
        <v>1367</v>
      </c>
      <c r="I824" s="30" t="str">
        <f>VLOOKUP(B824,[1]Sheet1!$A$2:$C$545,2,0)</f>
        <v>경기 파주시 법원읍 술이홀로 1333번길 63 
(금곡리428-1)</v>
      </c>
      <c r="J824" s="30" t="str">
        <f>VLOOKUP(B824,[1]Sheet1!$A$2:$C$545,3,0)</f>
        <v>031-959-7015</v>
      </c>
    </row>
    <row r="825" spans="1:10" x14ac:dyDescent="0.3">
      <c r="A825" s="32" t="s">
        <v>298</v>
      </c>
      <c r="B825" s="3" t="s">
        <v>47</v>
      </c>
      <c r="C825" s="3" t="s">
        <v>1003</v>
      </c>
      <c r="D825" s="3" t="s">
        <v>14</v>
      </c>
      <c r="E825" s="3" t="s">
        <v>15</v>
      </c>
      <c r="F825" s="3" t="s">
        <v>35</v>
      </c>
      <c r="G825" s="3" t="s">
        <v>1361</v>
      </c>
      <c r="H825" s="4" t="s">
        <v>1369</v>
      </c>
      <c r="I825" s="30" t="str">
        <f>VLOOKUP(B825,[1]Sheet1!$A$2:$C$545,2,0)</f>
        <v>서울 관악구 국회단지길 67 (봉천동)</v>
      </c>
      <c r="J825" s="30" t="str">
        <f>VLOOKUP(B825,[1]Sheet1!$A$2:$C$545,3,0)</f>
        <v>02-876-2842</v>
      </c>
    </row>
    <row r="826" spans="1:10" x14ac:dyDescent="0.3">
      <c r="A826" s="32" t="s">
        <v>300</v>
      </c>
      <c r="B826" s="3" t="s">
        <v>12</v>
      </c>
      <c r="C826" s="3" t="s">
        <v>1004</v>
      </c>
      <c r="D826" s="3" t="s">
        <v>14</v>
      </c>
      <c r="E826" s="3" t="s">
        <v>15</v>
      </c>
      <c r="F826" s="3" t="s">
        <v>998</v>
      </c>
      <c r="G826" s="3" t="s">
        <v>1361</v>
      </c>
      <c r="H826" s="4" t="s">
        <v>1453</v>
      </c>
      <c r="I826" s="30" t="str">
        <f>VLOOKUP(B826,[1]Sheet1!$A$2:$C$545,2,0)</f>
        <v>경기 파주시 법원읍 술이홀로 1333번길 63 
(금곡리428-1)</v>
      </c>
      <c r="J826" s="30" t="str">
        <f>VLOOKUP(B826,[1]Sheet1!$A$2:$C$545,3,0)</f>
        <v>031-959-7015</v>
      </c>
    </row>
    <row r="827" spans="1:10" x14ac:dyDescent="0.3">
      <c r="A827" s="32" t="s">
        <v>302</v>
      </c>
      <c r="B827" s="3" t="s">
        <v>12</v>
      </c>
      <c r="C827" s="3" t="s">
        <v>1006</v>
      </c>
      <c r="D827" s="3" t="s">
        <v>14</v>
      </c>
      <c r="E827" s="3" t="s">
        <v>15</v>
      </c>
      <c r="F827" s="3" t="s">
        <v>998</v>
      </c>
      <c r="G827" s="3" t="s">
        <v>1361</v>
      </c>
      <c r="H827" s="4" t="s">
        <v>1455</v>
      </c>
      <c r="I827" s="30" t="str">
        <f>VLOOKUP(B827,[1]Sheet1!$A$2:$C$545,2,0)</f>
        <v>경기 파주시 법원읍 술이홀로 1333번길 63 
(금곡리428-1)</v>
      </c>
      <c r="J827" s="30" t="str">
        <f>VLOOKUP(B827,[1]Sheet1!$A$2:$C$545,3,0)</f>
        <v>031-959-7015</v>
      </c>
    </row>
    <row r="828" spans="1:10" x14ac:dyDescent="0.3">
      <c r="A828" s="32" t="s">
        <v>304</v>
      </c>
      <c r="B828" s="3" t="s">
        <v>12</v>
      </c>
      <c r="C828" s="3" t="s">
        <v>1007</v>
      </c>
      <c r="D828" s="3" t="s">
        <v>14</v>
      </c>
      <c r="E828" s="3" t="s">
        <v>15</v>
      </c>
      <c r="F828" s="3" t="s">
        <v>998</v>
      </c>
      <c r="G828" s="3" t="s">
        <v>1361</v>
      </c>
      <c r="H828" s="4" t="s">
        <v>1456</v>
      </c>
      <c r="I828" s="30" t="str">
        <f>VLOOKUP(B828,[1]Sheet1!$A$2:$C$545,2,0)</f>
        <v>경기 파주시 법원읍 술이홀로 1333번길 63 
(금곡리428-1)</v>
      </c>
      <c r="J828" s="30" t="str">
        <f>VLOOKUP(B828,[1]Sheet1!$A$2:$C$545,3,0)</f>
        <v>031-959-7015</v>
      </c>
    </row>
    <row r="829" spans="1:10" s="52" customFormat="1" x14ac:dyDescent="0.3">
      <c r="A829" s="34" t="s">
        <v>306</v>
      </c>
      <c r="B829" s="35" t="s">
        <v>1665</v>
      </c>
      <c r="C829" s="35" t="s">
        <v>1011</v>
      </c>
      <c r="D829" s="35" t="s">
        <v>14</v>
      </c>
      <c r="E829" s="35" t="s">
        <v>15</v>
      </c>
      <c r="F829" s="35" t="s">
        <v>16</v>
      </c>
      <c r="G829" s="35" t="s">
        <v>1361</v>
      </c>
      <c r="H829" s="36" t="s">
        <v>1461</v>
      </c>
      <c r="I829" s="36" t="str">
        <f>VLOOKUP(B829,[1]Sheet1!$A$2:$C$545,2,0)</f>
        <v>인천 서구 가현산로23번길 36(마전동)</v>
      </c>
      <c r="J829" s="36" t="str">
        <f>VLOOKUP(B829,[1]Sheet1!$A$2:$C$545,3,0)</f>
        <v>032-569-3917</v>
      </c>
    </row>
    <row r="830" spans="1:10" x14ac:dyDescent="0.3">
      <c r="A830" s="32" t="s">
        <v>308</v>
      </c>
      <c r="B830" s="3" t="s">
        <v>964</v>
      </c>
      <c r="C830" s="3" t="s">
        <v>1012</v>
      </c>
      <c r="D830" s="3" t="s">
        <v>14</v>
      </c>
      <c r="E830" s="3" t="s">
        <v>15</v>
      </c>
      <c r="F830" s="3" t="s">
        <v>16</v>
      </c>
      <c r="G830" s="3" t="s">
        <v>1361</v>
      </c>
      <c r="H830" s="4" t="s">
        <v>1461</v>
      </c>
      <c r="I830" s="30" t="str">
        <f>VLOOKUP(B830,[1]Sheet1!$A$2:$C$545,2,0)</f>
        <v>경북 상주시 사벌면 배목길 138-16, 138-20</v>
      </c>
      <c r="J830" s="30" t="str">
        <f>VLOOKUP(B830,[1]Sheet1!$A$2:$C$545,3,0)</f>
        <v>054-531-3911</v>
      </c>
    </row>
    <row r="831" spans="1:10" x14ac:dyDescent="0.3">
      <c r="A831" s="32" t="s">
        <v>310</v>
      </c>
      <c r="B831" s="3" t="s">
        <v>47</v>
      </c>
      <c r="C831" s="3" t="s">
        <v>1013</v>
      </c>
      <c r="D831" s="3" t="s">
        <v>14</v>
      </c>
      <c r="E831" s="3" t="s">
        <v>15</v>
      </c>
      <c r="F831" s="3" t="s">
        <v>1014</v>
      </c>
      <c r="G831" s="3" t="s">
        <v>1361</v>
      </c>
      <c r="H831" s="4" t="s">
        <v>1369</v>
      </c>
      <c r="I831" s="30" t="str">
        <f>VLOOKUP(B831,[1]Sheet1!$A$2:$C$545,2,0)</f>
        <v>서울 관악구 국회단지길 67 (봉천동)</v>
      </c>
      <c r="J831" s="30" t="str">
        <f>VLOOKUP(B831,[1]Sheet1!$A$2:$C$545,3,0)</f>
        <v>02-876-2842</v>
      </c>
    </row>
    <row r="832" spans="1:10" x14ac:dyDescent="0.3">
      <c r="A832" s="32" t="s">
        <v>311</v>
      </c>
      <c r="B832" s="3" t="s">
        <v>47</v>
      </c>
      <c r="C832" s="3" t="s">
        <v>1016</v>
      </c>
      <c r="D832" s="3" t="s">
        <v>14</v>
      </c>
      <c r="E832" s="3" t="s">
        <v>15</v>
      </c>
      <c r="F832" s="3" t="s">
        <v>16</v>
      </c>
      <c r="G832" s="3" t="s">
        <v>1361</v>
      </c>
      <c r="H832" s="4" t="s">
        <v>1369</v>
      </c>
      <c r="I832" s="30" t="str">
        <f>VLOOKUP(B832,[1]Sheet1!$A$2:$C$545,2,0)</f>
        <v>서울 관악구 국회단지길 67 (봉천동)</v>
      </c>
      <c r="J832" s="30" t="str">
        <f>VLOOKUP(B832,[1]Sheet1!$A$2:$C$545,3,0)</f>
        <v>02-876-2842</v>
      </c>
    </row>
    <row r="833" spans="1:10" x14ac:dyDescent="0.3">
      <c r="A833" s="32" t="s">
        <v>313</v>
      </c>
      <c r="B833" s="3" t="s">
        <v>12</v>
      </c>
      <c r="C833" s="3" t="s">
        <v>1030</v>
      </c>
      <c r="D833" s="3" t="s">
        <v>14</v>
      </c>
      <c r="E833" s="3" t="s">
        <v>15</v>
      </c>
      <c r="F833" s="3" t="s">
        <v>16</v>
      </c>
      <c r="G833" s="3" t="s">
        <v>1361</v>
      </c>
      <c r="H833" s="4" t="s">
        <v>1453</v>
      </c>
      <c r="I833" s="30" t="str">
        <f>VLOOKUP(B833,[1]Sheet1!$A$2:$C$545,2,0)</f>
        <v>경기 파주시 법원읍 술이홀로 1333번길 63 
(금곡리428-1)</v>
      </c>
      <c r="J833" s="30" t="str">
        <f>VLOOKUP(B833,[1]Sheet1!$A$2:$C$545,3,0)</f>
        <v>031-959-7015</v>
      </c>
    </row>
    <row r="834" spans="1:10" x14ac:dyDescent="0.3">
      <c r="A834" s="32" t="s">
        <v>315</v>
      </c>
      <c r="B834" s="3" t="s">
        <v>1696</v>
      </c>
      <c r="C834" s="3" t="s">
        <v>1043</v>
      </c>
      <c r="D834" s="3" t="s">
        <v>14</v>
      </c>
      <c r="E834" s="3" t="s">
        <v>15</v>
      </c>
      <c r="F834" s="3" t="s">
        <v>881</v>
      </c>
      <c r="G834" s="3" t="s">
        <v>1361</v>
      </c>
      <c r="H834" s="4" t="s">
        <v>1411</v>
      </c>
      <c r="I834" s="30" t="str">
        <f>VLOOKUP(B834,[1]Sheet1!$A$2:$C$545,2,0)</f>
        <v>경기 포천시 내촌면 부마로 282번길 99</v>
      </c>
      <c r="J834" s="30" t="str">
        <f>VLOOKUP(B834,[1]Sheet1!$A$2:$C$545,3,0)</f>
        <v>031-532-2164</v>
      </c>
    </row>
    <row r="835" spans="1:10" s="52" customFormat="1" x14ac:dyDescent="0.3">
      <c r="A835" s="34" t="s">
        <v>317</v>
      </c>
      <c r="B835" s="35" t="s">
        <v>1044</v>
      </c>
      <c r="C835" s="35" t="s">
        <v>1043</v>
      </c>
      <c r="D835" s="35" t="s">
        <v>14</v>
      </c>
      <c r="E835" s="35" t="s">
        <v>15</v>
      </c>
      <c r="F835" s="35" t="s">
        <v>849</v>
      </c>
      <c r="G835" s="35" t="s">
        <v>1361</v>
      </c>
      <c r="H835" s="36" t="s">
        <v>1411</v>
      </c>
      <c r="I835" s="36" t="str">
        <f>VLOOKUP(B835,[1]Sheet1!$A$2:$C$545,2,0)</f>
        <v>인천 서구 보듬로 158 (오류동, 블루텍) 공존 238호</v>
      </c>
      <c r="J835" s="36" t="str">
        <f>VLOOKUP(B835,[1]Sheet1!$A$2:$C$545,3,0)</f>
        <v>032-568-1254</v>
      </c>
    </row>
    <row r="836" spans="1:10" x14ac:dyDescent="0.3">
      <c r="A836" s="32" t="s">
        <v>319</v>
      </c>
      <c r="B836" s="3" t="s">
        <v>1653</v>
      </c>
      <c r="C836" s="3" t="s">
        <v>1043</v>
      </c>
      <c r="D836" s="3" t="s">
        <v>14</v>
      </c>
      <c r="E836" s="3" t="s">
        <v>15</v>
      </c>
      <c r="F836" s="3" t="s">
        <v>881</v>
      </c>
      <c r="G836" s="3" t="s">
        <v>1361</v>
      </c>
      <c r="H836" s="4" t="s">
        <v>1411</v>
      </c>
      <c r="I836" s="30" t="str">
        <f>VLOOKUP(B836,[1]Sheet1!$A$2:$C$545,2,0)</f>
        <v>경기 파주시 광탄면 부흥로 359번길 190</v>
      </c>
      <c r="J836" s="30" t="str">
        <f>VLOOKUP(B836,[1]Sheet1!$A$2:$C$545,3,0)</f>
        <v>031-821-0752</v>
      </c>
    </row>
    <row r="837" spans="1:10" x14ac:dyDescent="0.3">
      <c r="A837" s="32" t="s">
        <v>321</v>
      </c>
      <c r="B837" s="3" t="s">
        <v>964</v>
      </c>
      <c r="C837" s="3" t="s">
        <v>1043</v>
      </c>
      <c r="D837" s="3" t="s">
        <v>14</v>
      </c>
      <c r="E837" s="3" t="s">
        <v>15</v>
      </c>
      <c r="F837" s="3" t="s">
        <v>881</v>
      </c>
      <c r="G837" s="3" t="s">
        <v>1361</v>
      </c>
      <c r="H837" s="4" t="s">
        <v>1411</v>
      </c>
      <c r="I837" s="30" t="str">
        <f>VLOOKUP(B837,[1]Sheet1!$A$2:$C$545,2,0)</f>
        <v>경북 상주시 사벌면 배목길 138-16, 138-20</v>
      </c>
      <c r="J837" s="30" t="str">
        <f>VLOOKUP(B837,[1]Sheet1!$A$2:$C$545,3,0)</f>
        <v>054-531-3911</v>
      </c>
    </row>
    <row r="838" spans="1:10" s="52" customFormat="1" x14ac:dyDescent="0.3">
      <c r="A838" s="34" t="s">
        <v>323</v>
      </c>
      <c r="B838" s="35" t="s">
        <v>1665</v>
      </c>
      <c r="C838" s="35" t="s">
        <v>1043</v>
      </c>
      <c r="D838" s="35" t="s">
        <v>14</v>
      </c>
      <c r="E838" s="35" t="s">
        <v>15</v>
      </c>
      <c r="F838" s="35" t="s">
        <v>881</v>
      </c>
      <c r="G838" s="35" t="s">
        <v>1361</v>
      </c>
      <c r="H838" s="36" t="s">
        <v>1411</v>
      </c>
      <c r="I838" s="36" t="str">
        <f>VLOOKUP(B838,[1]Sheet1!$A$2:$C$545,2,0)</f>
        <v>인천 서구 가현산로23번길 36(마전동)</v>
      </c>
      <c r="J838" s="36" t="str">
        <f>VLOOKUP(B838,[1]Sheet1!$A$2:$C$545,3,0)</f>
        <v>032-569-3917</v>
      </c>
    </row>
    <row r="839" spans="1:10" x14ac:dyDescent="0.3">
      <c r="A839" s="32" t="s">
        <v>325</v>
      </c>
      <c r="B839" s="3" t="s">
        <v>1673</v>
      </c>
      <c r="C839" s="3" t="s">
        <v>1043</v>
      </c>
      <c r="D839" s="3" t="s">
        <v>14</v>
      </c>
      <c r="E839" s="3" t="s">
        <v>15</v>
      </c>
      <c r="F839" s="3" t="s">
        <v>881</v>
      </c>
      <c r="G839" s="3" t="s">
        <v>1361</v>
      </c>
      <c r="H839" s="4" t="s">
        <v>1411</v>
      </c>
      <c r="I839" s="30" t="str">
        <f>VLOOKUP(B839,[1]Sheet1!$A$2:$C$545,2,0)</f>
        <v>경기 포천시 군내면 유교로 161</v>
      </c>
      <c r="J839" s="30" t="str">
        <f>VLOOKUP(B839,[1]Sheet1!$A$2:$C$545,3,0)</f>
        <v>070-4837-6495</v>
      </c>
    </row>
    <row r="840" spans="1:10" x14ac:dyDescent="0.3">
      <c r="A840" s="32" t="s">
        <v>327</v>
      </c>
      <c r="B840" s="3" t="s">
        <v>1689</v>
      </c>
      <c r="C840" s="3" t="s">
        <v>1043</v>
      </c>
      <c r="D840" s="3" t="s">
        <v>14</v>
      </c>
      <c r="E840" s="3" t="s">
        <v>15</v>
      </c>
      <c r="F840" s="3" t="s">
        <v>881</v>
      </c>
      <c r="G840" s="3" t="s">
        <v>1361</v>
      </c>
      <c r="H840" s="4" t="s">
        <v>1411</v>
      </c>
      <c r="I840" s="30" t="str">
        <f>VLOOKUP(B840,[1]Sheet1!$A$2:$C$545,2,0)</f>
        <v>경기 포천시 내촌면 작은넙고개1길 84, 가호동</v>
      </c>
      <c r="J840" s="30" t="str">
        <f>VLOOKUP(B840,[1]Sheet1!$A$2:$C$545,3,0)</f>
        <v>031-573-1800</v>
      </c>
    </row>
    <row r="841" spans="1:10" x14ac:dyDescent="0.3">
      <c r="A841" s="32" t="s">
        <v>329</v>
      </c>
      <c r="B841" s="3" t="s">
        <v>1652</v>
      </c>
      <c r="C841" s="3" t="s">
        <v>1043</v>
      </c>
      <c r="D841" s="3" t="s">
        <v>14</v>
      </c>
      <c r="E841" s="3" t="s">
        <v>15</v>
      </c>
      <c r="F841" s="3" t="s">
        <v>881</v>
      </c>
      <c r="G841" s="3" t="s">
        <v>1361</v>
      </c>
      <c r="H841" s="4" t="s">
        <v>1411</v>
      </c>
      <c r="I841" s="30" t="str">
        <f>VLOOKUP(B841,[1]Sheet1!$A$2:$C$545,2,0)</f>
        <v>경기 포천시 가산면 마정로 59, 마정로 61</v>
      </c>
      <c r="J841" s="30" t="str">
        <f>VLOOKUP(B841,[1]Sheet1!$A$2:$C$545,3,0)</f>
        <v>031-544-0410</v>
      </c>
    </row>
    <row r="842" spans="1:10" x14ac:dyDescent="0.3">
      <c r="A842" s="32" t="s">
        <v>331</v>
      </c>
      <c r="B842" s="3" t="s">
        <v>1673</v>
      </c>
      <c r="C842" s="3" t="s">
        <v>1045</v>
      </c>
      <c r="D842" s="3" t="s">
        <v>14</v>
      </c>
      <c r="E842" s="3" t="s">
        <v>15</v>
      </c>
      <c r="F842" s="3" t="s">
        <v>881</v>
      </c>
      <c r="G842" s="3" t="s">
        <v>1361</v>
      </c>
      <c r="H842" s="4" t="s">
        <v>1411</v>
      </c>
      <c r="I842" s="30" t="str">
        <f>VLOOKUP(B842,[1]Sheet1!$A$2:$C$545,2,0)</f>
        <v>경기 포천시 군내면 유교로 161</v>
      </c>
      <c r="J842" s="30" t="str">
        <f>VLOOKUP(B842,[1]Sheet1!$A$2:$C$545,3,0)</f>
        <v>070-4837-6495</v>
      </c>
    </row>
    <row r="843" spans="1:10" x14ac:dyDescent="0.3">
      <c r="A843" s="32" t="s">
        <v>333</v>
      </c>
      <c r="B843" s="3" t="s">
        <v>1673</v>
      </c>
      <c r="C843" s="3" t="s">
        <v>1046</v>
      </c>
      <c r="D843" s="3" t="s">
        <v>14</v>
      </c>
      <c r="E843" s="3" t="s">
        <v>15</v>
      </c>
      <c r="F843" s="3" t="s">
        <v>881</v>
      </c>
      <c r="G843" s="3" t="s">
        <v>1361</v>
      </c>
      <c r="H843" s="4" t="s">
        <v>1411</v>
      </c>
      <c r="I843" s="30" t="str">
        <f>VLOOKUP(B843,[1]Sheet1!$A$2:$C$545,2,0)</f>
        <v>경기 포천시 군내면 유교로 161</v>
      </c>
      <c r="J843" s="30" t="str">
        <f>VLOOKUP(B843,[1]Sheet1!$A$2:$C$545,3,0)</f>
        <v>070-4837-6495</v>
      </c>
    </row>
    <row r="844" spans="1:10" x14ac:dyDescent="0.3">
      <c r="A844" s="32" t="s">
        <v>335</v>
      </c>
      <c r="B844" s="3" t="s">
        <v>1673</v>
      </c>
      <c r="C844" s="3" t="s">
        <v>1047</v>
      </c>
      <c r="D844" s="3" t="s">
        <v>14</v>
      </c>
      <c r="E844" s="3" t="s">
        <v>15</v>
      </c>
      <c r="F844" s="3" t="s">
        <v>881</v>
      </c>
      <c r="G844" s="3" t="s">
        <v>1361</v>
      </c>
      <c r="H844" s="4" t="s">
        <v>1411</v>
      </c>
      <c r="I844" s="30" t="str">
        <f>VLOOKUP(B844,[1]Sheet1!$A$2:$C$545,2,0)</f>
        <v>경기 포천시 군내면 유교로 161</v>
      </c>
      <c r="J844" s="30" t="str">
        <f>VLOOKUP(B844,[1]Sheet1!$A$2:$C$545,3,0)</f>
        <v>070-4837-6495</v>
      </c>
    </row>
    <row r="845" spans="1:10" x14ac:dyDescent="0.3">
      <c r="A845" s="32" t="s">
        <v>337</v>
      </c>
      <c r="B845" s="3" t="s">
        <v>12</v>
      </c>
      <c r="C845" s="3" t="s">
        <v>1048</v>
      </c>
      <c r="D845" s="3" t="s">
        <v>14</v>
      </c>
      <c r="E845" s="3" t="s">
        <v>15</v>
      </c>
      <c r="F845" s="3" t="s">
        <v>881</v>
      </c>
      <c r="G845" s="3" t="s">
        <v>1361</v>
      </c>
      <c r="H845" s="4" t="s">
        <v>1411</v>
      </c>
      <c r="I845" s="30" t="str">
        <f>VLOOKUP(B845,[1]Sheet1!$A$2:$C$545,2,0)</f>
        <v>경기 파주시 법원읍 술이홀로 1333번길 63 
(금곡리428-1)</v>
      </c>
      <c r="J845" s="30" t="str">
        <f>VLOOKUP(B845,[1]Sheet1!$A$2:$C$545,3,0)</f>
        <v>031-959-7015</v>
      </c>
    </row>
    <row r="846" spans="1:10" x14ac:dyDescent="0.3">
      <c r="A846" s="32" t="s">
        <v>339</v>
      </c>
      <c r="B846" s="3" t="s">
        <v>12</v>
      </c>
      <c r="C846" s="3" t="s">
        <v>1049</v>
      </c>
      <c r="D846" s="3" t="s">
        <v>14</v>
      </c>
      <c r="E846" s="3" t="s">
        <v>15</v>
      </c>
      <c r="F846" s="3" t="s">
        <v>881</v>
      </c>
      <c r="G846" s="3" t="s">
        <v>1361</v>
      </c>
      <c r="H846" s="4" t="s">
        <v>1411</v>
      </c>
      <c r="I846" s="30" t="str">
        <f>VLOOKUP(B846,[1]Sheet1!$A$2:$C$545,2,0)</f>
        <v>경기 파주시 법원읍 술이홀로 1333번길 63 
(금곡리428-1)</v>
      </c>
      <c r="J846" s="30" t="str">
        <f>VLOOKUP(B846,[1]Sheet1!$A$2:$C$545,3,0)</f>
        <v>031-959-7015</v>
      </c>
    </row>
    <row r="847" spans="1:10" x14ac:dyDescent="0.3">
      <c r="A847" s="32" t="s">
        <v>341</v>
      </c>
      <c r="B847" s="3" t="s">
        <v>12</v>
      </c>
      <c r="C847" s="3" t="s">
        <v>1050</v>
      </c>
      <c r="D847" s="3" t="s">
        <v>14</v>
      </c>
      <c r="E847" s="3" t="s">
        <v>15</v>
      </c>
      <c r="F847" s="3" t="s">
        <v>881</v>
      </c>
      <c r="G847" s="3" t="s">
        <v>1361</v>
      </c>
      <c r="H847" s="4" t="s">
        <v>1411</v>
      </c>
      <c r="I847" s="30" t="str">
        <f>VLOOKUP(B847,[1]Sheet1!$A$2:$C$545,2,0)</f>
        <v>경기 파주시 법원읍 술이홀로 1333번길 63 
(금곡리428-1)</v>
      </c>
      <c r="J847" s="30" t="str">
        <f>VLOOKUP(B847,[1]Sheet1!$A$2:$C$545,3,0)</f>
        <v>031-959-7015</v>
      </c>
    </row>
    <row r="848" spans="1:10" x14ac:dyDescent="0.3">
      <c r="A848" s="32" t="s">
        <v>343</v>
      </c>
      <c r="B848" s="3" t="s">
        <v>12</v>
      </c>
      <c r="C848" s="3" t="s">
        <v>1051</v>
      </c>
      <c r="D848" s="3" t="s">
        <v>14</v>
      </c>
      <c r="E848" s="3" t="s">
        <v>15</v>
      </c>
      <c r="F848" s="3" t="s">
        <v>881</v>
      </c>
      <c r="G848" s="3" t="s">
        <v>1361</v>
      </c>
      <c r="H848" s="4" t="s">
        <v>1411</v>
      </c>
      <c r="I848" s="30" t="str">
        <f>VLOOKUP(B848,[1]Sheet1!$A$2:$C$545,2,0)</f>
        <v>경기 파주시 법원읍 술이홀로 1333번길 63 
(금곡리428-1)</v>
      </c>
      <c r="J848" s="30" t="str">
        <f>VLOOKUP(B848,[1]Sheet1!$A$2:$C$545,3,0)</f>
        <v>031-959-7015</v>
      </c>
    </row>
    <row r="849" spans="1:10" x14ac:dyDescent="0.3">
      <c r="A849" s="32" t="s">
        <v>345</v>
      </c>
      <c r="B849" s="3" t="s">
        <v>47</v>
      </c>
      <c r="C849" s="3" t="s">
        <v>1053</v>
      </c>
      <c r="D849" s="3" t="s">
        <v>14</v>
      </c>
      <c r="E849" s="3" t="s">
        <v>15</v>
      </c>
      <c r="F849" s="3" t="s">
        <v>16</v>
      </c>
      <c r="G849" s="3" t="s">
        <v>1361</v>
      </c>
      <c r="H849" s="4" t="s">
        <v>1369</v>
      </c>
      <c r="I849" s="30" t="str">
        <f>VLOOKUP(B849,[1]Sheet1!$A$2:$C$545,2,0)</f>
        <v>서울 관악구 국회단지길 67 (봉천동)</v>
      </c>
      <c r="J849" s="30" t="str">
        <f>VLOOKUP(B849,[1]Sheet1!$A$2:$C$545,3,0)</f>
        <v>02-876-2842</v>
      </c>
    </row>
    <row r="850" spans="1:10" x14ac:dyDescent="0.3">
      <c r="A850" s="32" t="s">
        <v>347</v>
      </c>
      <c r="B850" s="3" t="s">
        <v>47</v>
      </c>
      <c r="C850" s="3" t="s">
        <v>1054</v>
      </c>
      <c r="D850" s="3" t="s">
        <v>14</v>
      </c>
      <c r="E850" s="3" t="s">
        <v>15</v>
      </c>
      <c r="F850" s="3" t="s">
        <v>16</v>
      </c>
      <c r="G850" s="3" t="s">
        <v>1361</v>
      </c>
      <c r="H850" s="4" t="s">
        <v>1369</v>
      </c>
      <c r="I850" s="30" t="str">
        <f>VLOOKUP(B850,[1]Sheet1!$A$2:$C$545,2,0)</f>
        <v>서울 관악구 국회단지길 67 (봉천동)</v>
      </c>
      <c r="J850" s="30" t="str">
        <f>VLOOKUP(B850,[1]Sheet1!$A$2:$C$545,3,0)</f>
        <v>02-876-2842</v>
      </c>
    </row>
    <row r="851" spans="1:10" x14ac:dyDescent="0.3">
      <c r="A851" s="32" t="s">
        <v>349</v>
      </c>
      <c r="B851" s="3" t="s">
        <v>12</v>
      </c>
      <c r="C851" s="3" t="s">
        <v>1057</v>
      </c>
      <c r="D851" s="3" t="s">
        <v>14</v>
      </c>
      <c r="E851" s="3" t="s">
        <v>15</v>
      </c>
      <c r="F851" s="3" t="s">
        <v>938</v>
      </c>
      <c r="G851" s="3" t="s">
        <v>1361</v>
      </c>
      <c r="H851" s="4" t="s">
        <v>1471</v>
      </c>
      <c r="I851" s="30" t="str">
        <f>VLOOKUP(B851,[1]Sheet1!$A$2:$C$545,2,0)</f>
        <v>경기 파주시 법원읍 술이홀로 1333번길 63 
(금곡리428-1)</v>
      </c>
      <c r="J851" s="30" t="str">
        <f>VLOOKUP(B851,[1]Sheet1!$A$2:$C$545,3,0)</f>
        <v>031-959-7015</v>
      </c>
    </row>
    <row r="852" spans="1:10" x14ac:dyDescent="0.3">
      <c r="A852" s="32" t="s">
        <v>351</v>
      </c>
      <c r="B852" s="3" t="s">
        <v>12</v>
      </c>
      <c r="C852" s="3" t="s">
        <v>1058</v>
      </c>
      <c r="D852" s="3" t="s">
        <v>14</v>
      </c>
      <c r="E852" s="3" t="s">
        <v>15</v>
      </c>
      <c r="F852" s="3" t="s">
        <v>938</v>
      </c>
      <c r="G852" s="3" t="s">
        <v>1361</v>
      </c>
      <c r="H852" s="4" t="s">
        <v>1471</v>
      </c>
      <c r="I852" s="30" t="str">
        <f>VLOOKUP(B852,[1]Sheet1!$A$2:$C$545,2,0)</f>
        <v>경기 파주시 법원읍 술이홀로 1333번길 63 
(금곡리428-1)</v>
      </c>
      <c r="J852" s="30" t="str">
        <f>VLOOKUP(B852,[1]Sheet1!$A$2:$C$545,3,0)</f>
        <v>031-959-7015</v>
      </c>
    </row>
    <row r="853" spans="1:10" x14ac:dyDescent="0.3">
      <c r="A853" s="32" t="s">
        <v>353</v>
      </c>
      <c r="B853" s="3" t="s">
        <v>12</v>
      </c>
      <c r="C853" s="3" t="s">
        <v>1059</v>
      </c>
      <c r="D853" s="3" t="s">
        <v>14</v>
      </c>
      <c r="E853" s="3" t="s">
        <v>15</v>
      </c>
      <c r="F853" s="3" t="s">
        <v>938</v>
      </c>
      <c r="G853" s="3" t="s">
        <v>1361</v>
      </c>
      <c r="H853" s="4" t="s">
        <v>1471</v>
      </c>
      <c r="I853" s="30" t="str">
        <f>VLOOKUP(B853,[1]Sheet1!$A$2:$C$545,2,0)</f>
        <v>경기 파주시 법원읍 술이홀로 1333번길 63 
(금곡리428-1)</v>
      </c>
      <c r="J853" s="30" t="str">
        <f>VLOOKUP(B853,[1]Sheet1!$A$2:$C$545,3,0)</f>
        <v>031-959-7015</v>
      </c>
    </row>
    <row r="854" spans="1:10" x14ac:dyDescent="0.3">
      <c r="A854" s="32" t="s">
        <v>355</v>
      </c>
      <c r="B854" s="3" t="s">
        <v>12</v>
      </c>
      <c r="C854" s="3" t="s">
        <v>1060</v>
      </c>
      <c r="D854" s="3" t="s">
        <v>14</v>
      </c>
      <c r="E854" s="3" t="s">
        <v>15</v>
      </c>
      <c r="F854" s="3" t="s">
        <v>938</v>
      </c>
      <c r="G854" s="3" t="s">
        <v>1361</v>
      </c>
      <c r="H854" s="4" t="s">
        <v>1471</v>
      </c>
      <c r="I854" s="30" t="str">
        <f>VLOOKUP(B854,[1]Sheet1!$A$2:$C$545,2,0)</f>
        <v>경기 파주시 법원읍 술이홀로 1333번길 63 
(금곡리428-1)</v>
      </c>
      <c r="J854" s="30" t="str">
        <f>VLOOKUP(B854,[1]Sheet1!$A$2:$C$545,3,0)</f>
        <v>031-959-7015</v>
      </c>
    </row>
    <row r="855" spans="1:10" x14ac:dyDescent="0.3">
      <c r="A855" s="32" t="s">
        <v>357</v>
      </c>
      <c r="B855" s="3" t="s">
        <v>12</v>
      </c>
      <c r="C855" s="3" t="s">
        <v>1061</v>
      </c>
      <c r="D855" s="3" t="s">
        <v>14</v>
      </c>
      <c r="E855" s="3" t="s">
        <v>15</v>
      </c>
      <c r="F855" s="3" t="s">
        <v>938</v>
      </c>
      <c r="G855" s="3" t="s">
        <v>1361</v>
      </c>
      <c r="H855" s="4" t="s">
        <v>1471</v>
      </c>
      <c r="I855" s="30" t="str">
        <f>VLOOKUP(B855,[1]Sheet1!$A$2:$C$545,2,0)</f>
        <v>경기 파주시 법원읍 술이홀로 1333번길 63 
(금곡리428-1)</v>
      </c>
      <c r="J855" s="30" t="str">
        <f>VLOOKUP(B855,[1]Sheet1!$A$2:$C$545,3,0)</f>
        <v>031-959-7015</v>
      </c>
    </row>
    <row r="856" spans="1:10" x14ac:dyDescent="0.3">
      <c r="A856" s="32" t="s">
        <v>359</v>
      </c>
      <c r="B856" s="3" t="s">
        <v>12</v>
      </c>
      <c r="C856" s="3" t="s">
        <v>1062</v>
      </c>
      <c r="D856" s="3" t="s">
        <v>14</v>
      </c>
      <c r="E856" s="3" t="s">
        <v>15</v>
      </c>
      <c r="F856" s="3" t="s">
        <v>938</v>
      </c>
      <c r="G856" s="3" t="s">
        <v>1361</v>
      </c>
      <c r="H856" s="4" t="s">
        <v>1471</v>
      </c>
      <c r="I856" s="30" t="str">
        <f>VLOOKUP(B856,[1]Sheet1!$A$2:$C$545,2,0)</f>
        <v>경기 파주시 법원읍 술이홀로 1333번길 63 
(금곡리428-1)</v>
      </c>
      <c r="J856" s="30" t="str">
        <f>VLOOKUP(B856,[1]Sheet1!$A$2:$C$545,3,0)</f>
        <v>031-959-7015</v>
      </c>
    </row>
    <row r="857" spans="1:10" x14ac:dyDescent="0.3">
      <c r="A857" s="32" t="s">
        <v>361</v>
      </c>
      <c r="B857" s="3" t="s">
        <v>12</v>
      </c>
      <c r="C857" s="3" t="s">
        <v>1063</v>
      </c>
      <c r="D857" s="3" t="s">
        <v>14</v>
      </c>
      <c r="E857" s="3" t="s">
        <v>15</v>
      </c>
      <c r="F857" s="3" t="s">
        <v>938</v>
      </c>
      <c r="G857" s="3" t="s">
        <v>1361</v>
      </c>
      <c r="H857" s="4" t="s">
        <v>1471</v>
      </c>
      <c r="I857" s="30" t="str">
        <f>VLOOKUP(B857,[1]Sheet1!$A$2:$C$545,2,0)</f>
        <v>경기 파주시 법원읍 술이홀로 1333번길 63 
(금곡리428-1)</v>
      </c>
      <c r="J857" s="30" t="str">
        <f>VLOOKUP(B857,[1]Sheet1!$A$2:$C$545,3,0)</f>
        <v>031-959-7015</v>
      </c>
    </row>
    <row r="858" spans="1:10" x14ac:dyDescent="0.3">
      <c r="A858" s="32" t="s">
        <v>363</v>
      </c>
      <c r="B858" s="3" t="s">
        <v>12</v>
      </c>
      <c r="C858" s="3" t="s">
        <v>1064</v>
      </c>
      <c r="D858" s="3" t="s">
        <v>14</v>
      </c>
      <c r="E858" s="3" t="s">
        <v>15</v>
      </c>
      <c r="F858" s="3" t="s">
        <v>938</v>
      </c>
      <c r="G858" s="3" t="s">
        <v>1361</v>
      </c>
      <c r="H858" s="4" t="s">
        <v>1471</v>
      </c>
      <c r="I858" s="30" t="str">
        <f>VLOOKUP(B858,[1]Sheet1!$A$2:$C$545,2,0)</f>
        <v>경기 파주시 법원읍 술이홀로 1333번길 63 
(금곡리428-1)</v>
      </c>
      <c r="J858" s="30" t="str">
        <f>VLOOKUP(B858,[1]Sheet1!$A$2:$C$545,3,0)</f>
        <v>031-959-7015</v>
      </c>
    </row>
    <row r="859" spans="1:10" x14ac:dyDescent="0.3">
      <c r="A859" s="32" t="s">
        <v>365</v>
      </c>
      <c r="B859" s="3" t="s">
        <v>12</v>
      </c>
      <c r="C859" s="3" t="s">
        <v>1065</v>
      </c>
      <c r="D859" s="3" t="s">
        <v>14</v>
      </c>
      <c r="E859" s="3" t="s">
        <v>15</v>
      </c>
      <c r="F859" s="3" t="s">
        <v>938</v>
      </c>
      <c r="G859" s="3" t="s">
        <v>1361</v>
      </c>
      <c r="H859" s="4" t="s">
        <v>1471</v>
      </c>
      <c r="I859" s="30" t="str">
        <f>VLOOKUP(B859,[1]Sheet1!$A$2:$C$545,2,0)</f>
        <v>경기 파주시 법원읍 술이홀로 1333번길 63 
(금곡리428-1)</v>
      </c>
      <c r="J859" s="30" t="str">
        <f>VLOOKUP(B859,[1]Sheet1!$A$2:$C$545,3,0)</f>
        <v>031-959-7015</v>
      </c>
    </row>
    <row r="860" spans="1:10" x14ac:dyDescent="0.3">
      <c r="A860" s="32" t="s">
        <v>367</v>
      </c>
      <c r="B860" s="3" t="s">
        <v>12</v>
      </c>
      <c r="C860" s="3" t="s">
        <v>1066</v>
      </c>
      <c r="D860" s="3" t="s">
        <v>14</v>
      </c>
      <c r="E860" s="3" t="s">
        <v>15</v>
      </c>
      <c r="F860" s="3" t="s">
        <v>938</v>
      </c>
      <c r="G860" s="3" t="s">
        <v>1361</v>
      </c>
      <c r="H860" s="4" t="s">
        <v>1471</v>
      </c>
      <c r="I860" s="30" t="str">
        <f>VLOOKUP(B860,[1]Sheet1!$A$2:$C$545,2,0)</f>
        <v>경기 파주시 법원읍 술이홀로 1333번길 63 
(금곡리428-1)</v>
      </c>
      <c r="J860" s="30" t="str">
        <f>VLOOKUP(B860,[1]Sheet1!$A$2:$C$545,3,0)</f>
        <v>031-959-7015</v>
      </c>
    </row>
    <row r="861" spans="1:10" x14ac:dyDescent="0.3">
      <c r="A861" s="32" t="s">
        <v>369</v>
      </c>
      <c r="B861" s="3" t="s">
        <v>1673</v>
      </c>
      <c r="C861" s="3" t="s">
        <v>1067</v>
      </c>
      <c r="D861" s="3" t="s">
        <v>14</v>
      </c>
      <c r="E861" s="3" t="s">
        <v>15</v>
      </c>
      <c r="F861" s="3" t="s">
        <v>938</v>
      </c>
      <c r="G861" s="3" t="s">
        <v>1361</v>
      </c>
      <c r="H861" s="4" t="s">
        <v>1471</v>
      </c>
      <c r="I861" s="30" t="str">
        <f>VLOOKUP(B861,[1]Sheet1!$A$2:$C$545,2,0)</f>
        <v>경기 포천시 군내면 유교로 161</v>
      </c>
      <c r="J861" s="30" t="str">
        <f>VLOOKUP(B861,[1]Sheet1!$A$2:$C$545,3,0)</f>
        <v>070-4837-6495</v>
      </c>
    </row>
    <row r="862" spans="1:10" x14ac:dyDescent="0.3">
      <c r="A862" s="32" t="s">
        <v>2390</v>
      </c>
      <c r="B862" s="3" t="s">
        <v>1673</v>
      </c>
      <c r="C862" s="3" t="s">
        <v>1068</v>
      </c>
      <c r="D862" s="3" t="s">
        <v>14</v>
      </c>
      <c r="E862" s="3" t="s">
        <v>15</v>
      </c>
      <c r="F862" s="3" t="s">
        <v>938</v>
      </c>
      <c r="G862" s="3" t="s">
        <v>1361</v>
      </c>
      <c r="H862" s="4" t="s">
        <v>1471</v>
      </c>
      <c r="I862" s="30" t="str">
        <f>VLOOKUP(B862,[1]Sheet1!$A$2:$C$545,2,0)</f>
        <v>경기 포천시 군내면 유교로 161</v>
      </c>
      <c r="J862" s="30" t="str">
        <f>VLOOKUP(B862,[1]Sheet1!$A$2:$C$545,3,0)</f>
        <v>070-4837-6495</v>
      </c>
    </row>
    <row r="863" spans="1:10" x14ac:dyDescent="0.3">
      <c r="A863" s="32" t="s">
        <v>371</v>
      </c>
      <c r="B863" s="3" t="s">
        <v>12</v>
      </c>
      <c r="C863" s="3" t="s">
        <v>1069</v>
      </c>
      <c r="D863" s="3" t="s">
        <v>14</v>
      </c>
      <c r="E863" s="3" t="s">
        <v>15</v>
      </c>
      <c r="F863" s="3" t="s">
        <v>849</v>
      </c>
      <c r="G863" s="3" t="s">
        <v>1361</v>
      </c>
      <c r="H863" s="4" t="s">
        <v>1405</v>
      </c>
      <c r="I863" s="30" t="str">
        <f>VLOOKUP(B863,[1]Sheet1!$A$2:$C$545,2,0)</f>
        <v>경기 파주시 법원읍 술이홀로 1333번길 63 
(금곡리428-1)</v>
      </c>
      <c r="J863" s="30" t="str">
        <f>VLOOKUP(B863,[1]Sheet1!$A$2:$C$545,3,0)</f>
        <v>031-959-7015</v>
      </c>
    </row>
    <row r="864" spans="1:10" x14ac:dyDescent="0.3">
      <c r="A864" s="32" t="s">
        <v>373</v>
      </c>
      <c r="B864" s="3" t="s">
        <v>1705</v>
      </c>
      <c r="C864" s="3" t="s">
        <v>35</v>
      </c>
      <c r="D864" s="3" t="s">
        <v>14</v>
      </c>
      <c r="E864" s="3" t="s">
        <v>15</v>
      </c>
      <c r="F864" s="3" t="s">
        <v>35</v>
      </c>
      <c r="G864" s="3" t="s">
        <v>1361</v>
      </c>
      <c r="H864" s="4" t="s">
        <v>1363</v>
      </c>
      <c r="I864" s="30" t="str">
        <f>VLOOKUP(B864,[1]Sheet1!$A$2:$C$545,2,0)</f>
        <v>경기 포천시 내촌면 부마로 282번길 99</v>
      </c>
      <c r="J864" s="30" t="str">
        <f>VLOOKUP(B864,[1]Sheet1!$A$2:$C$545,3,0)</f>
        <v>031-532-2164</v>
      </c>
    </row>
    <row r="865" spans="1:10" x14ac:dyDescent="0.3">
      <c r="A865" s="32" t="s">
        <v>375</v>
      </c>
      <c r="B865" s="3" t="s">
        <v>1689</v>
      </c>
      <c r="C865" s="3" t="s">
        <v>35</v>
      </c>
      <c r="D865" s="3" t="s">
        <v>14</v>
      </c>
      <c r="E865" s="3" t="s">
        <v>15</v>
      </c>
      <c r="F865" s="3" t="s">
        <v>35</v>
      </c>
      <c r="G865" s="3" t="s">
        <v>1361</v>
      </c>
      <c r="H865" s="4" t="s">
        <v>1363</v>
      </c>
      <c r="I865" s="30" t="str">
        <f>VLOOKUP(B865,[1]Sheet1!$A$2:$C$545,2,0)</f>
        <v>경기 포천시 내촌면 작은넙고개1길 84, 가호동</v>
      </c>
      <c r="J865" s="30" t="str">
        <f>VLOOKUP(B865,[1]Sheet1!$A$2:$C$545,3,0)</f>
        <v>031-573-1800</v>
      </c>
    </row>
    <row r="866" spans="1:10" s="52" customFormat="1" x14ac:dyDescent="0.3">
      <c r="A866" s="34" t="s">
        <v>377</v>
      </c>
      <c r="B866" s="35" t="s">
        <v>1665</v>
      </c>
      <c r="C866" s="35" t="s">
        <v>35</v>
      </c>
      <c r="D866" s="35" t="s">
        <v>14</v>
      </c>
      <c r="E866" s="35" t="s">
        <v>15</v>
      </c>
      <c r="F866" s="35" t="s">
        <v>849</v>
      </c>
      <c r="G866" s="35" t="s">
        <v>1361</v>
      </c>
      <c r="H866" s="36" t="s">
        <v>1363</v>
      </c>
      <c r="I866" s="36" t="str">
        <f>VLOOKUP(B866,[1]Sheet1!$A$2:$C$545,2,0)</f>
        <v>인천 서구 가현산로23번길 36(마전동)</v>
      </c>
      <c r="J866" s="36" t="str">
        <f>VLOOKUP(B866,[1]Sheet1!$A$2:$C$545,3,0)</f>
        <v>032-569-3917</v>
      </c>
    </row>
    <row r="867" spans="1:10" x14ac:dyDescent="0.3">
      <c r="A867" s="32" t="s">
        <v>379</v>
      </c>
      <c r="B867" s="3" t="s">
        <v>12</v>
      </c>
      <c r="C867" s="3" t="s">
        <v>35</v>
      </c>
      <c r="D867" s="3" t="s">
        <v>14</v>
      </c>
      <c r="E867" s="3" t="s">
        <v>15</v>
      </c>
      <c r="F867" s="3" t="s">
        <v>35</v>
      </c>
      <c r="G867" s="3" t="s">
        <v>1361</v>
      </c>
      <c r="H867" s="4" t="s">
        <v>1363</v>
      </c>
      <c r="I867" s="30" t="str">
        <f>VLOOKUP(B867,[1]Sheet1!$A$2:$C$545,2,0)</f>
        <v>경기 파주시 법원읍 술이홀로 1333번길 63 
(금곡리428-1)</v>
      </c>
      <c r="J867" s="30" t="str">
        <f>VLOOKUP(B867,[1]Sheet1!$A$2:$C$545,3,0)</f>
        <v>031-959-7015</v>
      </c>
    </row>
    <row r="868" spans="1:10" x14ac:dyDescent="0.3">
      <c r="A868" s="32" t="s">
        <v>381</v>
      </c>
      <c r="B868" s="3" t="s">
        <v>47</v>
      </c>
      <c r="C868" s="3" t="s">
        <v>35</v>
      </c>
      <c r="D868" s="3" t="s">
        <v>14</v>
      </c>
      <c r="E868" s="3" t="s">
        <v>15</v>
      </c>
      <c r="F868" s="3" t="s">
        <v>35</v>
      </c>
      <c r="G868" s="3" t="s">
        <v>1361</v>
      </c>
      <c r="H868" s="4" t="s">
        <v>1369</v>
      </c>
      <c r="I868" s="30" t="str">
        <f>VLOOKUP(B868,[1]Sheet1!$A$2:$C$545,2,0)</f>
        <v>서울 관악구 국회단지길 67 (봉천동)</v>
      </c>
      <c r="J868" s="30" t="str">
        <f>VLOOKUP(B868,[1]Sheet1!$A$2:$C$545,3,0)</f>
        <v>02-876-2842</v>
      </c>
    </row>
    <row r="869" spans="1:10" x14ac:dyDescent="0.3">
      <c r="A869" s="32" t="s">
        <v>383</v>
      </c>
      <c r="B869" s="3" t="s">
        <v>1653</v>
      </c>
      <c r="C869" s="3" t="s">
        <v>35</v>
      </c>
      <c r="D869" s="3" t="s">
        <v>14</v>
      </c>
      <c r="E869" s="3" t="s">
        <v>15</v>
      </c>
      <c r="F869" s="3" t="s">
        <v>35</v>
      </c>
      <c r="G869" s="3" t="s">
        <v>1361</v>
      </c>
      <c r="H869" s="4" t="s">
        <v>1363</v>
      </c>
      <c r="I869" s="30" t="str">
        <f>VLOOKUP(B869,[1]Sheet1!$A$2:$C$545,2,0)</f>
        <v>경기 파주시 광탄면 부흥로 359번길 190</v>
      </c>
      <c r="J869" s="30" t="str">
        <f>VLOOKUP(B869,[1]Sheet1!$A$2:$C$545,3,0)</f>
        <v>031-821-0752</v>
      </c>
    </row>
    <row r="870" spans="1:10" s="52" customFormat="1" x14ac:dyDescent="0.3">
      <c r="A870" s="34" t="s">
        <v>385</v>
      </c>
      <c r="B870" s="35" t="s">
        <v>1044</v>
      </c>
      <c r="C870" s="35" t="s">
        <v>35</v>
      </c>
      <c r="D870" s="35" t="s">
        <v>14</v>
      </c>
      <c r="E870" s="35" t="s">
        <v>15</v>
      </c>
      <c r="F870" s="35" t="s">
        <v>849</v>
      </c>
      <c r="G870" s="35" t="s">
        <v>1361</v>
      </c>
      <c r="H870" s="36" t="s">
        <v>1363</v>
      </c>
      <c r="I870" s="36" t="str">
        <f>VLOOKUP(B870,[1]Sheet1!$A$2:$C$545,2,0)</f>
        <v>인천 서구 보듬로 158 (오류동, 블루텍) 공존 238호</v>
      </c>
      <c r="J870" s="36" t="str">
        <f>VLOOKUP(B870,[1]Sheet1!$A$2:$C$545,3,0)</f>
        <v>032-568-1254</v>
      </c>
    </row>
    <row r="871" spans="1:10" x14ac:dyDescent="0.3">
      <c r="A871" s="32" t="s">
        <v>387</v>
      </c>
      <c r="B871" s="3" t="s">
        <v>47</v>
      </c>
      <c r="C871" s="3" t="s">
        <v>1070</v>
      </c>
      <c r="D871" s="3" t="s">
        <v>14</v>
      </c>
      <c r="E871" s="3" t="s">
        <v>15</v>
      </c>
      <c r="F871" s="3" t="s">
        <v>35</v>
      </c>
      <c r="G871" s="3" t="s">
        <v>1361</v>
      </c>
      <c r="H871" s="4" t="s">
        <v>1369</v>
      </c>
      <c r="I871" s="30" t="str">
        <f>VLOOKUP(B871,[1]Sheet1!$A$2:$C$545,2,0)</f>
        <v>서울 관악구 국회단지길 67 (봉천동)</v>
      </c>
      <c r="J871" s="30" t="str">
        <f>VLOOKUP(B871,[1]Sheet1!$A$2:$C$545,3,0)</f>
        <v>02-876-2842</v>
      </c>
    </row>
    <row r="872" spans="1:10" x14ac:dyDescent="0.3">
      <c r="A872" s="32" t="s">
        <v>390</v>
      </c>
      <c r="B872" s="3" t="s">
        <v>964</v>
      </c>
      <c r="C872" s="3" t="s">
        <v>1071</v>
      </c>
      <c r="D872" s="3" t="s">
        <v>14</v>
      </c>
      <c r="E872" s="3" t="s">
        <v>15</v>
      </c>
      <c r="F872" s="3" t="s">
        <v>35</v>
      </c>
      <c r="G872" s="3" t="s">
        <v>1361</v>
      </c>
      <c r="H872" s="4" t="s">
        <v>1367</v>
      </c>
      <c r="I872" s="30" t="str">
        <f>VLOOKUP(B872,[1]Sheet1!$A$2:$C$545,2,0)</f>
        <v>경북 상주시 사벌면 배목길 138-16, 138-20</v>
      </c>
      <c r="J872" s="30" t="str">
        <f>VLOOKUP(B872,[1]Sheet1!$A$2:$C$545,3,0)</f>
        <v>054-531-3911</v>
      </c>
    </row>
    <row r="873" spans="1:10" x14ac:dyDescent="0.3">
      <c r="A873" s="32" t="s">
        <v>392</v>
      </c>
      <c r="B873" s="3" t="s">
        <v>964</v>
      </c>
      <c r="C873" s="3" t="s">
        <v>1072</v>
      </c>
      <c r="D873" s="3" t="s">
        <v>14</v>
      </c>
      <c r="E873" s="3" t="s">
        <v>15</v>
      </c>
      <c r="F873" s="3" t="s">
        <v>849</v>
      </c>
      <c r="G873" s="3" t="s">
        <v>1361</v>
      </c>
      <c r="H873" s="4" t="s">
        <v>1417</v>
      </c>
      <c r="I873" s="30" t="str">
        <f>VLOOKUP(B873,[1]Sheet1!$A$2:$C$545,2,0)</f>
        <v>경북 상주시 사벌면 배목길 138-16, 138-20</v>
      </c>
      <c r="J873" s="30" t="str">
        <f>VLOOKUP(B873,[1]Sheet1!$A$2:$C$545,3,0)</f>
        <v>054-531-3911</v>
      </c>
    </row>
    <row r="874" spans="1:10" s="52" customFormat="1" x14ac:dyDescent="0.3">
      <c r="A874" s="34" t="s">
        <v>2391</v>
      </c>
      <c r="B874" s="35" t="s">
        <v>1665</v>
      </c>
      <c r="C874" s="35" t="s">
        <v>1073</v>
      </c>
      <c r="D874" s="35" t="s">
        <v>14</v>
      </c>
      <c r="E874" s="35" t="s">
        <v>15</v>
      </c>
      <c r="F874" s="35" t="s">
        <v>849</v>
      </c>
      <c r="G874" s="35" t="s">
        <v>1361</v>
      </c>
      <c r="H874" s="36" t="s">
        <v>1472</v>
      </c>
      <c r="I874" s="36" t="str">
        <f>VLOOKUP(B874,[1]Sheet1!$A$2:$C$545,2,0)</f>
        <v>인천 서구 가현산로23번길 36(마전동)</v>
      </c>
      <c r="J874" s="36" t="str">
        <f>VLOOKUP(B874,[1]Sheet1!$A$2:$C$545,3,0)</f>
        <v>032-569-3917</v>
      </c>
    </row>
    <row r="875" spans="1:10" x14ac:dyDescent="0.3">
      <c r="A875" s="32" t="s">
        <v>2392</v>
      </c>
      <c r="B875" s="3" t="s">
        <v>47</v>
      </c>
      <c r="C875" s="3" t="s">
        <v>55</v>
      </c>
      <c r="D875" s="3" t="s">
        <v>14</v>
      </c>
      <c r="E875" s="3" t="s">
        <v>15</v>
      </c>
      <c r="F875" s="3" t="s">
        <v>55</v>
      </c>
      <c r="G875" s="3" t="s">
        <v>1361</v>
      </c>
      <c r="H875" s="4" t="s">
        <v>1369</v>
      </c>
      <c r="I875" s="30" t="str">
        <f>VLOOKUP(B875,[1]Sheet1!$A$2:$C$545,2,0)</f>
        <v>서울 관악구 국회단지길 67 (봉천동)</v>
      </c>
      <c r="J875" s="30" t="str">
        <f>VLOOKUP(B875,[1]Sheet1!$A$2:$C$545,3,0)</f>
        <v>02-876-2842</v>
      </c>
    </row>
    <row r="876" spans="1:10" x14ac:dyDescent="0.3">
      <c r="A876" s="32" t="s">
        <v>2393</v>
      </c>
      <c r="B876" s="3" t="s">
        <v>964</v>
      </c>
      <c r="C876" s="3" t="s">
        <v>1074</v>
      </c>
      <c r="D876" s="3" t="s">
        <v>14</v>
      </c>
      <c r="E876" s="3" t="s">
        <v>15</v>
      </c>
      <c r="F876" s="3" t="s">
        <v>16</v>
      </c>
      <c r="G876" s="3" t="s">
        <v>1361</v>
      </c>
      <c r="H876" s="4" t="s">
        <v>1368</v>
      </c>
      <c r="I876" s="30" t="str">
        <f>VLOOKUP(B876,[1]Sheet1!$A$2:$C$545,2,0)</f>
        <v>경북 상주시 사벌면 배목길 138-16, 138-20</v>
      </c>
      <c r="J876" s="30" t="str">
        <f>VLOOKUP(B876,[1]Sheet1!$A$2:$C$545,3,0)</f>
        <v>054-531-3911</v>
      </c>
    </row>
    <row r="877" spans="1:10" x14ac:dyDescent="0.3">
      <c r="A877" s="32" t="s">
        <v>2394</v>
      </c>
      <c r="B877" s="3" t="s">
        <v>47</v>
      </c>
      <c r="C877" s="3" t="s">
        <v>1076</v>
      </c>
      <c r="D877" s="3" t="s">
        <v>14</v>
      </c>
      <c r="E877" s="3" t="s">
        <v>15</v>
      </c>
      <c r="F877" s="3" t="s">
        <v>16</v>
      </c>
      <c r="G877" s="3" t="s">
        <v>1361</v>
      </c>
      <c r="H877" s="4" t="s">
        <v>1369</v>
      </c>
      <c r="I877" s="30" t="str">
        <f>VLOOKUP(B877,[1]Sheet1!$A$2:$C$545,2,0)</f>
        <v>서울 관악구 국회단지길 67 (봉천동)</v>
      </c>
      <c r="J877" s="30" t="str">
        <f>VLOOKUP(B877,[1]Sheet1!$A$2:$C$545,3,0)</f>
        <v>02-876-2842</v>
      </c>
    </row>
    <row r="878" spans="1:10" x14ac:dyDescent="0.3">
      <c r="A878" s="32" t="s">
        <v>394</v>
      </c>
      <c r="B878" s="3" t="s">
        <v>1696</v>
      </c>
      <c r="C878" s="3" t="s">
        <v>1077</v>
      </c>
      <c r="D878" s="3" t="s">
        <v>14</v>
      </c>
      <c r="E878" s="3" t="s">
        <v>15</v>
      </c>
      <c r="F878" s="3" t="s">
        <v>1078</v>
      </c>
      <c r="G878" s="3" t="s">
        <v>1361</v>
      </c>
      <c r="H878" s="4" t="s">
        <v>1444</v>
      </c>
      <c r="I878" s="30" t="str">
        <f>VLOOKUP(B878,[1]Sheet1!$A$2:$C$545,2,0)</f>
        <v>경기 포천시 내촌면 부마로 282번길 99</v>
      </c>
      <c r="J878" s="30" t="str">
        <f>VLOOKUP(B878,[1]Sheet1!$A$2:$C$545,3,0)</f>
        <v>031-532-2164</v>
      </c>
    </row>
    <row r="879" spans="1:10" x14ac:dyDescent="0.3">
      <c r="A879" s="32" t="s">
        <v>399</v>
      </c>
      <c r="B879" s="3" t="s">
        <v>1689</v>
      </c>
      <c r="C879" s="3" t="s">
        <v>1079</v>
      </c>
      <c r="D879" s="3" t="s">
        <v>14</v>
      </c>
      <c r="E879" s="3" t="s">
        <v>15</v>
      </c>
      <c r="F879" s="3" t="s">
        <v>1079</v>
      </c>
      <c r="G879" s="3" t="s">
        <v>1361</v>
      </c>
      <c r="H879" s="4" t="s">
        <v>1362</v>
      </c>
      <c r="I879" s="30" t="str">
        <f>VLOOKUP(B879,[1]Sheet1!$A$2:$C$545,2,0)</f>
        <v>경기 포천시 내촌면 작은넙고개1길 84, 가호동</v>
      </c>
      <c r="J879" s="30" t="str">
        <f>VLOOKUP(B879,[1]Sheet1!$A$2:$C$545,3,0)</f>
        <v>031-573-1800</v>
      </c>
    </row>
    <row r="880" spans="1:10" x14ac:dyDescent="0.3">
      <c r="A880" s="32" t="s">
        <v>401</v>
      </c>
      <c r="B880" s="3" t="s">
        <v>1652</v>
      </c>
      <c r="C880" s="3" t="s">
        <v>1079</v>
      </c>
      <c r="D880" s="3" t="s">
        <v>14</v>
      </c>
      <c r="E880" s="3" t="s">
        <v>15</v>
      </c>
      <c r="F880" s="3" t="s">
        <v>16</v>
      </c>
      <c r="G880" s="3" t="s">
        <v>1361</v>
      </c>
      <c r="H880" s="4" t="s">
        <v>1362</v>
      </c>
      <c r="I880" s="30" t="str">
        <f>VLOOKUP(B880,[1]Sheet1!$A$2:$C$545,2,0)</f>
        <v>경기 포천시 가산면 마정로 59, 마정로 61</v>
      </c>
      <c r="J880" s="30" t="str">
        <f>VLOOKUP(B880,[1]Sheet1!$A$2:$C$545,3,0)</f>
        <v>031-544-0410</v>
      </c>
    </row>
    <row r="881" spans="1:10" x14ac:dyDescent="0.3">
      <c r="A881" s="32" t="s">
        <v>403</v>
      </c>
      <c r="B881" s="3" t="s">
        <v>12</v>
      </c>
      <c r="C881" s="3" t="s">
        <v>1079</v>
      </c>
      <c r="D881" s="3" t="s">
        <v>14</v>
      </c>
      <c r="E881" s="3" t="s">
        <v>15</v>
      </c>
      <c r="F881" s="3" t="s">
        <v>16</v>
      </c>
      <c r="G881" s="3" t="s">
        <v>1361</v>
      </c>
      <c r="H881" s="4" t="s">
        <v>1362</v>
      </c>
      <c r="I881" s="30" t="str">
        <f>VLOOKUP(B881,[1]Sheet1!$A$2:$C$545,2,0)</f>
        <v>경기 파주시 법원읍 술이홀로 1333번길 63 
(금곡리428-1)</v>
      </c>
      <c r="J881" s="30" t="str">
        <f>VLOOKUP(B881,[1]Sheet1!$A$2:$C$545,3,0)</f>
        <v>031-959-7015</v>
      </c>
    </row>
    <row r="882" spans="1:10" x14ac:dyDescent="0.3">
      <c r="A882" s="32" t="s">
        <v>405</v>
      </c>
      <c r="B882" s="3" t="s">
        <v>47</v>
      </c>
      <c r="C882" s="3" t="s">
        <v>1080</v>
      </c>
      <c r="D882" s="3" t="s">
        <v>14</v>
      </c>
      <c r="E882" s="3" t="s">
        <v>15</v>
      </c>
      <c r="F882" s="3" t="s">
        <v>1078</v>
      </c>
      <c r="G882" s="3" t="s">
        <v>1361</v>
      </c>
      <c r="H882" s="4" t="s">
        <v>1369</v>
      </c>
      <c r="I882" s="30" t="str">
        <f>VLOOKUP(B882,[1]Sheet1!$A$2:$C$545,2,0)</f>
        <v>서울 관악구 국회단지길 67 (봉천동)</v>
      </c>
      <c r="J882" s="30" t="str">
        <f>VLOOKUP(B882,[1]Sheet1!$A$2:$C$545,3,0)</f>
        <v>02-876-2842</v>
      </c>
    </row>
    <row r="883" spans="1:10" x14ac:dyDescent="0.3">
      <c r="A883" s="32" t="s">
        <v>407</v>
      </c>
      <c r="B883" s="3" t="s">
        <v>12</v>
      </c>
      <c r="C883" s="3" t="s">
        <v>1081</v>
      </c>
      <c r="D883" s="3" t="s">
        <v>14</v>
      </c>
      <c r="E883" s="3" t="s">
        <v>15</v>
      </c>
      <c r="F883" s="3" t="s">
        <v>1078</v>
      </c>
      <c r="G883" s="3" t="s">
        <v>1361</v>
      </c>
      <c r="H883" s="4" t="s">
        <v>1473</v>
      </c>
      <c r="I883" s="30" t="str">
        <f>VLOOKUP(B883,[1]Sheet1!$A$2:$C$545,2,0)</f>
        <v>경기 파주시 법원읍 술이홀로 1333번길 63 
(금곡리428-1)</v>
      </c>
      <c r="J883" s="30" t="str">
        <f>VLOOKUP(B883,[1]Sheet1!$A$2:$C$545,3,0)</f>
        <v>031-959-7015</v>
      </c>
    </row>
    <row r="884" spans="1:10" x14ac:dyDescent="0.3">
      <c r="A884" s="32" t="s">
        <v>410</v>
      </c>
      <c r="B884" s="3" t="s">
        <v>964</v>
      </c>
      <c r="C884" s="3" t="s">
        <v>1085</v>
      </c>
      <c r="D884" s="3" t="s">
        <v>14</v>
      </c>
      <c r="E884" s="3" t="s">
        <v>15</v>
      </c>
      <c r="F884" s="3" t="s">
        <v>16</v>
      </c>
      <c r="G884" s="3" t="s">
        <v>1361</v>
      </c>
      <c r="H884" s="4" t="s">
        <v>1473</v>
      </c>
      <c r="I884" s="30" t="str">
        <f>VLOOKUP(B884,[1]Sheet1!$A$2:$C$545,2,0)</f>
        <v>경북 상주시 사벌면 배목길 138-16, 138-20</v>
      </c>
      <c r="J884" s="30" t="str">
        <f>VLOOKUP(B884,[1]Sheet1!$A$2:$C$545,3,0)</f>
        <v>054-531-3911</v>
      </c>
    </row>
    <row r="885" spans="1:10" x14ac:dyDescent="0.3">
      <c r="A885" s="32" t="s">
        <v>412</v>
      </c>
      <c r="B885" s="3" t="s">
        <v>12</v>
      </c>
      <c r="C885" s="3" t="s">
        <v>1086</v>
      </c>
      <c r="D885" s="3" t="s">
        <v>14</v>
      </c>
      <c r="E885" s="3" t="s">
        <v>15</v>
      </c>
      <c r="F885" s="3" t="s">
        <v>1078</v>
      </c>
      <c r="G885" s="3" t="s">
        <v>1361</v>
      </c>
      <c r="H885" s="4" t="s">
        <v>1473</v>
      </c>
      <c r="I885" s="30" t="str">
        <f>VLOOKUP(B885,[1]Sheet1!$A$2:$C$545,2,0)</f>
        <v>경기 파주시 법원읍 술이홀로 1333번길 63 
(금곡리428-1)</v>
      </c>
      <c r="J885" s="30" t="str">
        <f>VLOOKUP(B885,[1]Sheet1!$A$2:$C$545,3,0)</f>
        <v>031-959-7015</v>
      </c>
    </row>
    <row r="886" spans="1:10" x14ac:dyDescent="0.3">
      <c r="A886" s="32" t="s">
        <v>415</v>
      </c>
      <c r="B886" s="3" t="s">
        <v>12</v>
      </c>
      <c r="C886" s="3" t="s">
        <v>1087</v>
      </c>
      <c r="D886" s="3" t="s">
        <v>14</v>
      </c>
      <c r="E886" s="3" t="s">
        <v>15</v>
      </c>
      <c r="F886" s="3" t="s">
        <v>1078</v>
      </c>
      <c r="G886" s="3" t="s">
        <v>1361</v>
      </c>
      <c r="H886" s="4" t="s">
        <v>1473</v>
      </c>
      <c r="I886" s="30" t="str">
        <f>VLOOKUP(B886,[1]Sheet1!$A$2:$C$545,2,0)</f>
        <v>경기 파주시 법원읍 술이홀로 1333번길 63 
(금곡리428-1)</v>
      </c>
      <c r="J886" s="30" t="str">
        <f>VLOOKUP(B886,[1]Sheet1!$A$2:$C$545,3,0)</f>
        <v>031-959-7015</v>
      </c>
    </row>
    <row r="887" spans="1:10" x14ac:dyDescent="0.3">
      <c r="A887" s="32" t="s">
        <v>417</v>
      </c>
      <c r="B887" s="3" t="s">
        <v>12</v>
      </c>
      <c r="C887" s="3" t="s">
        <v>1088</v>
      </c>
      <c r="D887" s="3" t="s">
        <v>14</v>
      </c>
      <c r="E887" s="3" t="s">
        <v>15</v>
      </c>
      <c r="F887" s="3" t="s">
        <v>1078</v>
      </c>
      <c r="G887" s="3" t="s">
        <v>1361</v>
      </c>
      <c r="H887" s="4" t="s">
        <v>1473</v>
      </c>
      <c r="I887" s="30" t="str">
        <f>VLOOKUP(B887,[1]Sheet1!$A$2:$C$545,2,0)</f>
        <v>경기 파주시 법원읍 술이홀로 1333번길 63 
(금곡리428-1)</v>
      </c>
      <c r="J887" s="30" t="str">
        <f>VLOOKUP(B887,[1]Sheet1!$A$2:$C$545,3,0)</f>
        <v>031-959-7015</v>
      </c>
    </row>
    <row r="888" spans="1:10" s="52" customFormat="1" x14ac:dyDescent="0.3">
      <c r="A888" s="34" t="s">
        <v>419</v>
      </c>
      <c r="B888" s="35" t="s">
        <v>1665</v>
      </c>
      <c r="C888" s="35" t="s">
        <v>1089</v>
      </c>
      <c r="D888" s="35" t="s">
        <v>14</v>
      </c>
      <c r="E888" s="35" t="s">
        <v>15</v>
      </c>
      <c r="F888" s="35" t="s">
        <v>849</v>
      </c>
      <c r="G888" s="35" t="s">
        <v>1361</v>
      </c>
      <c r="H888" s="36" t="s">
        <v>1476</v>
      </c>
      <c r="I888" s="36" t="str">
        <f>VLOOKUP(B888,[1]Sheet1!$A$2:$C$545,2,0)</f>
        <v>인천 서구 가현산로23번길 36(마전동)</v>
      </c>
      <c r="J888" s="36" t="str">
        <f>VLOOKUP(B888,[1]Sheet1!$A$2:$C$545,3,0)</f>
        <v>032-569-3917</v>
      </c>
    </row>
    <row r="889" spans="1:10" x14ac:dyDescent="0.3">
      <c r="A889" s="32" t="s">
        <v>421</v>
      </c>
      <c r="B889" s="3" t="s">
        <v>1653</v>
      </c>
      <c r="C889" s="3" t="s">
        <v>1090</v>
      </c>
      <c r="D889" s="3" t="s">
        <v>14</v>
      </c>
      <c r="E889" s="3" t="s">
        <v>15</v>
      </c>
      <c r="F889" s="3" t="s">
        <v>1078</v>
      </c>
      <c r="G889" s="3" t="s">
        <v>1361</v>
      </c>
      <c r="H889" s="4" t="s">
        <v>1476</v>
      </c>
      <c r="I889" s="30" t="str">
        <f>VLOOKUP(B889,[1]Sheet1!$A$2:$C$545,2,0)</f>
        <v>경기 파주시 광탄면 부흥로 359번길 190</v>
      </c>
      <c r="J889" s="30" t="str">
        <f>VLOOKUP(B889,[1]Sheet1!$A$2:$C$545,3,0)</f>
        <v>031-821-0752</v>
      </c>
    </row>
    <row r="890" spans="1:10" x14ac:dyDescent="0.3">
      <c r="A890" s="32" t="s">
        <v>423</v>
      </c>
      <c r="B890" s="3" t="s">
        <v>1673</v>
      </c>
      <c r="C890" s="3" t="s">
        <v>1090</v>
      </c>
      <c r="D890" s="3" t="s">
        <v>14</v>
      </c>
      <c r="E890" s="3" t="s">
        <v>15</v>
      </c>
      <c r="F890" s="3" t="s">
        <v>1078</v>
      </c>
      <c r="G890" s="3" t="s">
        <v>1361</v>
      </c>
      <c r="H890" s="4" t="s">
        <v>1476</v>
      </c>
      <c r="I890" s="30" t="str">
        <f>VLOOKUP(B890,[1]Sheet1!$A$2:$C$545,2,0)</f>
        <v>경기 포천시 군내면 유교로 161</v>
      </c>
      <c r="J890" s="30" t="str">
        <f>VLOOKUP(B890,[1]Sheet1!$A$2:$C$545,3,0)</f>
        <v>070-4837-6495</v>
      </c>
    </row>
    <row r="891" spans="1:10" x14ac:dyDescent="0.3">
      <c r="A891" s="32" t="s">
        <v>425</v>
      </c>
      <c r="B891" s="3" t="s">
        <v>964</v>
      </c>
      <c r="C891" s="3" t="s">
        <v>1090</v>
      </c>
      <c r="D891" s="3" t="s">
        <v>14</v>
      </c>
      <c r="E891" s="3" t="s">
        <v>15</v>
      </c>
      <c r="F891" s="3" t="s">
        <v>1078</v>
      </c>
      <c r="G891" s="3" t="s">
        <v>1361</v>
      </c>
      <c r="H891" s="4" t="s">
        <v>1476</v>
      </c>
      <c r="I891" s="30" t="str">
        <f>VLOOKUP(B891,[1]Sheet1!$A$2:$C$545,2,0)</f>
        <v>경북 상주시 사벌면 배목길 138-16, 138-20</v>
      </c>
      <c r="J891" s="30" t="str">
        <f>VLOOKUP(B891,[1]Sheet1!$A$2:$C$545,3,0)</f>
        <v>054-531-3911</v>
      </c>
    </row>
    <row r="892" spans="1:10" x14ac:dyDescent="0.3">
      <c r="A892" s="32" t="s">
        <v>427</v>
      </c>
      <c r="B892" s="3" t="s">
        <v>1689</v>
      </c>
      <c r="C892" s="3" t="s">
        <v>1090</v>
      </c>
      <c r="D892" s="3" t="s">
        <v>14</v>
      </c>
      <c r="E892" s="3" t="s">
        <v>15</v>
      </c>
      <c r="F892" s="3" t="s">
        <v>881</v>
      </c>
      <c r="G892" s="3" t="s">
        <v>1361</v>
      </c>
      <c r="H892" s="4" t="s">
        <v>1476</v>
      </c>
      <c r="I892" s="30" t="str">
        <f>VLOOKUP(B892,[1]Sheet1!$A$2:$C$545,2,0)</f>
        <v>경기 포천시 내촌면 작은넙고개1길 84, 가호동</v>
      </c>
      <c r="J892" s="30" t="str">
        <f>VLOOKUP(B892,[1]Sheet1!$A$2:$C$545,3,0)</f>
        <v>031-573-1800</v>
      </c>
    </row>
    <row r="893" spans="1:10" x14ac:dyDescent="0.3">
      <c r="A893" s="32" t="s">
        <v>429</v>
      </c>
      <c r="B893" s="3" t="s">
        <v>1696</v>
      </c>
      <c r="C893" s="3" t="s">
        <v>1090</v>
      </c>
      <c r="D893" s="3" t="s">
        <v>14</v>
      </c>
      <c r="E893" s="3" t="s">
        <v>15</v>
      </c>
      <c r="F893" s="3" t="s">
        <v>1078</v>
      </c>
      <c r="G893" s="3" t="s">
        <v>1361</v>
      </c>
      <c r="H893" s="4" t="s">
        <v>1476</v>
      </c>
      <c r="I893" s="30" t="str">
        <f>VLOOKUP(B893,[1]Sheet1!$A$2:$C$545,2,0)</f>
        <v>경기 포천시 내촌면 부마로 282번길 99</v>
      </c>
      <c r="J893" s="30" t="str">
        <f>VLOOKUP(B893,[1]Sheet1!$A$2:$C$545,3,0)</f>
        <v>031-532-2164</v>
      </c>
    </row>
    <row r="894" spans="1:10" x14ac:dyDescent="0.3">
      <c r="A894" s="32" t="s">
        <v>431</v>
      </c>
      <c r="B894" s="3" t="s">
        <v>12</v>
      </c>
      <c r="C894" s="3" t="s">
        <v>1090</v>
      </c>
      <c r="D894" s="3" t="s">
        <v>14</v>
      </c>
      <c r="E894" s="3" t="s">
        <v>15</v>
      </c>
      <c r="F894" s="3" t="s">
        <v>1078</v>
      </c>
      <c r="G894" s="3" t="s">
        <v>1361</v>
      </c>
      <c r="H894" s="4" t="s">
        <v>1476</v>
      </c>
      <c r="I894" s="30" t="str">
        <f>VLOOKUP(B894,[1]Sheet1!$A$2:$C$545,2,0)</f>
        <v>경기 파주시 법원읍 술이홀로 1333번길 63 
(금곡리428-1)</v>
      </c>
      <c r="J894" s="30" t="str">
        <f>VLOOKUP(B894,[1]Sheet1!$A$2:$C$545,3,0)</f>
        <v>031-959-7015</v>
      </c>
    </row>
    <row r="895" spans="1:10" x14ac:dyDescent="0.3">
      <c r="A895" s="32" t="s">
        <v>433</v>
      </c>
      <c r="B895" s="3" t="s">
        <v>47</v>
      </c>
      <c r="C895" s="3" t="s">
        <v>1091</v>
      </c>
      <c r="D895" s="3" t="s">
        <v>14</v>
      </c>
      <c r="E895" s="3" t="s">
        <v>15</v>
      </c>
      <c r="F895" s="3" t="s">
        <v>16</v>
      </c>
      <c r="G895" s="3" t="s">
        <v>1361</v>
      </c>
      <c r="H895" s="4" t="s">
        <v>1369</v>
      </c>
      <c r="I895" s="30" t="str">
        <f>VLOOKUP(B895,[1]Sheet1!$A$2:$C$545,2,0)</f>
        <v>서울 관악구 국회단지길 67 (봉천동)</v>
      </c>
      <c r="J895" s="30" t="str">
        <f>VLOOKUP(B895,[1]Sheet1!$A$2:$C$545,3,0)</f>
        <v>02-876-2842</v>
      </c>
    </row>
    <row r="896" spans="1:10" x14ac:dyDescent="0.3">
      <c r="A896" s="32" t="s">
        <v>435</v>
      </c>
      <c r="B896" s="3" t="s">
        <v>1705</v>
      </c>
      <c r="C896" s="3" t="s">
        <v>1091</v>
      </c>
      <c r="D896" s="3" t="s">
        <v>14</v>
      </c>
      <c r="E896" s="3" t="s">
        <v>15</v>
      </c>
      <c r="F896" s="3" t="s">
        <v>16</v>
      </c>
      <c r="G896" s="3" t="s">
        <v>1361</v>
      </c>
      <c r="H896" s="4" t="s">
        <v>1477</v>
      </c>
      <c r="I896" s="30" t="str">
        <f>VLOOKUP(B896,[1]Sheet1!$A$2:$C$545,2,0)</f>
        <v>경기 포천시 내촌면 부마로 282번길 99</v>
      </c>
      <c r="J896" s="30" t="str">
        <f>VLOOKUP(B896,[1]Sheet1!$A$2:$C$545,3,0)</f>
        <v>031-532-2164</v>
      </c>
    </row>
    <row r="897" spans="1:10" x14ac:dyDescent="0.3">
      <c r="A897" s="32" t="s">
        <v>437</v>
      </c>
      <c r="B897" s="3" t="s">
        <v>12</v>
      </c>
      <c r="C897" s="3" t="s">
        <v>1092</v>
      </c>
      <c r="D897" s="3" t="s">
        <v>14</v>
      </c>
      <c r="E897" s="3" t="s">
        <v>15</v>
      </c>
      <c r="F897" s="3" t="s">
        <v>35</v>
      </c>
      <c r="G897" s="3" t="s">
        <v>1361</v>
      </c>
      <c r="H897" s="4" t="s">
        <v>1363</v>
      </c>
      <c r="I897" s="30" t="str">
        <f>VLOOKUP(B897,[1]Sheet1!$A$2:$C$545,2,0)</f>
        <v>경기 파주시 법원읍 술이홀로 1333번길 63 
(금곡리428-1)</v>
      </c>
      <c r="J897" s="30" t="str">
        <f>VLOOKUP(B897,[1]Sheet1!$A$2:$C$545,3,0)</f>
        <v>031-959-7015</v>
      </c>
    </row>
    <row r="898" spans="1:10" x14ac:dyDescent="0.3">
      <c r="A898" s="32" t="s">
        <v>439</v>
      </c>
      <c r="B898" s="3" t="s">
        <v>12</v>
      </c>
      <c r="C898" s="3" t="s">
        <v>1093</v>
      </c>
      <c r="D898" s="3" t="s">
        <v>14</v>
      </c>
      <c r="E898" s="3" t="s">
        <v>15</v>
      </c>
      <c r="F898" s="3" t="s">
        <v>35</v>
      </c>
      <c r="G898" s="3" t="s">
        <v>1361</v>
      </c>
      <c r="H898" s="4" t="s">
        <v>1420</v>
      </c>
      <c r="I898" s="30" t="str">
        <f>VLOOKUP(B898,[1]Sheet1!$A$2:$C$545,2,0)</f>
        <v>경기 파주시 법원읍 술이홀로 1333번길 63 
(금곡리428-1)</v>
      </c>
      <c r="J898" s="30" t="str">
        <f>VLOOKUP(B898,[1]Sheet1!$A$2:$C$545,3,0)</f>
        <v>031-959-7015</v>
      </c>
    </row>
    <row r="899" spans="1:10" x14ac:dyDescent="0.3">
      <c r="A899" s="32" t="s">
        <v>441</v>
      </c>
      <c r="B899" s="3" t="s">
        <v>47</v>
      </c>
      <c r="C899" s="3" t="s">
        <v>1094</v>
      </c>
      <c r="D899" s="3" t="s">
        <v>14</v>
      </c>
      <c r="E899" s="3" t="s">
        <v>15</v>
      </c>
      <c r="F899" s="3" t="s">
        <v>35</v>
      </c>
      <c r="G899" s="3" t="s">
        <v>1361</v>
      </c>
      <c r="H899" s="4" t="s">
        <v>1369</v>
      </c>
      <c r="I899" s="30" t="str">
        <f>VLOOKUP(B899,[1]Sheet1!$A$2:$C$545,2,0)</f>
        <v>서울 관악구 국회단지길 67 (봉천동)</v>
      </c>
      <c r="J899" s="30" t="str">
        <f>VLOOKUP(B899,[1]Sheet1!$A$2:$C$545,3,0)</f>
        <v>02-876-2842</v>
      </c>
    </row>
    <row r="900" spans="1:10" x14ac:dyDescent="0.3">
      <c r="A900" s="32" t="s">
        <v>443</v>
      </c>
      <c r="B900" s="3" t="s">
        <v>47</v>
      </c>
      <c r="C900" s="3" t="s">
        <v>1095</v>
      </c>
      <c r="D900" s="3" t="s">
        <v>14</v>
      </c>
      <c r="E900" s="3" t="s">
        <v>15</v>
      </c>
      <c r="F900" s="3" t="s">
        <v>16</v>
      </c>
      <c r="G900" s="3" t="s">
        <v>1361</v>
      </c>
      <c r="H900" s="4" t="s">
        <v>1369</v>
      </c>
      <c r="I900" s="30" t="str">
        <f>VLOOKUP(B900,[1]Sheet1!$A$2:$C$545,2,0)</f>
        <v>서울 관악구 국회단지길 67 (봉천동)</v>
      </c>
      <c r="J900" s="30" t="str">
        <f>VLOOKUP(B900,[1]Sheet1!$A$2:$C$545,3,0)</f>
        <v>02-876-2842</v>
      </c>
    </row>
    <row r="901" spans="1:10" s="52" customFormat="1" x14ac:dyDescent="0.3">
      <c r="A901" s="34" t="s">
        <v>445</v>
      </c>
      <c r="B901" s="35" t="s">
        <v>1665</v>
      </c>
      <c r="C901" s="35" t="s">
        <v>1100</v>
      </c>
      <c r="D901" s="35" t="s">
        <v>14</v>
      </c>
      <c r="E901" s="35" t="s">
        <v>15</v>
      </c>
      <c r="F901" s="35" t="s">
        <v>849</v>
      </c>
      <c r="G901" s="35" t="s">
        <v>1361</v>
      </c>
      <c r="H901" s="36" t="s">
        <v>1482</v>
      </c>
      <c r="I901" s="36" t="str">
        <f>VLOOKUP(B901,[1]Sheet1!$A$2:$C$545,2,0)</f>
        <v>인천 서구 가현산로23번길 36(마전동)</v>
      </c>
      <c r="J901" s="36" t="str">
        <f>VLOOKUP(B901,[1]Sheet1!$A$2:$C$545,3,0)</f>
        <v>032-569-3917</v>
      </c>
    </row>
    <row r="902" spans="1:10" x14ac:dyDescent="0.3">
      <c r="A902" s="32" t="s">
        <v>447</v>
      </c>
      <c r="B902" s="3" t="s">
        <v>12</v>
      </c>
      <c r="C902" s="3" t="s">
        <v>1108</v>
      </c>
      <c r="D902" s="3" t="s">
        <v>14</v>
      </c>
      <c r="E902" s="3" t="s">
        <v>15</v>
      </c>
      <c r="F902" s="3" t="s">
        <v>849</v>
      </c>
      <c r="G902" s="3" t="s">
        <v>1361</v>
      </c>
      <c r="H902" s="4" t="s">
        <v>1405</v>
      </c>
      <c r="I902" s="30" t="str">
        <f>VLOOKUP(B902,[1]Sheet1!$A$2:$C$545,2,0)</f>
        <v>경기 파주시 법원읍 술이홀로 1333번길 63 
(금곡리428-1)</v>
      </c>
      <c r="J902" s="30" t="str">
        <f>VLOOKUP(B902,[1]Sheet1!$A$2:$C$545,3,0)</f>
        <v>031-959-7015</v>
      </c>
    </row>
    <row r="903" spans="1:10" x14ac:dyDescent="0.3">
      <c r="A903" s="32" t="s">
        <v>449</v>
      </c>
      <c r="B903" s="3" t="s">
        <v>12</v>
      </c>
      <c r="C903" s="3" t="s">
        <v>1109</v>
      </c>
      <c r="D903" s="3" t="s">
        <v>14</v>
      </c>
      <c r="E903" s="3" t="s">
        <v>15</v>
      </c>
      <c r="F903" s="3" t="s">
        <v>16</v>
      </c>
      <c r="G903" s="3" t="s">
        <v>1361</v>
      </c>
      <c r="H903" s="4" t="s">
        <v>1453</v>
      </c>
      <c r="I903" s="30" t="str">
        <f>VLOOKUP(B903,[1]Sheet1!$A$2:$C$545,2,0)</f>
        <v>경기 파주시 법원읍 술이홀로 1333번길 63 
(금곡리428-1)</v>
      </c>
      <c r="J903" s="30" t="str">
        <f>VLOOKUP(B903,[1]Sheet1!$A$2:$C$545,3,0)</f>
        <v>031-959-7015</v>
      </c>
    </row>
    <row r="904" spans="1:10" s="52" customFormat="1" x14ac:dyDescent="0.3">
      <c r="A904" s="34" t="s">
        <v>451</v>
      </c>
      <c r="B904" s="35" t="s">
        <v>1665</v>
      </c>
      <c r="C904" s="35" t="s">
        <v>1112</v>
      </c>
      <c r="D904" s="35" t="s">
        <v>14</v>
      </c>
      <c r="E904" s="35" t="s">
        <v>15</v>
      </c>
      <c r="F904" s="35" t="s">
        <v>849</v>
      </c>
      <c r="G904" s="35" t="s">
        <v>1361</v>
      </c>
      <c r="H904" s="36" t="s">
        <v>1489</v>
      </c>
      <c r="I904" s="36" t="str">
        <f>VLOOKUP(B904,[1]Sheet1!$A$2:$C$545,2,0)</f>
        <v>인천 서구 가현산로23번길 36(마전동)</v>
      </c>
      <c r="J904" s="36" t="str">
        <f>VLOOKUP(B904,[1]Sheet1!$A$2:$C$545,3,0)</f>
        <v>032-569-3917</v>
      </c>
    </row>
    <row r="905" spans="1:10" x14ac:dyDescent="0.3">
      <c r="A905" s="32" t="s">
        <v>453</v>
      </c>
      <c r="B905" s="3" t="s">
        <v>1653</v>
      </c>
      <c r="C905" s="3" t="s">
        <v>1116</v>
      </c>
      <c r="D905" s="3" t="s">
        <v>14</v>
      </c>
      <c r="E905" s="3" t="s">
        <v>15</v>
      </c>
      <c r="F905" s="3" t="s">
        <v>16</v>
      </c>
      <c r="G905" s="3" t="s">
        <v>1361</v>
      </c>
      <c r="H905" s="4" t="s">
        <v>1371</v>
      </c>
      <c r="I905" s="30" t="str">
        <f>VLOOKUP(B905,[1]Sheet1!$A$2:$C$545,2,0)</f>
        <v>경기 파주시 광탄면 부흥로 359번길 190</v>
      </c>
      <c r="J905" s="30" t="str">
        <f>VLOOKUP(B905,[1]Sheet1!$A$2:$C$545,3,0)</f>
        <v>031-821-0752</v>
      </c>
    </row>
    <row r="906" spans="1:10" x14ac:dyDescent="0.3">
      <c r="A906" s="32" t="s">
        <v>455</v>
      </c>
      <c r="B906" s="3" t="s">
        <v>1689</v>
      </c>
      <c r="C906" s="3" t="s">
        <v>1116</v>
      </c>
      <c r="D906" s="3" t="s">
        <v>14</v>
      </c>
      <c r="E906" s="3" t="s">
        <v>15</v>
      </c>
      <c r="F906" s="3" t="s">
        <v>1078</v>
      </c>
      <c r="G906" s="3" t="s">
        <v>1361</v>
      </c>
      <c r="H906" s="4" t="s">
        <v>1371</v>
      </c>
      <c r="I906" s="30" t="str">
        <f>VLOOKUP(B906,[1]Sheet1!$A$2:$C$545,2,0)</f>
        <v>경기 포천시 내촌면 작은넙고개1길 84, 가호동</v>
      </c>
      <c r="J906" s="30" t="str">
        <f>VLOOKUP(B906,[1]Sheet1!$A$2:$C$545,3,0)</f>
        <v>031-573-1800</v>
      </c>
    </row>
    <row r="907" spans="1:10" x14ac:dyDescent="0.3">
      <c r="A907" s="32" t="s">
        <v>457</v>
      </c>
      <c r="B907" s="3" t="s">
        <v>1652</v>
      </c>
      <c r="C907" s="3" t="s">
        <v>1116</v>
      </c>
      <c r="D907" s="3" t="s">
        <v>14</v>
      </c>
      <c r="E907" s="3" t="s">
        <v>15</v>
      </c>
      <c r="F907" s="3" t="s">
        <v>16</v>
      </c>
      <c r="G907" s="3" t="s">
        <v>1361</v>
      </c>
      <c r="H907" s="4" t="s">
        <v>1371</v>
      </c>
      <c r="I907" s="30" t="str">
        <f>VLOOKUP(B907,[1]Sheet1!$A$2:$C$545,2,0)</f>
        <v>경기 포천시 가산면 마정로 59, 마정로 61</v>
      </c>
      <c r="J907" s="30" t="str">
        <f>VLOOKUP(B907,[1]Sheet1!$A$2:$C$545,3,0)</f>
        <v>031-544-0410</v>
      </c>
    </row>
    <row r="908" spans="1:10" x14ac:dyDescent="0.3">
      <c r="A908" s="32" t="s">
        <v>459</v>
      </c>
      <c r="B908" s="3" t="s">
        <v>964</v>
      </c>
      <c r="C908" s="3" t="s">
        <v>1116</v>
      </c>
      <c r="D908" s="3" t="s">
        <v>14</v>
      </c>
      <c r="E908" s="3" t="s">
        <v>15</v>
      </c>
      <c r="F908" s="3" t="s">
        <v>16</v>
      </c>
      <c r="G908" s="3" t="s">
        <v>1361</v>
      </c>
      <c r="H908" s="4" t="s">
        <v>1371</v>
      </c>
      <c r="I908" s="30" t="str">
        <f>VLOOKUP(B908,[1]Sheet1!$A$2:$C$545,2,0)</f>
        <v>경북 상주시 사벌면 배목길 138-16, 138-20</v>
      </c>
      <c r="J908" s="30" t="str">
        <f>VLOOKUP(B908,[1]Sheet1!$A$2:$C$545,3,0)</f>
        <v>054-531-3911</v>
      </c>
    </row>
    <row r="909" spans="1:10" x14ac:dyDescent="0.3">
      <c r="A909" s="32" t="s">
        <v>461</v>
      </c>
      <c r="B909" s="3" t="s">
        <v>12</v>
      </c>
      <c r="C909" s="3" t="s">
        <v>1116</v>
      </c>
      <c r="D909" s="3" t="s">
        <v>14</v>
      </c>
      <c r="E909" s="3" t="s">
        <v>15</v>
      </c>
      <c r="F909" s="3" t="s">
        <v>16</v>
      </c>
      <c r="G909" s="3" t="s">
        <v>1361</v>
      </c>
      <c r="H909" s="4" t="s">
        <v>1371</v>
      </c>
      <c r="I909" s="30" t="str">
        <f>VLOOKUP(B909,[1]Sheet1!$A$2:$C$545,2,0)</f>
        <v>경기 파주시 법원읍 술이홀로 1333번길 63 
(금곡리428-1)</v>
      </c>
      <c r="J909" s="30" t="str">
        <f>VLOOKUP(B909,[1]Sheet1!$A$2:$C$545,3,0)</f>
        <v>031-959-7015</v>
      </c>
    </row>
    <row r="910" spans="1:10" x14ac:dyDescent="0.3">
      <c r="A910" s="32" t="s">
        <v>463</v>
      </c>
      <c r="B910" s="3" t="s">
        <v>1673</v>
      </c>
      <c r="C910" s="3" t="s">
        <v>1116</v>
      </c>
      <c r="D910" s="3" t="s">
        <v>14</v>
      </c>
      <c r="E910" s="3" t="s">
        <v>15</v>
      </c>
      <c r="F910" s="3" t="s">
        <v>16</v>
      </c>
      <c r="G910" s="3" t="s">
        <v>1361</v>
      </c>
      <c r="H910" s="4" t="s">
        <v>1371</v>
      </c>
      <c r="I910" s="30" t="str">
        <f>VLOOKUP(B910,[1]Sheet1!$A$2:$C$545,2,0)</f>
        <v>경기 포천시 군내면 유교로 161</v>
      </c>
      <c r="J910" s="30" t="str">
        <f>VLOOKUP(B910,[1]Sheet1!$A$2:$C$545,3,0)</f>
        <v>070-4837-6495</v>
      </c>
    </row>
    <row r="911" spans="1:10" x14ac:dyDescent="0.3">
      <c r="A911" s="32" t="s">
        <v>465</v>
      </c>
      <c r="B911" s="3" t="s">
        <v>1696</v>
      </c>
      <c r="C911" s="3" t="s">
        <v>1116</v>
      </c>
      <c r="D911" s="3" t="s">
        <v>14</v>
      </c>
      <c r="E911" s="3" t="s">
        <v>15</v>
      </c>
      <c r="F911" s="3" t="s">
        <v>16</v>
      </c>
      <c r="G911" s="3" t="s">
        <v>1361</v>
      </c>
      <c r="H911" s="4" t="s">
        <v>1371</v>
      </c>
      <c r="I911" s="30" t="str">
        <f>VLOOKUP(B911,[1]Sheet1!$A$2:$C$545,2,0)</f>
        <v>경기 포천시 내촌면 부마로 282번길 99</v>
      </c>
      <c r="J911" s="30" t="str">
        <f>VLOOKUP(B911,[1]Sheet1!$A$2:$C$545,3,0)</f>
        <v>031-532-2164</v>
      </c>
    </row>
    <row r="912" spans="1:10" s="52" customFormat="1" x14ac:dyDescent="0.3">
      <c r="A912" s="34" t="s">
        <v>467</v>
      </c>
      <c r="B912" s="35" t="s">
        <v>1665</v>
      </c>
      <c r="C912" s="35" t="s">
        <v>1116</v>
      </c>
      <c r="D912" s="35" t="s">
        <v>14</v>
      </c>
      <c r="E912" s="35" t="s">
        <v>15</v>
      </c>
      <c r="F912" s="35" t="s">
        <v>849</v>
      </c>
      <c r="G912" s="35" t="s">
        <v>1361</v>
      </c>
      <c r="H912" s="36" t="s">
        <v>1371</v>
      </c>
      <c r="I912" s="36" t="str">
        <f>VLOOKUP(B912,[1]Sheet1!$A$2:$C$545,2,0)</f>
        <v>인천 서구 가현산로23번길 36(마전동)</v>
      </c>
      <c r="J912" s="36" t="str">
        <f>VLOOKUP(B912,[1]Sheet1!$A$2:$C$545,3,0)</f>
        <v>032-569-3917</v>
      </c>
    </row>
    <row r="913" spans="1:10" x14ac:dyDescent="0.3">
      <c r="A913" s="32" t="s">
        <v>469</v>
      </c>
      <c r="B913" s="3" t="s">
        <v>1653</v>
      </c>
      <c r="C913" s="3" t="s">
        <v>1117</v>
      </c>
      <c r="D913" s="3" t="s">
        <v>14</v>
      </c>
      <c r="E913" s="3" t="s">
        <v>15</v>
      </c>
      <c r="F913" s="3" t="s">
        <v>16</v>
      </c>
      <c r="G913" s="3" t="s">
        <v>1361</v>
      </c>
      <c r="H913" s="4" t="s">
        <v>1490</v>
      </c>
      <c r="I913" s="30" t="str">
        <f>VLOOKUP(B913,[1]Sheet1!$A$2:$C$545,2,0)</f>
        <v>경기 파주시 광탄면 부흥로 359번길 190</v>
      </c>
      <c r="J913" s="30" t="str">
        <f>VLOOKUP(B913,[1]Sheet1!$A$2:$C$545,3,0)</f>
        <v>031-821-0752</v>
      </c>
    </row>
    <row r="914" spans="1:10" x14ac:dyDescent="0.3">
      <c r="A914" s="32" t="s">
        <v>471</v>
      </c>
      <c r="B914" s="3" t="s">
        <v>1696</v>
      </c>
      <c r="C914" s="3" t="s">
        <v>1117</v>
      </c>
      <c r="D914" s="3" t="s">
        <v>14</v>
      </c>
      <c r="E914" s="3" t="s">
        <v>15</v>
      </c>
      <c r="F914" s="3" t="s">
        <v>16</v>
      </c>
      <c r="G914" s="3" t="s">
        <v>1361</v>
      </c>
      <c r="H914" s="4" t="s">
        <v>1490</v>
      </c>
      <c r="I914" s="30" t="str">
        <f>VLOOKUP(B914,[1]Sheet1!$A$2:$C$545,2,0)</f>
        <v>경기 포천시 내촌면 부마로 282번길 99</v>
      </c>
      <c r="J914" s="30" t="str">
        <f>VLOOKUP(B914,[1]Sheet1!$A$2:$C$545,3,0)</f>
        <v>031-532-2164</v>
      </c>
    </row>
    <row r="915" spans="1:10" x14ac:dyDescent="0.3">
      <c r="A915" s="32" t="s">
        <v>473</v>
      </c>
      <c r="B915" s="3" t="s">
        <v>12</v>
      </c>
      <c r="C915" s="3" t="s">
        <v>1117</v>
      </c>
      <c r="D915" s="3" t="s">
        <v>14</v>
      </c>
      <c r="E915" s="3" t="s">
        <v>15</v>
      </c>
      <c r="F915" s="3" t="s">
        <v>16</v>
      </c>
      <c r="G915" s="3" t="s">
        <v>1361</v>
      </c>
      <c r="H915" s="4" t="s">
        <v>1490</v>
      </c>
      <c r="I915" s="30" t="str">
        <f>VLOOKUP(B915,[1]Sheet1!$A$2:$C$545,2,0)</f>
        <v>경기 파주시 법원읍 술이홀로 1333번길 63 
(금곡리428-1)</v>
      </c>
      <c r="J915" s="30" t="str">
        <f>VLOOKUP(B915,[1]Sheet1!$A$2:$C$545,3,0)</f>
        <v>031-959-7015</v>
      </c>
    </row>
    <row r="916" spans="1:10" x14ac:dyDescent="0.3">
      <c r="A916" s="32" t="s">
        <v>475</v>
      </c>
      <c r="B916" s="3" t="s">
        <v>1705</v>
      </c>
      <c r="C916" s="3" t="s">
        <v>1117</v>
      </c>
      <c r="D916" s="3" t="s">
        <v>14</v>
      </c>
      <c r="E916" s="3" t="s">
        <v>15</v>
      </c>
      <c r="F916" s="3" t="s">
        <v>16</v>
      </c>
      <c r="G916" s="3" t="s">
        <v>1361</v>
      </c>
      <c r="H916" s="4" t="s">
        <v>1490</v>
      </c>
      <c r="I916" s="30" t="str">
        <f>VLOOKUP(B916,[1]Sheet1!$A$2:$C$545,2,0)</f>
        <v>경기 포천시 내촌면 부마로 282번길 99</v>
      </c>
      <c r="J916" s="30" t="str">
        <f>VLOOKUP(B916,[1]Sheet1!$A$2:$C$545,3,0)</f>
        <v>031-532-2164</v>
      </c>
    </row>
    <row r="917" spans="1:10" x14ac:dyDescent="0.3">
      <c r="A917" s="32" t="s">
        <v>477</v>
      </c>
      <c r="B917" s="3" t="s">
        <v>1673</v>
      </c>
      <c r="C917" s="3" t="s">
        <v>1117</v>
      </c>
      <c r="D917" s="3" t="s">
        <v>14</v>
      </c>
      <c r="E917" s="3" t="s">
        <v>15</v>
      </c>
      <c r="F917" s="3" t="s">
        <v>16</v>
      </c>
      <c r="G917" s="3" t="s">
        <v>1361</v>
      </c>
      <c r="H917" s="4" t="s">
        <v>1490</v>
      </c>
      <c r="I917" s="30" t="str">
        <f>VLOOKUP(B917,[1]Sheet1!$A$2:$C$545,2,0)</f>
        <v>경기 포천시 군내면 유교로 161</v>
      </c>
      <c r="J917" s="30" t="str">
        <f>VLOOKUP(B917,[1]Sheet1!$A$2:$C$545,3,0)</f>
        <v>070-4837-6495</v>
      </c>
    </row>
    <row r="918" spans="1:10" x14ac:dyDescent="0.3">
      <c r="A918" s="32" t="s">
        <v>479</v>
      </c>
      <c r="B918" s="3" t="s">
        <v>1689</v>
      </c>
      <c r="C918" s="3" t="s">
        <v>1117</v>
      </c>
      <c r="D918" s="3" t="s">
        <v>14</v>
      </c>
      <c r="E918" s="3" t="s">
        <v>15</v>
      </c>
      <c r="F918" s="3" t="s">
        <v>849</v>
      </c>
      <c r="G918" s="3" t="s">
        <v>1361</v>
      </c>
      <c r="H918" s="4" t="s">
        <v>1490</v>
      </c>
      <c r="I918" s="30" t="str">
        <f>VLOOKUP(B918,[1]Sheet1!$A$2:$C$545,2,0)</f>
        <v>경기 포천시 내촌면 작은넙고개1길 84, 가호동</v>
      </c>
      <c r="J918" s="30" t="str">
        <f>VLOOKUP(B918,[1]Sheet1!$A$2:$C$545,3,0)</f>
        <v>031-573-1800</v>
      </c>
    </row>
    <row r="919" spans="1:10" x14ac:dyDescent="0.3">
      <c r="A919" s="32" t="s">
        <v>481</v>
      </c>
      <c r="B919" s="3" t="s">
        <v>1704</v>
      </c>
      <c r="C919" s="3" t="s">
        <v>1117</v>
      </c>
      <c r="D919" s="3" t="s">
        <v>14</v>
      </c>
      <c r="E919" s="3" t="s">
        <v>15</v>
      </c>
      <c r="F919" s="3" t="s">
        <v>16</v>
      </c>
      <c r="G919" s="3" t="s">
        <v>1361</v>
      </c>
      <c r="H919" s="4" t="s">
        <v>1490</v>
      </c>
      <c r="I919" s="30" t="str">
        <f>VLOOKUP(B919,[1]Sheet1!$A$2:$C$545,2,0)</f>
        <v>경기 파주시 월롱산로 61-50(야동동) (가구사업소)</v>
      </c>
      <c r="J919" s="30" t="str">
        <f>VLOOKUP(B919,[1]Sheet1!$A$2:$C$545,3,0)</f>
        <v>02-2679-7357</v>
      </c>
    </row>
    <row r="920" spans="1:10" x14ac:dyDescent="0.3">
      <c r="A920" s="32" t="s">
        <v>483</v>
      </c>
      <c r="B920" s="3" t="s">
        <v>964</v>
      </c>
      <c r="C920" s="3" t="s">
        <v>1117</v>
      </c>
      <c r="D920" s="3" t="s">
        <v>14</v>
      </c>
      <c r="E920" s="3" t="s">
        <v>15</v>
      </c>
      <c r="F920" s="3" t="s">
        <v>16</v>
      </c>
      <c r="G920" s="3" t="s">
        <v>1361</v>
      </c>
      <c r="H920" s="4" t="s">
        <v>1490</v>
      </c>
      <c r="I920" s="30" t="str">
        <f>VLOOKUP(B920,[1]Sheet1!$A$2:$C$545,2,0)</f>
        <v>경북 상주시 사벌면 배목길 138-16, 138-20</v>
      </c>
      <c r="J920" s="30" t="str">
        <f>VLOOKUP(B920,[1]Sheet1!$A$2:$C$545,3,0)</f>
        <v>054-531-3911</v>
      </c>
    </row>
    <row r="921" spans="1:10" x14ac:dyDescent="0.3">
      <c r="A921" s="32" t="s">
        <v>485</v>
      </c>
      <c r="B921" s="3" t="s">
        <v>1652</v>
      </c>
      <c r="C921" s="3" t="s">
        <v>1117</v>
      </c>
      <c r="D921" s="3" t="s">
        <v>14</v>
      </c>
      <c r="E921" s="3" t="s">
        <v>15</v>
      </c>
      <c r="F921" s="3" t="s">
        <v>16</v>
      </c>
      <c r="G921" s="3" t="s">
        <v>1361</v>
      </c>
      <c r="H921" s="4" t="s">
        <v>1490</v>
      </c>
      <c r="I921" s="30" t="str">
        <f>VLOOKUP(B921,[1]Sheet1!$A$2:$C$545,2,0)</f>
        <v>경기 포천시 가산면 마정로 59, 마정로 61</v>
      </c>
      <c r="J921" s="30" t="str">
        <f>VLOOKUP(B921,[1]Sheet1!$A$2:$C$545,3,0)</f>
        <v>031-544-0410</v>
      </c>
    </row>
    <row r="922" spans="1:10" s="52" customFormat="1" x14ac:dyDescent="0.3">
      <c r="A922" s="34" t="s">
        <v>487</v>
      </c>
      <c r="B922" s="35" t="s">
        <v>1665</v>
      </c>
      <c r="C922" s="35" t="s">
        <v>1117</v>
      </c>
      <c r="D922" s="35" t="s">
        <v>14</v>
      </c>
      <c r="E922" s="35" t="s">
        <v>15</v>
      </c>
      <c r="F922" s="35" t="s">
        <v>16</v>
      </c>
      <c r="G922" s="35" t="s">
        <v>1361</v>
      </c>
      <c r="H922" s="36" t="s">
        <v>1490</v>
      </c>
      <c r="I922" s="36" t="str">
        <f>VLOOKUP(B922,[1]Sheet1!$A$2:$C$545,2,0)</f>
        <v>인천 서구 가현산로23번길 36(마전동)</v>
      </c>
      <c r="J922" s="36" t="str">
        <f>VLOOKUP(B922,[1]Sheet1!$A$2:$C$545,3,0)</f>
        <v>032-569-3917</v>
      </c>
    </row>
    <row r="923" spans="1:10" x14ac:dyDescent="0.3">
      <c r="A923" s="32" t="s">
        <v>489</v>
      </c>
      <c r="B923" s="3" t="s">
        <v>1689</v>
      </c>
      <c r="C923" s="3" t="s">
        <v>1118</v>
      </c>
      <c r="D923" s="3" t="s">
        <v>14</v>
      </c>
      <c r="E923" s="3" t="s">
        <v>15</v>
      </c>
      <c r="F923" s="3" t="s">
        <v>1119</v>
      </c>
      <c r="G923" s="3" t="s">
        <v>1361</v>
      </c>
      <c r="H923" s="4" t="s">
        <v>1491</v>
      </c>
      <c r="I923" s="30" t="str">
        <f>VLOOKUP(B923,[1]Sheet1!$A$2:$C$545,2,0)</f>
        <v>경기 포천시 내촌면 작은넙고개1길 84, 가호동</v>
      </c>
      <c r="J923" s="30" t="str">
        <f>VLOOKUP(B923,[1]Sheet1!$A$2:$C$545,3,0)</f>
        <v>031-573-1800</v>
      </c>
    </row>
    <row r="924" spans="1:10" x14ac:dyDescent="0.3">
      <c r="A924" s="32" t="s">
        <v>491</v>
      </c>
      <c r="B924" s="3" t="s">
        <v>1652</v>
      </c>
      <c r="C924" s="3" t="s">
        <v>1120</v>
      </c>
      <c r="D924" s="3" t="s">
        <v>14</v>
      </c>
      <c r="E924" s="3" t="s">
        <v>15</v>
      </c>
      <c r="F924" s="3" t="s">
        <v>1119</v>
      </c>
      <c r="G924" s="3" t="s">
        <v>1361</v>
      </c>
      <c r="H924" s="4" t="s">
        <v>1492</v>
      </c>
      <c r="I924" s="30" t="str">
        <f>VLOOKUP(B924,[1]Sheet1!$A$2:$C$545,2,0)</f>
        <v>경기 포천시 가산면 마정로 59, 마정로 61</v>
      </c>
      <c r="J924" s="30" t="str">
        <f>VLOOKUP(B924,[1]Sheet1!$A$2:$C$545,3,0)</f>
        <v>031-544-0410</v>
      </c>
    </row>
    <row r="925" spans="1:10" s="52" customFormat="1" x14ac:dyDescent="0.3">
      <c r="A925" s="34" t="s">
        <v>493</v>
      </c>
      <c r="B925" s="35" t="s">
        <v>1665</v>
      </c>
      <c r="C925" s="35" t="s">
        <v>1120</v>
      </c>
      <c r="D925" s="35" t="s">
        <v>14</v>
      </c>
      <c r="E925" s="35" t="s">
        <v>15</v>
      </c>
      <c r="F925" s="35" t="s">
        <v>1119</v>
      </c>
      <c r="G925" s="35" t="s">
        <v>1361</v>
      </c>
      <c r="H925" s="36" t="s">
        <v>1492</v>
      </c>
      <c r="I925" s="36" t="str">
        <f>VLOOKUP(B925,[1]Sheet1!$A$2:$C$545,2,0)</f>
        <v>인천 서구 가현산로23번길 36(마전동)</v>
      </c>
      <c r="J925" s="36" t="str">
        <f>VLOOKUP(B925,[1]Sheet1!$A$2:$C$545,3,0)</f>
        <v>032-569-3917</v>
      </c>
    </row>
    <row r="926" spans="1:10" x14ac:dyDescent="0.3">
      <c r="A926" s="32" t="s">
        <v>495</v>
      </c>
      <c r="B926" s="3" t="s">
        <v>1689</v>
      </c>
      <c r="C926" s="3" t="s">
        <v>1120</v>
      </c>
      <c r="D926" s="3" t="s">
        <v>14</v>
      </c>
      <c r="E926" s="3" t="s">
        <v>15</v>
      </c>
      <c r="F926" s="3" t="s">
        <v>1119</v>
      </c>
      <c r="G926" s="3" t="s">
        <v>1361</v>
      </c>
      <c r="H926" s="4" t="s">
        <v>1492</v>
      </c>
      <c r="I926" s="30" t="str">
        <f>VLOOKUP(B926,[1]Sheet1!$A$2:$C$545,2,0)</f>
        <v>경기 포천시 내촌면 작은넙고개1길 84, 가호동</v>
      </c>
      <c r="J926" s="30" t="str">
        <f>VLOOKUP(B926,[1]Sheet1!$A$2:$C$545,3,0)</f>
        <v>031-573-1800</v>
      </c>
    </row>
    <row r="927" spans="1:10" x14ac:dyDescent="0.3">
      <c r="A927" s="32" t="s">
        <v>497</v>
      </c>
      <c r="B927" s="3" t="s">
        <v>1652</v>
      </c>
      <c r="C927" s="3" t="s">
        <v>1121</v>
      </c>
      <c r="D927" s="3" t="s">
        <v>14</v>
      </c>
      <c r="E927" s="3" t="s">
        <v>15</v>
      </c>
      <c r="F927" s="3" t="s">
        <v>1119</v>
      </c>
      <c r="G927" s="3" t="s">
        <v>1361</v>
      </c>
      <c r="H927" s="4" t="s">
        <v>1493</v>
      </c>
      <c r="I927" s="30" t="str">
        <f>VLOOKUP(B927,[1]Sheet1!$A$2:$C$545,2,0)</f>
        <v>경기 포천시 가산면 마정로 59, 마정로 61</v>
      </c>
      <c r="J927" s="30" t="str">
        <f>VLOOKUP(B927,[1]Sheet1!$A$2:$C$545,3,0)</f>
        <v>031-544-0410</v>
      </c>
    </row>
    <row r="928" spans="1:10" x14ac:dyDescent="0.3">
      <c r="A928" s="32" t="s">
        <v>499</v>
      </c>
      <c r="B928" s="3" t="s">
        <v>1689</v>
      </c>
      <c r="C928" s="3" t="s">
        <v>1122</v>
      </c>
      <c r="D928" s="3" t="s">
        <v>14</v>
      </c>
      <c r="E928" s="3" t="s">
        <v>15</v>
      </c>
      <c r="F928" s="3" t="s">
        <v>1119</v>
      </c>
      <c r="G928" s="3" t="s">
        <v>1361</v>
      </c>
      <c r="H928" s="4" t="s">
        <v>1494</v>
      </c>
      <c r="I928" s="30" t="str">
        <f>VLOOKUP(B928,[1]Sheet1!$A$2:$C$545,2,0)</f>
        <v>경기 포천시 내촌면 작은넙고개1길 84, 가호동</v>
      </c>
      <c r="J928" s="30" t="str">
        <f>VLOOKUP(B928,[1]Sheet1!$A$2:$C$545,3,0)</f>
        <v>031-573-1800</v>
      </c>
    </row>
    <row r="929" spans="1:10" s="52" customFormat="1" x14ac:dyDescent="0.3">
      <c r="A929" s="34" t="s">
        <v>501</v>
      </c>
      <c r="B929" s="35" t="s">
        <v>1665</v>
      </c>
      <c r="C929" s="35" t="s">
        <v>1123</v>
      </c>
      <c r="D929" s="35" t="s">
        <v>14</v>
      </c>
      <c r="E929" s="35" t="s">
        <v>15</v>
      </c>
      <c r="F929" s="35" t="s">
        <v>849</v>
      </c>
      <c r="G929" s="35" t="s">
        <v>1361</v>
      </c>
      <c r="H929" s="36" t="s">
        <v>1494</v>
      </c>
      <c r="I929" s="36" t="str">
        <f>VLOOKUP(B929,[1]Sheet1!$A$2:$C$545,2,0)</f>
        <v>인천 서구 가현산로23번길 36(마전동)</v>
      </c>
      <c r="J929" s="36" t="str">
        <f>VLOOKUP(B929,[1]Sheet1!$A$2:$C$545,3,0)</f>
        <v>032-569-3917</v>
      </c>
    </row>
    <row r="930" spans="1:10" x14ac:dyDescent="0.3">
      <c r="A930" s="32" t="s">
        <v>503</v>
      </c>
      <c r="B930" s="3" t="s">
        <v>47</v>
      </c>
      <c r="C930" s="3" t="s">
        <v>1124</v>
      </c>
      <c r="D930" s="3" t="s">
        <v>14</v>
      </c>
      <c r="E930" s="3" t="s">
        <v>15</v>
      </c>
      <c r="F930" s="3" t="s">
        <v>16</v>
      </c>
      <c r="G930" s="3" t="s">
        <v>1361</v>
      </c>
      <c r="H930" s="4" t="s">
        <v>1369</v>
      </c>
      <c r="I930" s="30" t="str">
        <f>VLOOKUP(B930,[1]Sheet1!$A$2:$C$545,2,0)</f>
        <v>서울 관악구 국회단지길 67 (봉천동)</v>
      </c>
      <c r="J930" s="30" t="str">
        <f>VLOOKUP(B930,[1]Sheet1!$A$2:$C$545,3,0)</f>
        <v>02-876-2842</v>
      </c>
    </row>
    <row r="931" spans="1:10" x14ac:dyDescent="0.3">
      <c r="A931" s="32" t="s">
        <v>505</v>
      </c>
      <c r="B931" s="3" t="s">
        <v>12</v>
      </c>
      <c r="C931" s="3" t="s">
        <v>1125</v>
      </c>
      <c r="D931" s="3" t="s">
        <v>14</v>
      </c>
      <c r="E931" s="3" t="s">
        <v>15</v>
      </c>
      <c r="F931" s="3" t="s">
        <v>16</v>
      </c>
      <c r="G931" s="3" t="s">
        <v>1361</v>
      </c>
      <c r="H931" s="4" t="s">
        <v>1495</v>
      </c>
      <c r="I931" s="30" t="str">
        <f>VLOOKUP(B931,[1]Sheet1!$A$2:$C$545,2,0)</f>
        <v>경기 파주시 법원읍 술이홀로 1333번길 63 
(금곡리428-1)</v>
      </c>
      <c r="J931" s="30" t="str">
        <f>VLOOKUP(B931,[1]Sheet1!$A$2:$C$545,3,0)</f>
        <v>031-959-7015</v>
      </c>
    </row>
    <row r="932" spans="1:10" x14ac:dyDescent="0.3">
      <c r="A932" s="32" t="s">
        <v>507</v>
      </c>
      <c r="B932" s="3" t="s">
        <v>1673</v>
      </c>
      <c r="C932" s="3" t="s">
        <v>1125</v>
      </c>
      <c r="D932" s="3" t="s">
        <v>14</v>
      </c>
      <c r="E932" s="3" t="s">
        <v>15</v>
      </c>
      <c r="F932" s="3" t="s">
        <v>16</v>
      </c>
      <c r="G932" s="3" t="s">
        <v>1361</v>
      </c>
      <c r="H932" s="4" t="s">
        <v>1495</v>
      </c>
      <c r="I932" s="30" t="str">
        <f>VLOOKUP(B932,[1]Sheet1!$A$2:$C$545,2,0)</f>
        <v>경기 포천시 군내면 유교로 161</v>
      </c>
      <c r="J932" s="30" t="str">
        <f>VLOOKUP(B932,[1]Sheet1!$A$2:$C$545,3,0)</f>
        <v>070-4837-6495</v>
      </c>
    </row>
    <row r="933" spans="1:10" x14ac:dyDescent="0.3">
      <c r="A933" s="32" t="s">
        <v>509</v>
      </c>
      <c r="B933" s="3" t="s">
        <v>1696</v>
      </c>
      <c r="C933" s="3" t="s">
        <v>1127</v>
      </c>
      <c r="D933" s="3" t="s">
        <v>14</v>
      </c>
      <c r="E933" s="3" t="s">
        <v>864</v>
      </c>
      <c r="F933" s="3" t="s">
        <v>864</v>
      </c>
      <c r="G933" s="3" t="s">
        <v>1361</v>
      </c>
      <c r="H933" s="4" t="s">
        <v>1495</v>
      </c>
      <c r="I933" s="30" t="str">
        <f>VLOOKUP(B933,[1]Sheet1!$A$2:$C$545,2,0)</f>
        <v>경기 포천시 내촌면 부마로 282번길 99</v>
      </c>
      <c r="J933" s="30" t="str">
        <f>VLOOKUP(B933,[1]Sheet1!$A$2:$C$545,3,0)</f>
        <v>031-532-2164</v>
      </c>
    </row>
    <row r="934" spans="1:10" x14ac:dyDescent="0.3">
      <c r="A934" s="32" t="s">
        <v>511</v>
      </c>
      <c r="B934" s="3" t="s">
        <v>47</v>
      </c>
      <c r="C934" s="3" t="s">
        <v>1129</v>
      </c>
      <c r="D934" s="3" t="s">
        <v>14</v>
      </c>
      <c r="E934" s="3" t="s">
        <v>15</v>
      </c>
      <c r="F934" s="3" t="s">
        <v>849</v>
      </c>
      <c r="G934" s="3" t="s">
        <v>1361</v>
      </c>
      <c r="H934" s="4" t="s">
        <v>1369</v>
      </c>
      <c r="I934" s="30" t="str">
        <f>VLOOKUP(B934,[1]Sheet1!$A$2:$C$545,2,0)</f>
        <v>서울 관악구 국회단지길 67 (봉천동)</v>
      </c>
      <c r="J934" s="30" t="str">
        <f>VLOOKUP(B934,[1]Sheet1!$A$2:$C$545,3,0)</f>
        <v>02-876-2842</v>
      </c>
    </row>
    <row r="935" spans="1:10" x14ac:dyDescent="0.3">
      <c r="A935" s="32" t="s">
        <v>513</v>
      </c>
      <c r="B935" s="3" t="s">
        <v>12</v>
      </c>
      <c r="C935" s="3" t="s">
        <v>1130</v>
      </c>
      <c r="D935" s="3" t="s">
        <v>14</v>
      </c>
      <c r="E935" s="3" t="s">
        <v>15</v>
      </c>
      <c r="F935" s="3" t="s">
        <v>1078</v>
      </c>
      <c r="G935" s="3" t="s">
        <v>1361</v>
      </c>
      <c r="H935" s="4" t="s">
        <v>1496</v>
      </c>
      <c r="I935" s="30" t="str">
        <f>VLOOKUP(B935,[1]Sheet1!$A$2:$C$545,2,0)</f>
        <v>경기 파주시 법원읍 술이홀로 1333번길 63 
(금곡리428-1)</v>
      </c>
      <c r="J935" s="30" t="str">
        <f>VLOOKUP(B935,[1]Sheet1!$A$2:$C$545,3,0)</f>
        <v>031-959-7015</v>
      </c>
    </row>
    <row r="936" spans="1:10" x14ac:dyDescent="0.3">
      <c r="A936" s="32" t="s">
        <v>515</v>
      </c>
      <c r="B936" s="3" t="s">
        <v>12</v>
      </c>
      <c r="C936" s="3" t="s">
        <v>1131</v>
      </c>
      <c r="D936" s="3" t="s">
        <v>14</v>
      </c>
      <c r="E936" s="3" t="s">
        <v>15</v>
      </c>
      <c r="F936" s="3" t="s">
        <v>998</v>
      </c>
      <c r="G936" s="3" t="s">
        <v>1361</v>
      </c>
      <c r="H936" s="4" t="s">
        <v>1405</v>
      </c>
      <c r="I936" s="30" t="str">
        <f>VLOOKUP(B936,[1]Sheet1!$A$2:$C$545,2,0)</f>
        <v>경기 파주시 법원읍 술이홀로 1333번길 63 
(금곡리428-1)</v>
      </c>
      <c r="J936" s="30" t="str">
        <f>VLOOKUP(B936,[1]Sheet1!$A$2:$C$545,3,0)</f>
        <v>031-959-7015</v>
      </c>
    </row>
    <row r="937" spans="1:10" x14ac:dyDescent="0.3">
      <c r="A937" s="32" t="s">
        <v>517</v>
      </c>
      <c r="B937" s="3" t="s">
        <v>47</v>
      </c>
      <c r="C937" s="3" t="s">
        <v>1132</v>
      </c>
      <c r="D937" s="3" t="s">
        <v>14</v>
      </c>
      <c r="E937" s="3" t="s">
        <v>15</v>
      </c>
      <c r="F937" s="3" t="s">
        <v>1119</v>
      </c>
      <c r="G937" s="3" t="s">
        <v>1361</v>
      </c>
      <c r="H937" s="4" t="s">
        <v>1369</v>
      </c>
      <c r="I937" s="30" t="str">
        <f>VLOOKUP(B937,[1]Sheet1!$A$2:$C$545,2,0)</f>
        <v>서울 관악구 국회단지길 67 (봉천동)</v>
      </c>
      <c r="J937" s="30" t="str">
        <f>VLOOKUP(B937,[1]Sheet1!$A$2:$C$545,3,0)</f>
        <v>02-876-2842</v>
      </c>
    </row>
    <row r="938" spans="1:10" x14ac:dyDescent="0.3">
      <c r="A938" s="32" t="s">
        <v>519</v>
      </c>
      <c r="B938" s="3" t="s">
        <v>1696</v>
      </c>
      <c r="C938" s="3" t="s">
        <v>1137</v>
      </c>
      <c r="D938" s="3" t="s">
        <v>14</v>
      </c>
      <c r="E938" s="3" t="s">
        <v>15</v>
      </c>
      <c r="F938" s="3" t="s">
        <v>849</v>
      </c>
      <c r="G938" s="3" t="s">
        <v>1361</v>
      </c>
      <c r="H938" s="4" t="s">
        <v>1499</v>
      </c>
      <c r="I938" s="30" t="str">
        <f>VLOOKUP(B938,[1]Sheet1!$A$2:$C$545,2,0)</f>
        <v>경기 포천시 내촌면 부마로 282번길 99</v>
      </c>
      <c r="J938" s="30" t="str">
        <f>VLOOKUP(B938,[1]Sheet1!$A$2:$C$545,3,0)</f>
        <v>031-532-2164</v>
      </c>
    </row>
    <row r="939" spans="1:10" x14ac:dyDescent="0.3">
      <c r="A939" s="32" t="s">
        <v>521</v>
      </c>
      <c r="B939" s="3" t="s">
        <v>12</v>
      </c>
      <c r="C939" s="3" t="s">
        <v>1138</v>
      </c>
      <c r="D939" s="3" t="s">
        <v>14</v>
      </c>
      <c r="E939" s="3" t="s">
        <v>15</v>
      </c>
      <c r="F939" s="3" t="s">
        <v>1078</v>
      </c>
      <c r="G939" s="3" t="s">
        <v>1361</v>
      </c>
      <c r="H939" s="4" t="s">
        <v>1499</v>
      </c>
      <c r="I939" s="30" t="str">
        <f>VLOOKUP(B939,[1]Sheet1!$A$2:$C$545,2,0)</f>
        <v>경기 파주시 법원읍 술이홀로 1333번길 63 
(금곡리428-1)</v>
      </c>
      <c r="J939" s="30" t="str">
        <f>VLOOKUP(B939,[1]Sheet1!$A$2:$C$545,3,0)</f>
        <v>031-959-7015</v>
      </c>
    </row>
    <row r="940" spans="1:10" x14ac:dyDescent="0.3">
      <c r="A940" s="32" t="s">
        <v>523</v>
      </c>
      <c r="B940" s="3" t="s">
        <v>12</v>
      </c>
      <c r="C940" s="3" t="s">
        <v>1139</v>
      </c>
      <c r="D940" s="3" t="s">
        <v>14</v>
      </c>
      <c r="E940" s="3" t="s">
        <v>15</v>
      </c>
      <c r="F940" s="3" t="s">
        <v>1078</v>
      </c>
      <c r="G940" s="3" t="s">
        <v>1361</v>
      </c>
      <c r="H940" s="4" t="s">
        <v>1499</v>
      </c>
      <c r="I940" s="30" t="str">
        <f>VLOOKUP(B940,[1]Sheet1!$A$2:$C$545,2,0)</f>
        <v>경기 파주시 법원읍 술이홀로 1333번길 63 
(금곡리428-1)</v>
      </c>
      <c r="J940" s="30" t="str">
        <f>VLOOKUP(B940,[1]Sheet1!$A$2:$C$545,3,0)</f>
        <v>031-959-7015</v>
      </c>
    </row>
    <row r="941" spans="1:10" x14ac:dyDescent="0.3">
      <c r="A941" s="32" t="s">
        <v>525</v>
      </c>
      <c r="B941" s="3" t="s">
        <v>12</v>
      </c>
      <c r="C941" s="3" t="s">
        <v>1140</v>
      </c>
      <c r="D941" s="3" t="s">
        <v>14</v>
      </c>
      <c r="E941" s="3" t="s">
        <v>15</v>
      </c>
      <c r="F941" s="3" t="s">
        <v>1078</v>
      </c>
      <c r="G941" s="3" t="s">
        <v>1361</v>
      </c>
      <c r="H941" s="4" t="s">
        <v>1499</v>
      </c>
      <c r="I941" s="30" t="str">
        <f>VLOOKUP(B941,[1]Sheet1!$A$2:$C$545,2,0)</f>
        <v>경기 파주시 법원읍 술이홀로 1333번길 63 
(금곡리428-1)</v>
      </c>
      <c r="J941" s="30" t="str">
        <f>VLOOKUP(B941,[1]Sheet1!$A$2:$C$545,3,0)</f>
        <v>031-959-7015</v>
      </c>
    </row>
    <row r="942" spans="1:10" x14ac:dyDescent="0.3">
      <c r="A942" s="32" t="s">
        <v>527</v>
      </c>
      <c r="B942" s="3" t="s">
        <v>12</v>
      </c>
      <c r="C942" s="3" t="s">
        <v>1141</v>
      </c>
      <c r="D942" s="3" t="s">
        <v>14</v>
      </c>
      <c r="E942" s="3" t="s">
        <v>15</v>
      </c>
      <c r="F942" s="3" t="s">
        <v>1078</v>
      </c>
      <c r="G942" s="3" t="s">
        <v>1361</v>
      </c>
      <c r="H942" s="4" t="s">
        <v>1499</v>
      </c>
      <c r="I942" s="30" t="str">
        <f>VLOOKUP(B942,[1]Sheet1!$A$2:$C$545,2,0)</f>
        <v>경기 파주시 법원읍 술이홀로 1333번길 63 
(금곡리428-1)</v>
      </c>
      <c r="J942" s="30" t="str">
        <f>VLOOKUP(B942,[1]Sheet1!$A$2:$C$545,3,0)</f>
        <v>031-959-7015</v>
      </c>
    </row>
    <row r="943" spans="1:10" x14ac:dyDescent="0.3">
      <c r="A943" s="32" t="s">
        <v>530</v>
      </c>
      <c r="B943" s="3" t="s">
        <v>12</v>
      </c>
      <c r="C943" s="3" t="s">
        <v>1142</v>
      </c>
      <c r="D943" s="3" t="s">
        <v>14</v>
      </c>
      <c r="E943" s="3" t="s">
        <v>15</v>
      </c>
      <c r="F943" s="3" t="s">
        <v>1078</v>
      </c>
      <c r="G943" s="3" t="s">
        <v>1361</v>
      </c>
      <c r="H943" s="4" t="s">
        <v>1499</v>
      </c>
      <c r="I943" s="30" t="str">
        <f>VLOOKUP(B943,[1]Sheet1!$A$2:$C$545,2,0)</f>
        <v>경기 파주시 법원읍 술이홀로 1333번길 63 
(금곡리428-1)</v>
      </c>
      <c r="J943" s="30" t="str">
        <f>VLOOKUP(B943,[1]Sheet1!$A$2:$C$545,3,0)</f>
        <v>031-959-7015</v>
      </c>
    </row>
    <row r="944" spans="1:10" x14ac:dyDescent="0.3">
      <c r="A944" s="32" t="s">
        <v>532</v>
      </c>
      <c r="B944" s="3" t="s">
        <v>12</v>
      </c>
      <c r="C944" s="3" t="s">
        <v>1143</v>
      </c>
      <c r="D944" s="3" t="s">
        <v>14</v>
      </c>
      <c r="E944" s="3" t="s">
        <v>15</v>
      </c>
      <c r="F944" s="3" t="s">
        <v>1078</v>
      </c>
      <c r="G944" s="3" t="s">
        <v>1361</v>
      </c>
      <c r="H944" s="4" t="s">
        <v>1499</v>
      </c>
      <c r="I944" s="30" t="str">
        <f>VLOOKUP(B944,[1]Sheet1!$A$2:$C$545,2,0)</f>
        <v>경기 파주시 법원읍 술이홀로 1333번길 63 
(금곡리428-1)</v>
      </c>
      <c r="J944" s="30" t="str">
        <f>VLOOKUP(B944,[1]Sheet1!$A$2:$C$545,3,0)</f>
        <v>031-959-7015</v>
      </c>
    </row>
    <row r="945" spans="1:10" x14ac:dyDescent="0.3">
      <c r="A945" s="32" t="s">
        <v>534</v>
      </c>
      <c r="B945" s="3" t="s">
        <v>12</v>
      </c>
      <c r="C945" s="3" t="s">
        <v>1144</v>
      </c>
      <c r="D945" s="3" t="s">
        <v>14</v>
      </c>
      <c r="E945" s="3" t="s">
        <v>15</v>
      </c>
      <c r="F945" s="3" t="s">
        <v>1078</v>
      </c>
      <c r="G945" s="3" t="s">
        <v>1361</v>
      </c>
      <c r="H945" s="4" t="s">
        <v>1499</v>
      </c>
      <c r="I945" s="30" t="str">
        <f>VLOOKUP(B945,[1]Sheet1!$A$2:$C$545,2,0)</f>
        <v>경기 파주시 법원읍 술이홀로 1333번길 63 
(금곡리428-1)</v>
      </c>
      <c r="J945" s="30" t="str">
        <f>VLOOKUP(B945,[1]Sheet1!$A$2:$C$545,3,0)</f>
        <v>031-959-7015</v>
      </c>
    </row>
    <row r="946" spans="1:10" x14ac:dyDescent="0.3">
      <c r="A946" s="32" t="s">
        <v>536</v>
      </c>
      <c r="B946" s="3" t="s">
        <v>1696</v>
      </c>
      <c r="C946" s="3" t="s">
        <v>1154</v>
      </c>
      <c r="D946" s="3" t="s">
        <v>14</v>
      </c>
      <c r="E946" s="3" t="s">
        <v>15</v>
      </c>
      <c r="F946" s="3" t="s">
        <v>16</v>
      </c>
      <c r="G946" s="3" t="s">
        <v>1361</v>
      </c>
      <c r="H946" s="4" t="s">
        <v>1363</v>
      </c>
      <c r="I946" s="30" t="str">
        <f>VLOOKUP(B946,[1]Sheet1!$A$2:$C$545,2,0)</f>
        <v>경기 포천시 내촌면 부마로 282번길 99</v>
      </c>
      <c r="J946" s="30" t="str">
        <f>VLOOKUP(B946,[1]Sheet1!$A$2:$C$545,3,0)</f>
        <v>031-532-2164</v>
      </c>
    </row>
    <row r="947" spans="1:10" x14ac:dyDescent="0.3">
      <c r="A947" s="32" t="s">
        <v>538</v>
      </c>
      <c r="B947" s="3" t="s">
        <v>47</v>
      </c>
      <c r="C947" s="3" t="s">
        <v>1154</v>
      </c>
      <c r="D947" s="3" t="s">
        <v>14</v>
      </c>
      <c r="E947" s="3" t="s">
        <v>15</v>
      </c>
      <c r="F947" s="3" t="s">
        <v>16</v>
      </c>
      <c r="G947" s="3" t="s">
        <v>1361</v>
      </c>
      <c r="H947" s="4" t="s">
        <v>1369</v>
      </c>
      <c r="I947" s="30" t="str">
        <f>VLOOKUP(B947,[1]Sheet1!$A$2:$C$545,2,0)</f>
        <v>서울 관악구 국회단지길 67 (봉천동)</v>
      </c>
      <c r="J947" s="30" t="str">
        <f>VLOOKUP(B947,[1]Sheet1!$A$2:$C$545,3,0)</f>
        <v>02-876-2842</v>
      </c>
    </row>
    <row r="948" spans="1:10" x14ac:dyDescent="0.3">
      <c r="A948" s="32" t="s">
        <v>541</v>
      </c>
      <c r="B948" s="3" t="s">
        <v>1705</v>
      </c>
      <c r="C948" s="3" t="s">
        <v>1154</v>
      </c>
      <c r="D948" s="3" t="s">
        <v>14</v>
      </c>
      <c r="E948" s="3" t="s">
        <v>15</v>
      </c>
      <c r="F948" s="3" t="s">
        <v>16</v>
      </c>
      <c r="G948" s="3" t="s">
        <v>1361</v>
      </c>
      <c r="H948" s="4" t="s">
        <v>1477</v>
      </c>
      <c r="I948" s="30" t="str">
        <f>VLOOKUP(B948,[1]Sheet1!$A$2:$C$545,2,0)</f>
        <v>경기 포천시 내촌면 부마로 282번길 99</v>
      </c>
      <c r="J948" s="30" t="str">
        <f>VLOOKUP(B948,[1]Sheet1!$A$2:$C$545,3,0)</f>
        <v>031-532-2164</v>
      </c>
    </row>
    <row r="949" spans="1:10" x14ac:dyDescent="0.3">
      <c r="A949" s="32" t="s">
        <v>543</v>
      </c>
      <c r="B949" s="3" t="s">
        <v>964</v>
      </c>
      <c r="C949" s="3" t="s">
        <v>1155</v>
      </c>
      <c r="D949" s="3" t="s">
        <v>14</v>
      </c>
      <c r="E949" s="3" t="s">
        <v>15</v>
      </c>
      <c r="F949" s="3" t="s">
        <v>35</v>
      </c>
      <c r="G949" s="3" t="s">
        <v>1361</v>
      </c>
      <c r="H949" s="4" t="s">
        <v>1502</v>
      </c>
      <c r="I949" s="30" t="str">
        <f>VLOOKUP(B949,[1]Sheet1!$A$2:$C$545,2,0)</f>
        <v>경북 상주시 사벌면 배목길 138-16, 138-20</v>
      </c>
      <c r="J949" s="30" t="str">
        <f>VLOOKUP(B949,[1]Sheet1!$A$2:$C$545,3,0)</f>
        <v>054-531-3911</v>
      </c>
    </row>
    <row r="950" spans="1:10" x14ac:dyDescent="0.3">
      <c r="A950" s="32" t="s">
        <v>545</v>
      </c>
      <c r="B950" s="3" t="s">
        <v>12</v>
      </c>
      <c r="C950" s="3" t="s">
        <v>1156</v>
      </c>
      <c r="D950" s="3" t="s">
        <v>14</v>
      </c>
      <c r="E950" s="3" t="s">
        <v>15</v>
      </c>
      <c r="F950" s="3" t="s">
        <v>16</v>
      </c>
      <c r="G950" s="3" t="s">
        <v>1361</v>
      </c>
      <c r="H950" s="4" t="s">
        <v>1363</v>
      </c>
      <c r="I950" s="30" t="str">
        <f>VLOOKUP(B950,[1]Sheet1!$A$2:$C$545,2,0)</f>
        <v>경기 파주시 법원읍 술이홀로 1333번길 63 
(금곡리428-1)</v>
      </c>
      <c r="J950" s="30" t="str">
        <f>VLOOKUP(B950,[1]Sheet1!$A$2:$C$545,3,0)</f>
        <v>031-959-7015</v>
      </c>
    </row>
    <row r="951" spans="1:10" x14ac:dyDescent="0.3">
      <c r="A951" s="32" t="s">
        <v>547</v>
      </c>
      <c r="B951" s="3" t="s">
        <v>12</v>
      </c>
      <c r="C951" s="3" t="s">
        <v>1157</v>
      </c>
      <c r="D951" s="3" t="s">
        <v>14</v>
      </c>
      <c r="E951" s="3" t="s">
        <v>15</v>
      </c>
      <c r="F951" s="3" t="s">
        <v>16</v>
      </c>
      <c r="G951" s="3" t="s">
        <v>1361</v>
      </c>
      <c r="H951" s="4" t="s">
        <v>1363</v>
      </c>
      <c r="I951" s="30" t="str">
        <f>VLOOKUP(B951,[1]Sheet1!$A$2:$C$545,2,0)</f>
        <v>경기 파주시 법원읍 술이홀로 1333번길 63 
(금곡리428-1)</v>
      </c>
      <c r="J951" s="30" t="str">
        <f>VLOOKUP(B951,[1]Sheet1!$A$2:$C$545,3,0)</f>
        <v>031-959-7015</v>
      </c>
    </row>
    <row r="952" spans="1:10" x14ac:dyDescent="0.3">
      <c r="A952" s="32" t="s">
        <v>549</v>
      </c>
      <c r="B952" s="3" t="s">
        <v>12</v>
      </c>
      <c r="C952" s="3" t="s">
        <v>1158</v>
      </c>
      <c r="D952" s="3" t="s">
        <v>14</v>
      </c>
      <c r="E952" s="3" t="s">
        <v>15</v>
      </c>
      <c r="F952" s="3" t="s">
        <v>16</v>
      </c>
      <c r="G952" s="3" t="s">
        <v>1361</v>
      </c>
      <c r="H952" s="4" t="s">
        <v>1363</v>
      </c>
      <c r="I952" s="30" t="str">
        <f>VLOOKUP(B952,[1]Sheet1!$A$2:$C$545,2,0)</f>
        <v>경기 파주시 법원읍 술이홀로 1333번길 63 
(금곡리428-1)</v>
      </c>
      <c r="J952" s="30" t="str">
        <f>VLOOKUP(B952,[1]Sheet1!$A$2:$C$545,3,0)</f>
        <v>031-959-7015</v>
      </c>
    </row>
    <row r="953" spans="1:10" x14ac:dyDescent="0.3">
      <c r="A953" s="32" t="s">
        <v>551</v>
      </c>
      <c r="B953" s="3" t="s">
        <v>12</v>
      </c>
      <c r="C953" s="3" t="s">
        <v>1162</v>
      </c>
      <c r="D953" s="3" t="s">
        <v>14</v>
      </c>
      <c r="E953" s="3" t="s">
        <v>15</v>
      </c>
      <c r="F953" s="3" t="s">
        <v>1078</v>
      </c>
      <c r="G953" s="3" t="s">
        <v>1361</v>
      </c>
      <c r="H953" s="4" t="s">
        <v>1499</v>
      </c>
      <c r="I953" s="30" t="str">
        <f>VLOOKUP(B953,[1]Sheet1!$A$2:$C$545,2,0)</f>
        <v>경기 파주시 법원읍 술이홀로 1333번길 63 
(금곡리428-1)</v>
      </c>
      <c r="J953" s="30" t="str">
        <f>VLOOKUP(B953,[1]Sheet1!$A$2:$C$545,3,0)</f>
        <v>031-959-7015</v>
      </c>
    </row>
    <row r="954" spans="1:10" x14ac:dyDescent="0.3">
      <c r="A954" s="32" t="s">
        <v>553</v>
      </c>
      <c r="B954" s="3" t="s">
        <v>12</v>
      </c>
      <c r="C954" s="3" t="s">
        <v>1163</v>
      </c>
      <c r="D954" s="3" t="s">
        <v>14</v>
      </c>
      <c r="E954" s="3" t="s">
        <v>15</v>
      </c>
      <c r="F954" s="3" t="s">
        <v>1078</v>
      </c>
      <c r="G954" s="3" t="s">
        <v>1361</v>
      </c>
      <c r="H954" s="4" t="s">
        <v>1499</v>
      </c>
      <c r="I954" s="30" t="str">
        <f>VLOOKUP(B954,[1]Sheet1!$A$2:$C$545,2,0)</f>
        <v>경기 파주시 법원읍 술이홀로 1333번길 63 
(금곡리428-1)</v>
      </c>
      <c r="J954" s="30" t="str">
        <f>VLOOKUP(B954,[1]Sheet1!$A$2:$C$545,3,0)</f>
        <v>031-959-7015</v>
      </c>
    </row>
    <row r="955" spans="1:10" x14ac:dyDescent="0.3">
      <c r="A955" s="32" t="s">
        <v>555</v>
      </c>
      <c r="B955" s="3" t="s">
        <v>12</v>
      </c>
      <c r="C955" s="3" t="s">
        <v>1164</v>
      </c>
      <c r="D955" s="3" t="s">
        <v>14</v>
      </c>
      <c r="E955" s="3" t="s">
        <v>15</v>
      </c>
      <c r="F955" s="3" t="s">
        <v>1078</v>
      </c>
      <c r="G955" s="3" t="s">
        <v>1361</v>
      </c>
      <c r="H955" s="4" t="s">
        <v>1499</v>
      </c>
      <c r="I955" s="30" t="str">
        <f>VLOOKUP(B955,[1]Sheet1!$A$2:$C$545,2,0)</f>
        <v>경기 파주시 법원읍 술이홀로 1333번길 63 
(금곡리428-1)</v>
      </c>
      <c r="J955" s="30" t="str">
        <f>VLOOKUP(B955,[1]Sheet1!$A$2:$C$545,3,0)</f>
        <v>031-959-7015</v>
      </c>
    </row>
    <row r="956" spans="1:10" x14ac:dyDescent="0.3">
      <c r="A956" s="32" t="s">
        <v>557</v>
      </c>
      <c r="B956" s="3" t="s">
        <v>1696</v>
      </c>
      <c r="C956" s="3" t="s">
        <v>1165</v>
      </c>
      <c r="D956" s="3" t="s">
        <v>14</v>
      </c>
      <c r="E956" s="3" t="s">
        <v>15</v>
      </c>
      <c r="F956" s="3" t="s">
        <v>881</v>
      </c>
      <c r="G956" s="3" t="s">
        <v>1361</v>
      </c>
      <c r="H956" s="4" t="s">
        <v>1444</v>
      </c>
      <c r="I956" s="30" t="str">
        <f>VLOOKUP(B956,[1]Sheet1!$A$2:$C$545,2,0)</f>
        <v>경기 포천시 내촌면 부마로 282번길 99</v>
      </c>
      <c r="J956" s="30" t="str">
        <f>VLOOKUP(B956,[1]Sheet1!$A$2:$C$545,3,0)</f>
        <v>031-532-2164</v>
      </c>
    </row>
    <row r="957" spans="1:10" s="52" customFormat="1" x14ac:dyDescent="0.3">
      <c r="A957" s="34" t="s">
        <v>559</v>
      </c>
      <c r="B957" s="35" t="s">
        <v>1665</v>
      </c>
      <c r="C957" s="35" t="s">
        <v>1166</v>
      </c>
      <c r="D957" s="35" t="s">
        <v>14</v>
      </c>
      <c r="E957" s="35" t="s">
        <v>15</v>
      </c>
      <c r="F957" s="35" t="s">
        <v>16</v>
      </c>
      <c r="G957" s="35" t="s">
        <v>1361</v>
      </c>
      <c r="H957" s="36" t="s">
        <v>1473</v>
      </c>
      <c r="I957" s="36" t="str">
        <f>VLOOKUP(B957,[1]Sheet1!$A$2:$C$545,2,0)</f>
        <v>인천 서구 가현산로23번길 36(마전동)</v>
      </c>
      <c r="J957" s="36" t="str">
        <f>VLOOKUP(B957,[1]Sheet1!$A$2:$C$545,3,0)</f>
        <v>032-569-3917</v>
      </c>
    </row>
    <row r="958" spans="1:10" x14ac:dyDescent="0.3">
      <c r="A958" s="32" t="s">
        <v>561</v>
      </c>
      <c r="B958" s="3" t="s">
        <v>1652</v>
      </c>
      <c r="C958" s="3" t="s">
        <v>1166</v>
      </c>
      <c r="D958" s="3" t="s">
        <v>14</v>
      </c>
      <c r="E958" s="3" t="s">
        <v>15</v>
      </c>
      <c r="F958" s="3" t="s">
        <v>16</v>
      </c>
      <c r="G958" s="3" t="s">
        <v>1361</v>
      </c>
      <c r="H958" s="4" t="s">
        <v>1473</v>
      </c>
      <c r="I958" s="30" t="str">
        <f>VLOOKUP(B958,[1]Sheet1!$A$2:$C$545,2,0)</f>
        <v>경기 포천시 가산면 마정로 59, 마정로 61</v>
      </c>
      <c r="J958" s="30" t="str">
        <f>VLOOKUP(B958,[1]Sheet1!$A$2:$C$545,3,0)</f>
        <v>031-544-0410</v>
      </c>
    </row>
    <row r="959" spans="1:10" x14ac:dyDescent="0.3">
      <c r="A959" s="32" t="s">
        <v>563</v>
      </c>
      <c r="B959" s="3" t="s">
        <v>1673</v>
      </c>
      <c r="C959" s="3" t="s">
        <v>1166</v>
      </c>
      <c r="D959" s="3" t="s">
        <v>14</v>
      </c>
      <c r="E959" s="3" t="s">
        <v>15</v>
      </c>
      <c r="F959" s="3" t="s">
        <v>16</v>
      </c>
      <c r="G959" s="3" t="s">
        <v>1361</v>
      </c>
      <c r="H959" s="4" t="s">
        <v>1473</v>
      </c>
      <c r="I959" s="30" t="str">
        <f>VLOOKUP(B959,[1]Sheet1!$A$2:$C$545,2,0)</f>
        <v>경기 포천시 군내면 유교로 161</v>
      </c>
      <c r="J959" s="30" t="str">
        <f>VLOOKUP(B959,[1]Sheet1!$A$2:$C$545,3,0)</f>
        <v>070-4837-6495</v>
      </c>
    </row>
    <row r="960" spans="1:10" x14ac:dyDescent="0.3">
      <c r="A960" s="32" t="s">
        <v>565</v>
      </c>
      <c r="B960" s="3" t="s">
        <v>1689</v>
      </c>
      <c r="C960" s="3" t="s">
        <v>1166</v>
      </c>
      <c r="D960" s="3" t="s">
        <v>14</v>
      </c>
      <c r="E960" s="3" t="s">
        <v>15</v>
      </c>
      <c r="F960" s="3" t="s">
        <v>1078</v>
      </c>
      <c r="G960" s="3" t="s">
        <v>1361</v>
      </c>
      <c r="H960" s="4" t="s">
        <v>1473</v>
      </c>
      <c r="I960" s="30" t="str">
        <f>VLOOKUP(B960,[1]Sheet1!$A$2:$C$545,2,0)</f>
        <v>경기 포천시 내촌면 작은넙고개1길 84, 가호동</v>
      </c>
      <c r="J960" s="30" t="str">
        <f>VLOOKUP(B960,[1]Sheet1!$A$2:$C$545,3,0)</f>
        <v>031-573-1800</v>
      </c>
    </row>
    <row r="961" spans="1:10" x14ac:dyDescent="0.3">
      <c r="A961" s="32" t="s">
        <v>567</v>
      </c>
      <c r="B961" s="3" t="s">
        <v>12</v>
      </c>
      <c r="C961" s="3" t="s">
        <v>1167</v>
      </c>
      <c r="D961" s="3" t="s">
        <v>14</v>
      </c>
      <c r="E961" s="3" t="s">
        <v>15</v>
      </c>
      <c r="F961" s="3" t="s">
        <v>16</v>
      </c>
      <c r="G961" s="3" t="s">
        <v>1361</v>
      </c>
      <c r="H961" s="4" t="s">
        <v>1473</v>
      </c>
      <c r="I961" s="30" t="str">
        <f>VLOOKUP(B961,[1]Sheet1!$A$2:$C$545,2,0)</f>
        <v>경기 파주시 법원읍 술이홀로 1333번길 63 
(금곡리428-1)</v>
      </c>
      <c r="J961" s="30" t="str">
        <f>VLOOKUP(B961,[1]Sheet1!$A$2:$C$545,3,0)</f>
        <v>031-959-7015</v>
      </c>
    </row>
    <row r="962" spans="1:10" x14ac:dyDescent="0.3">
      <c r="A962" s="32" t="s">
        <v>569</v>
      </c>
      <c r="B962" s="3" t="s">
        <v>12</v>
      </c>
      <c r="C962" s="3" t="s">
        <v>1168</v>
      </c>
      <c r="D962" s="3" t="s">
        <v>14</v>
      </c>
      <c r="E962" s="3" t="s">
        <v>15</v>
      </c>
      <c r="F962" s="3" t="s">
        <v>16</v>
      </c>
      <c r="G962" s="3" t="s">
        <v>1361</v>
      </c>
      <c r="H962" s="4" t="s">
        <v>1473</v>
      </c>
      <c r="I962" s="30" t="str">
        <f>VLOOKUP(B962,[1]Sheet1!$A$2:$C$545,2,0)</f>
        <v>경기 파주시 법원읍 술이홀로 1333번길 63 
(금곡리428-1)</v>
      </c>
      <c r="J962" s="30" t="str">
        <f>VLOOKUP(B962,[1]Sheet1!$A$2:$C$545,3,0)</f>
        <v>031-959-7015</v>
      </c>
    </row>
    <row r="963" spans="1:10" x14ac:dyDescent="0.3">
      <c r="A963" s="32" t="s">
        <v>571</v>
      </c>
      <c r="B963" s="3" t="s">
        <v>47</v>
      </c>
      <c r="C963" s="3" t="s">
        <v>1169</v>
      </c>
      <c r="D963" s="3" t="s">
        <v>14</v>
      </c>
      <c r="E963" s="3" t="s">
        <v>15</v>
      </c>
      <c r="F963" s="3" t="s">
        <v>35</v>
      </c>
      <c r="G963" s="3" t="s">
        <v>1361</v>
      </c>
      <c r="H963" s="4" t="s">
        <v>1369</v>
      </c>
      <c r="I963" s="30" t="str">
        <f>VLOOKUP(B963,[1]Sheet1!$A$2:$C$545,2,0)</f>
        <v>서울 관악구 국회단지길 67 (봉천동)</v>
      </c>
      <c r="J963" s="30" t="str">
        <f>VLOOKUP(B963,[1]Sheet1!$A$2:$C$545,3,0)</f>
        <v>02-876-2842</v>
      </c>
    </row>
    <row r="964" spans="1:10" x14ac:dyDescent="0.3">
      <c r="A964" s="32" t="s">
        <v>573</v>
      </c>
      <c r="B964" s="3" t="s">
        <v>1652</v>
      </c>
      <c r="C964" s="3" t="s">
        <v>938</v>
      </c>
      <c r="D964" s="3" t="s">
        <v>14</v>
      </c>
      <c r="E964" s="3" t="s">
        <v>15</v>
      </c>
      <c r="F964" s="3" t="s">
        <v>938</v>
      </c>
      <c r="G964" s="3" t="s">
        <v>1361</v>
      </c>
      <c r="H964" s="4" t="s">
        <v>1471</v>
      </c>
      <c r="I964" s="30" t="str">
        <f>VLOOKUP(B964,[1]Sheet1!$A$2:$C$545,2,0)</f>
        <v>경기 포천시 가산면 마정로 59, 마정로 61</v>
      </c>
      <c r="J964" s="30" t="str">
        <f>VLOOKUP(B964,[1]Sheet1!$A$2:$C$545,3,0)</f>
        <v>031-544-0410</v>
      </c>
    </row>
    <row r="965" spans="1:10" x14ac:dyDescent="0.3">
      <c r="A965" s="32" t="s">
        <v>575</v>
      </c>
      <c r="B965" s="3" t="s">
        <v>1673</v>
      </c>
      <c r="C965" s="3" t="s">
        <v>938</v>
      </c>
      <c r="D965" s="3" t="s">
        <v>14</v>
      </c>
      <c r="E965" s="3" t="s">
        <v>15</v>
      </c>
      <c r="F965" s="3" t="s">
        <v>938</v>
      </c>
      <c r="G965" s="3" t="s">
        <v>1361</v>
      </c>
      <c r="H965" s="4" t="s">
        <v>1471</v>
      </c>
      <c r="I965" s="30" t="str">
        <f>VLOOKUP(B965,[1]Sheet1!$A$2:$C$545,2,0)</f>
        <v>경기 포천시 군내면 유교로 161</v>
      </c>
      <c r="J965" s="30" t="str">
        <f>VLOOKUP(B965,[1]Sheet1!$A$2:$C$545,3,0)</f>
        <v>070-4837-6495</v>
      </c>
    </row>
    <row r="966" spans="1:10" x14ac:dyDescent="0.3">
      <c r="A966" s="32" t="s">
        <v>577</v>
      </c>
      <c r="B966" s="3" t="s">
        <v>1652</v>
      </c>
      <c r="C966" s="3" t="s">
        <v>1170</v>
      </c>
      <c r="D966" s="3" t="s">
        <v>14</v>
      </c>
      <c r="E966" s="3" t="s">
        <v>15</v>
      </c>
      <c r="F966" s="3" t="s">
        <v>55</v>
      </c>
      <c r="G966" s="3" t="s">
        <v>1361</v>
      </c>
      <c r="H966" s="4" t="s">
        <v>1370</v>
      </c>
      <c r="I966" s="30" t="str">
        <f>VLOOKUP(B966,[1]Sheet1!$A$2:$C$545,2,0)</f>
        <v>경기 포천시 가산면 마정로 59, 마정로 61</v>
      </c>
      <c r="J966" s="30" t="str">
        <f>VLOOKUP(B966,[1]Sheet1!$A$2:$C$545,3,0)</f>
        <v>031-544-0410</v>
      </c>
    </row>
    <row r="967" spans="1:10" x14ac:dyDescent="0.3">
      <c r="A967" s="32" t="s">
        <v>579</v>
      </c>
      <c r="B967" s="3" t="s">
        <v>1652</v>
      </c>
      <c r="C967" s="3" t="s">
        <v>1170</v>
      </c>
      <c r="D967" s="3" t="s">
        <v>14</v>
      </c>
      <c r="E967" s="3" t="s">
        <v>15</v>
      </c>
      <c r="F967" s="3" t="s">
        <v>55</v>
      </c>
      <c r="G967" s="3" t="s">
        <v>1361</v>
      </c>
      <c r="H967" s="4" t="s">
        <v>1370</v>
      </c>
      <c r="I967" s="30" t="str">
        <f>VLOOKUP(B967,[1]Sheet1!$A$2:$C$545,2,0)</f>
        <v>경기 포천시 가산면 마정로 59, 마정로 61</v>
      </c>
      <c r="J967" s="30" t="str">
        <f>VLOOKUP(B967,[1]Sheet1!$A$2:$C$545,3,0)</f>
        <v>031-544-0410</v>
      </c>
    </row>
    <row r="968" spans="1:10" x14ac:dyDescent="0.3">
      <c r="A968" s="32" t="s">
        <v>581</v>
      </c>
      <c r="B968" s="3" t="s">
        <v>12</v>
      </c>
      <c r="C968" s="3" t="s">
        <v>1170</v>
      </c>
      <c r="D968" s="3" t="s">
        <v>14</v>
      </c>
      <c r="E968" s="3" t="s">
        <v>15</v>
      </c>
      <c r="F968" s="3" t="s">
        <v>55</v>
      </c>
      <c r="G968" s="3" t="s">
        <v>1361</v>
      </c>
      <c r="H968" s="4" t="s">
        <v>1370</v>
      </c>
      <c r="I968" s="30" t="str">
        <f>VLOOKUP(B968,[1]Sheet1!$A$2:$C$545,2,0)</f>
        <v>경기 파주시 법원읍 술이홀로 1333번길 63 
(금곡리428-1)</v>
      </c>
      <c r="J968" s="30" t="str">
        <f>VLOOKUP(B968,[1]Sheet1!$A$2:$C$545,3,0)</f>
        <v>031-959-7015</v>
      </c>
    </row>
    <row r="969" spans="1:10" x14ac:dyDescent="0.3">
      <c r="A969" s="32" t="s">
        <v>583</v>
      </c>
      <c r="B969" s="3" t="s">
        <v>964</v>
      </c>
      <c r="C969" s="3" t="s">
        <v>1170</v>
      </c>
      <c r="D969" s="3" t="s">
        <v>14</v>
      </c>
      <c r="E969" s="3" t="s">
        <v>15</v>
      </c>
      <c r="F969" s="3" t="s">
        <v>55</v>
      </c>
      <c r="G969" s="3" t="s">
        <v>1361</v>
      </c>
      <c r="H969" s="4" t="s">
        <v>1370</v>
      </c>
      <c r="I969" s="30" t="str">
        <f>VLOOKUP(B969,[1]Sheet1!$A$2:$C$545,2,0)</f>
        <v>경북 상주시 사벌면 배목길 138-16, 138-20</v>
      </c>
      <c r="J969" s="30" t="str">
        <f>VLOOKUP(B969,[1]Sheet1!$A$2:$C$545,3,0)</f>
        <v>054-531-3911</v>
      </c>
    </row>
    <row r="970" spans="1:10" x14ac:dyDescent="0.3">
      <c r="A970" s="32" t="s">
        <v>585</v>
      </c>
      <c r="B970" s="3" t="s">
        <v>1673</v>
      </c>
      <c r="C970" s="3" t="s">
        <v>1170</v>
      </c>
      <c r="D970" s="3" t="s">
        <v>14</v>
      </c>
      <c r="E970" s="3" t="s">
        <v>15</v>
      </c>
      <c r="F970" s="3" t="s">
        <v>55</v>
      </c>
      <c r="G970" s="3" t="s">
        <v>1361</v>
      </c>
      <c r="H970" s="4" t="s">
        <v>1370</v>
      </c>
      <c r="I970" s="30" t="str">
        <f>VLOOKUP(B970,[1]Sheet1!$A$2:$C$545,2,0)</f>
        <v>경기 포천시 군내면 유교로 161</v>
      </c>
      <c r="J970" s="30" t="str">
        <f>VLOOKUP(B970,[1]Sheet1!$A$2:$C$545,3,0)</f>
        <v>070-4837-6495</v>
      </c>
    </row>
    <row r="971" spans="1:10" x14ac:dyDescent="0.3">
      <c r="A971" s="32" t="s">
        <v>587</v>
      </c>
      <c r="B971" s="3" t="s">
        <v>1673</v>
      </c>
      <c r="C971" s="3" t="s">
        <v>1171</v>
      </c>
      <c r="D971" s="3" t="s">
        <v>14</v>
      </c>
      <c r="E971" s="3" t="s">
        <v>15</v>
      </c>
      <c r="F971" s="3" t="s">
        <v>55</v>
      </c>
      <c r="G971" s="3" t="s">
        <v>1361</v>
      </c>
      <c r="H971" s="4" t="s">
        <v>1370</v>
      </c>
      <c r="I971" s="30" t="str">
        <f>VLOOKUP(B971,[1]Sheet1!$A$2:$C$545,2,0)</f>
        <v>경기 포천시 군내면 유교로 161</v>
      </c>
      <c r="J971" s="30" t="str">
        <f>VLOOKUP(B971,[1]Sheet1!$A$2:$C$545,3,0)</f>
        <v>070-4837-6495</v>
      </c>
    </row>
    <row r="972" spans="1:10" x14ac:dyDescent="0.3">
      <c r="A972" s="32" t="s">
        <v>589</v>
      </c>
      <c r="B972" s="3" t="s">
        <v>1673</v>
      </c>
      <c r="C972" s="3" t="s">
        <v>1172</v>
      </c>
      <c r="D972" s="3" t="s">
        <v>14</v>
      </c>
      <c r="E972" s="3" t="s">
        <v>15</v>
      </c>
      <c r="F972" s="3" t="s">
        <v>55</v>
      </c>
      <c r="G972" s="3" t="s">
        <v>1361</v>
      </c>
      <c r="H972" s="4" t="s">
        <v>1370</v>
      </c>
      <c r="I972" s="30" t="str">
        <f>VLOOKUP(B972,[1]Sheet1!$A$2:$C$545,2,0)</f>
        <v>경기 포천시 군내면 유교로 161</v>
      </c>
      <c r="J972" s="30" t="str">
        <f>VLOOKUP(B972,[1]Sheet1!$A$2:$C$545,3,0)</f>
        <v>070-4837-6495</v>
      </c>
    </row>
    <row r="973" spans="1:10" s="52" customFormat="1" x14ac:dyDescent="0.3">
      <c r="A973" s="34" t="s">
        <v>591</v>
      </c>
      <c r="B973" s="35" t="s">
        <v>1665</v>
      </c>
      <c r="C973" s="35" t="s">
        <v>1173</v>
      </c>
      <c r="D973" s="35" t="s">
        <v>14</v>
      </c>
      <c r="E973" s="35" t="s">
        <v>15</v>
      </c>
      <c r="F973" s="35" t="s">
        <v>849</v>
      </c>
      <c r="G973" s="35" t="s">
        <v>1361</v>
      </c>
      <c r="H973" s="36" t="s">
        <v>1506</v>
      </c>
      <c r="I973" s="36" t="str">
        <f>VLOOKUP(B973,[1]Sheet1!$A$2:$C$545,2,0)</f>
        <v>인천 서구 가현산로23번길 36(마전동)</v>
      </c>
      <c r="J973" s="36" t="str">
        <f>VLOOKUP(B973,[1]Sheet1!$A$2:$C$545,3,0)</f>
        <v>032-569-3917</v>
      </c>
    </row>
    <row r="974" spans="1:10" x14ac:dyDescent="0.3">
      <c r="A974" s="32" t="s">
        <v>593</v>
      </c>
      <c r="B974" s="3" t="s">
        <v>1673</v>
      </c>
      <c r="C974" s="3" t="s">
        <v>1173</v>
      </c>
      <c r="D974" s="3" t="s">
        <v>14</v>
      </c>
      <c r="E974" s="3" t="s">
        <v>15</v>
      </c>
      <c r="F974" s="3" t="s">
        <v>16</v>
      </c>
      <c r="G974" s="3" t="s">
        <v>1361</v>
      </c>
      <c r="H974" s="4" t="s">
        <v>1506</v>
      </c>
      <c r="I974" s="30" t="str">
        <f>VLOOKUP(B974,[1]Sheet1!$A$2:$C$545,2,0)</f>
        <v>경기 포천시 군내면 유교로 161</v>
      </c>
      <c r="J974" s="30" t="str">
        <f>VLOOKUP(B974,[1]Sheet1!$A$2:$C$545,3,0)</f>
        <v>070-4837-6495</v>
      </c>
    </row>
    <row r="975" spans="1:10" x14ac:dyDescent="0.3">
      <c r="A975" s="32" t="s">
        <v>595</v>
      </c>
      <c r="B975" s="3" t="s">
        <v>1696</v>
      </c>
      <c r="C975" s="3" t="s">
        <v>1173</v>
      </c>
      <c r="D975" s="3" t="s">
        <v>14</v>
      </c>
      <c r="E975" s="3" t="s">
        <v>15</v>
      </c>
      <c r="F975" s="3" t="s">
        <v>849</v>
      </c>
      <c r="G975" s="3" t="s">
        <v>1361</v>
      </c>
      <c r="H975" s="4" t="s">
        <v>1506</v>
      </c>
      <c r="I975" s="30" t="str">
        <f>VLOOKUP(B975,[1]Sheet1!$A$2:$C$545,2,0)</f>
        <v>경기 포천시 내촌면 부마로 282번길 99</v>
      </c>
      <c r="J975" s="30" t="str">
        <f>VLOOKUP(B975,[1]Sheet1!$A$2:$C$545,3,0)</f>
        <v>031-532-2164</v>
      </c>
    </row>
    <row r="976" spans="1:10" x14ac:dyDescent="0.3">
      <c r="A976" s="32" t="s">
        <v>597</v>
      </c>
      <c r="B976" s="3" t="s">
        <v>964</v>
      </c>
      <c r="C976" s="3" t="s">
        <v>1174</v>
      </c>
      <c r="D976" s="3" t="s">
        <v>14</v>
      </c>
      <c r="E976" s="3" t="s">
        <v>15</v>
      </c>
      <c r="F976" s="3" t="s">
        <v>16</v>
      </c>
      <c r="G976" s="3" t="s">
        <v>1361</v>
      </c>
      <c r="H976" s="4" t="s">
        <v>1506</v>
      </c>
      <c r="I976" s="30" t="str">
        <f>VLOOKUP(B976,[1]Sheet1!$A$2:$C$545,2,0)</f>
        <v>경북 상주시 사벌면 배목길 138-16, 138-20</v>
      </c>
      <c r="J976" s="30" t="str">
        <f>VLOOKUP(B976,[1]Sheet1!$A$2:$C$545,3,0)</f>
        <v>054-531-3911</v>
      </c>
    </row>
    <row r="977" spans="1:10" x14ac:dyDescent="0.3">
      <c r="A977" s="32" t="s">
        <v>599</v>
      </c>
      <c r="B977" s="3" t="s">
        <v>12</v>
      </c>
      <c r="C977" s="3" t="s">
        <v>1175</v>
      </c>
      <c r="D977" s="3" t="s">
        <v>14</v>
      </c>
      <c r="E977" s="3" t="s">
        <v>15</v>
      </c>
      <c r="F977" s="3" t="s">
        <v>998</v>
      </c>
      <c r="G977" s="3" t="s">
        <v>1361</v>
      </c>
      <c r="H977" s="4" t="s">
        <v>1405</v>
      </c>
      <c r="I977" s="30" t="str">
        <f>VLOOKUP(B977,[1]Sheet1!$A$2:$C$545,2,0)</f>
        <v>경기 파주시 법원읍 술이홀로 1333번길 63 
(금곡리428-1)</v>
      </c>
      <c r="J977" s="30" t="str">
        <f>VLOOKUP(B977,[1]Sheet1!$A$2:$C$545,3,0)</f>
        <v>031-959-7015</v>
      </c>
    </row>
    <row r="978" spans="1:10" s="52" customFormat="1" x14ac:dyDescent="0.3">
      <c r="A978" s="34" t="s">
        <v>601</v>
      </c>
      <c r="B978" s="35" t="s">
        <v>1044</v>
      </c>
      <c r="C978" s="35" t="s">
        <v>1177</v>
      </c>
      <c r="D978" s="35" t="s">
        <v>14</v>
      </c>
      <c r="E978" s="35" t="s">
        <v>15</v>
      </c>
      <c r="F978" s="35" t="s">
        <v>55</v>
      </c>
      <c r="G978" s="35" t="s">
        <v>1361</v>
      </c>
      <c r="H978" s="36" t="s">
        <v>1370</v>
      </c>
      <c r="I978" s="36" t="str">
        <f>VLOOKUP(B978,[1]Sheet1!$A$2:$C$545,2,0)</f>
        <v>인천 서구 보듬로 158 (오류동, 블루텍) 공존 238호</v>
      </c>
      <c r="J978" s="36" t="str">
        <f>VLOOKUP(B978,[1]Sheet1!$A$2:$C$545,3,0)</f>
        <v>032-568-1254</v>
      </c>
    </row>
    <row r="979" spans="1:10" x14ac:dyDescent="0.3">
      <c r="A979" s="32" t="s">
        <v>603</v>
      </c>
      <c r="B979" s="3" t="s">
        <v>1653</v>
      </c>
      <c r="C979" s="3" t="s">
        <v>1177</v>
      </c>
      <c r="D979" s="3" t="s">
        <v>14</v>
      </c>
      <c r="E979" s="3" t="s">
        <v>15</v>
      </c>
      <c r="F979" s="3" t="s">
        <v>55</v>
      </c>
      <c r="G979" s="3" t="s">
        <v>1361</v>
      </c>
      <c r="H979" s="4" t="s">
        <v>1370</v>
      </c>
      <c r="I979" s="30" t="str">
        <f>VLOOKUP(B979,[1]Sheet1!$A$2:$C$545,2,0)</f>
        <v>경기 파주시 광탄면 부흥로 359번길 190</v>
      </c>
      <c r="J979" s="30" t="str">
        <f>VLOOKUP(B979,[1]Sheet1!$A$2:$C$545,3,0)</f>
        <v>031-821-0752</v>
      </c>
    </row>
    <row r="980" spans="1:10" s="52" customFormat="1" x14ac:dyDescent="0.3">
      <c r="A980" s="34" t="s">
        <v>605</v>
      </c>
      <c r="B980" s="35" t="s">
        <v>1665</v>
      </c>
      <c r="C980" s="35" t="s">
        <v>1177</v>
      </c>
      <c r="D980" s="35" t="s">
        <v>14</v>
      </c>
      <c r="E980" s="35" t="s">
        <v>15</v>
      </c>
      <c r="F980" s="35" t="s">
        <v>55</v>
      </c>
      <c r="G980" s="35" t="s">
        <v>1361</v>
      </c>
      <c r="H980" s="36" t="s">
        <v>1370</v>
      </c>
      <c r="I980" s="36" t="str">
        <f>VLOOKUP(B980,[1]Sheet1!$A$2:$C$545,2,0)</f>
        <v>인천 서구 가현산로23번길 36(마전동)</v>
      </c>
      <c r="J980" s="36" t="str">
        <f>VLOOKUP(B980,[1]Sheet1!$A$2:$C$545,3,0)</f>
        <v>032-569-3917</v>
      </c>
    </row>
    <row r="981" spans="1:10" x14ac:dyDescent="0.3">
      <c r="A981" s="32" t="s">
        <v>607</v>
      </c>
      <c r="B981" s="3" t="s">
        <v>1689</v>
      </c>
      <c r="C981" s="3" t="s">
        <v>1177</v>
      </c>
      <c r="D981" s="3" t="s">
        <v>14</v>
      </c>
      <c r="E981" s="3" t="s">
        <v>15</v>
      </c>
      <c r="F981" s="3" t="s">
        <v>849</v>
      </c>
      <c r="G981" s="3" t="s">
        <v>1361</v>
      </c>
      <c r="H981" s="4" t="s">
        <v>1370</v>
      </c>
      <c r="I981" s="30" t="str">
        <f>VLOOKUP(B981,[1]Sheet1!$A$2:$C$545,2,0)</f>
        <v>경기 포천시 내촌면 작은넙고개1길 84, 가호동</v>
      </c>
      <c r="J981" s="30" t="str">
        <f>VLOOKUP(B981,[1]Sheet1!$A$2:$C$545,3,0)</f>
        <v>031-573-1800</v>
      </c>
    </row>
    <row r="982" spans="1:10" x14ac:dyDescent="0.3">
      <c r="A982" s="32" t="s">
        <v>609</v>
      </c>
      <c r="B982" s="3" t="s">
        <v>1696</v>
      </c>
      <c r="C982" s="3" t="s">
        <v>1177</v>
      </c>
      <c r="D982" s="3" t="s">
        <v>14</v>
      </c>
      <c r="E982" s="3" t="s">
        <v>15</v>
      </c>
      <c r="F982" s="3" t="s">
        <v>55</v>
      </c>
      <c r="G982" s="3" t="s">
        <v>1361</v>
      </c>
      <c r="H982" s="4" t="s">
        <v>1370</v>
      </c>
      <c r="I982" s="30" t="str">
        <f>VLOOKUP(B982,[1]Sheet1!$A$2:$C$545,2,0)</f>
        <v>경기 포천시 내촌면 부마로 282번길 99</v>
      </c>
      <c r="J982" s="30" t="str">
        <f>VLOOKUP(B982,[1]Sheet1!$A$2:$C$545,3,0)</f>
        <v>031-532-2164</v>
      </c>
    </row>
    <row r="983" spans="1:10" x14ac:dyDescent="0.3">
      <c r="A983" s="32" t="s">
        <v>611</v>
      </c>
      <c r="B983" s="3" t="s">
        <v>1705</v>
      </c>
      <c r="C983" s="3" t="s">
        <v>1177</v>
      </c>
      <c r="D983" s="3" t="s">
        <v>14</v>
      </c>
      <c r="E983" s="3" t="s">
        <v>15</v>
      </c>
      <c r="F983" s="3" t="s">
        <v>55</v>
      </c>
      <c r="G983" s="3" t="s">
        <v>1361</v>
      </c>
      <c r="H983" s="4" t="s">
        <v>1370</v>
      </c>
      <c r="I983" s="30" t="str">
        <f>VLOOKUP(B983,[1]Sheet1!$A$2:$C$545,2,0)</f>
        <v>경기 포천시 내촌면 부마로 282번길 99</v>
      </c>
      <c r="J983" s="30" t="str">
        <f>VLOOKUP(B983,[1]Sheet1!$A$2:$C$545,3,0)</f>
        <v>031-532-2164</v>
      </c>
    </row>
    <row r="984" spans="1:10" x14ac:dyDescent="0.3">
      <c r="A984" s="32" t="s">
        <v>613</v>
      </c>
      <c r="B984" s="3" t="s">
        <v>12</v>
      </c>
      <c r="C984" s="3" t="s">
        <v>1197</v>
      </c>
      <c r="D984" s="3" t="s">
        <v>14</v>
      </c>
      <c r="E984" s="3" t="s">
        <v>15</v>
      </c>
      <c r="F984" s="3" t="s">
        <v>881</v>
      </c>
      <c r="G984" s="3" t="s">
        <v>1361</v>
      </c>
      <c r="H984" s="4" t="s">
        <v>1444</v>
      </c>
      <c r="I984" s="30" t="str">
        <f>VLOOKUP(B984,[1]Sheet1!$A$2:$C$545,2,0)</f>
        <v>경기 파주시 법원읍 술이홀로 1333번길 63 
(금곡리428-1)</v>
      </c>
      <c r="J984" s="30" t="str">
        <f>VLOOKUP(B984,[1]Sheet1!$A$2:$C$545,3,0)</f>
        <v>031-959-7015</v>
      </c>
    </row>
    <row r="985" spans="1:10" x14ac:dyDescent="0.3">
      <c r="A985" s="32" t="s">
        <v>616</v>
      </c>
      <c r="B985" s="3" t="s">
        <v>12</v>
      </c>
      <c r="C985" s="3" t="s">
        <v>1198</v>
      </c>
      <c r="D985" s="3" t="s">
        <v>14</v>
      </c>
      <c r="E985" s="3" t="s">
        <v>15</v>
      </c>
      <c r="F985" s="3" t="s">
        <v>881</v>
      </c>
      <c r="G985" s="3" t="s">
        <v>1361</v>
      </c>
      <c r="H985" s="4" t="s">
        <v>1444</v>
      </c>
      <c r="I985" s="30" t="str">
        <f>VLOOKUP(B985,[1]Sheet1!$A$2:$C$545,2,0)</f>
        <v>경기 파주시 법원읍 술이홀로 1333번길 63 
(금곡리428-1)</v>
      </c>
      <c r="J985" s="30" t="str">
        <f>VLOOKUP(B985,[1]Sheet1!$A$2:$C$545,3,0)</f>
        <v>031-959-7015</v>
      </c>
    </row>
    <row r="986" spans="1:10" x14ac:dyDescent="0.3">
      <c r="A986" s="32" t="s">
        <v>619</v>
      </c>
      <c r="B986" s="3" t="s">
        <v>12</v>
      </c>
      <c r="C986" s="3" t="s">
        <v>1199</v>
      </c>
      <c r="D986" s="3" t="s">
        <v>14</v>
      </c>
      <c r="E986" s="3" t="s">
        <v>15</v>
      </c>
      <c r="F986" s="3" t="s">
        <v>881</v>
      </c>
      <c r="G986" s="3" t="s">
        <v>1361</v>
      </c>
      <c r="H986" s="4" t="s">
        <v>1444</v>
      </c>
      <c r="I986" s="30" t="str">
        <f>VLOOKUP(B986,[1]Sheet1!$A$2:$C$545,2,0)</f>
        <v>경기 파주시 법원읍 술이홀로 1333번길 63 
(금곡리428-1)</v>
      </c>
      <c r="J986" s="30" t="str">
        <f>VLOOKUP(B986,[1]Sheet1!$A$2:$C$545,3,0)</f>
        <v>031-959-7015</v>
      </c>
    </row>
    <row r="987" spans="1:10" x14ac:dyDescent="0.3">
      <c r="A987" s="32" t="s">
        <v>621</v>
      </c>
      <c r="B987" s="3" t="s">
        <v>12</v>
      </c>
      <c r="C987" s="3" t="s">
        <v>1200</v>
      </c>
      <c r="D987" s="3" t="s">
        <v>14</v>
      </c>
      <c r="E987" s="3" t="s">
        <v>15</v>
      </c>
      <c r="F987" s="3" t="s">
        <v>881</v>
      </c>
      <c r="G987" s="3" t="s">
        <v>1361</v>
      </c>
      <c r="H987" s="4" t="s">
        <v>1444</v>
      </c>
      <c r="I987" s="30" t="str">
        <f>VLOOKUP(B987,[1]Sheet1!$A$2:$C$545,2,0)</f>
        <v>경기 파주시 법원읍 술이홀로 1333번길 63 
(금곡리428-1)</v>
      </c>
      <c r="J987" s="30" t="str">
        <f>VLOOKUP(B987,[1]Sheet1!$A$2:$C$545,3,0)</f>
        <v>031-959-7015</v>
      </c>
    </row>
    <row r="988" spans="1:10" x14ac:dyDescent="0.3">
      <c r="A988" s="32" t="s">
        <v>622</v>
      </c>
      <c r="B988" s="3" t="s">
        <v>12</v>
      </c>
      <c r="C988" s="3" t="s">
        <v>1201</v>
      </c>
      <c r="D988" s="3" t="s">
        <v>14</v>
      </c>
      <c r="E988" s="3" t="s">
        <v>15</v>
      </c>
      <c r="F988" s="3" t="s">
        <v>881</v>
      </c>
      <c r="G988" s="3" t="s">
        <v>1361</v>
      </c>
      <c r="H988" s="4" t="s">
        <v>1444</v>
      </c>
      <c r="I988" s="30" t="str">
        <f>VLOOKUP(B988,[1]Sheet1!$A$2:$C$545,2,0)</f>
        <v>경기 파주시 법원읍 술이홀로 1333번길 63 
(금곡리428-1)</v>
      </c>
      <c r="J988" s="30" t="str">
        <f>VLOOKUP(B988,[1]Sheet1!$A$2:$C$545,3,0)</f>
        <v>031-959-7015</v>
      </c>
    </row>
    <row r="989" spans="1:10" x14ac:dyDescent="0.3">
      <c r="A989" s="32" t="s">
        <v>623</v>
      </c>
      <c r="B989" s="3" t="s">
        <v>12</v>
      </c>
      <c r="C989" s="3" t="s">
        <v>1202</v>
      </c>
      <c r="D989" s="3" t="s">
        <v>14</v>
      </c>
      <c r="E989" s="3" t="s">
        <v>15</v>
      </c>
      <c r="F989" s="3" t="s">
        <v>881</v>
      </c>
      <c r="G989" s="3" t="s">
        <v>1361</v>
      </c>
      <c r="H989" s="4" t="s">
        <v>1444</v>
      </c>
      <c r="I989" s="30" t="str">
        <f>VLOOKUP(B989,[1]Sheet1!$A$2:$C$545,2,0)</f>
        <v>경기 파주시 법원읍 술이홀로 1333번길 63 
(금곡리428-1)</v>
      </c>
      <c r="J989" s="30" t="str">
        <f>VLOOKUP(B989,[1]Sheet1!$A$2:$C$545,3,0)</f>
        <v>031-959-7015</v>
      </c>
    </row>
    <row r="990" spans="1:10" x14ac:dyDescent="0.3">
      <c r="A990" s="32" t="s">
        <v>624</v>
      </c>
      <c r="B990" s="3" t="s">
        <v>12</v>
      </c>
      <c r="C990" s="3" t="s">
        <v>1203</v>
      </c>
      <c r="D990" s="3" t="s">
        <v>14</v>
      </c>
      <c r="E990" s="3" t="s">
        <v>15</v>
      </c>
      <c r="F990" s="3" t="s">
        <v>881</v>
      </c>
      <c r="G990" s="3" t="s">
        <v>1361</v>
      </c>
      <c r="H990" s="4" t="s">
        <v>1444</v>
      </c>
      <c r="I990" s="30" t="str">
        <f>VLOOKUP(B990,[1]Sheet1!$A$2:$C$545,2,0)</f>
        <v>경기 파주시 법원읍 술이홀로 1333번길 63 
(금곡리428-1)</v>
      </c>
      <c r="J990" s="30" t="str">
        <f>VLOOKUP(B990,[1]Sheet1!$A$2:$C$545,3,0)</f>
        <v>031-959-7015</v>
      </c>
    </row>
    <row r="991" spans="1:10" x14ac:dyDescent="0.3">
      <c r="A991" s="32" t="s">
        <v>626</v>
      </c>
      <c r="B991" s="3" t="s">
        <v>12</v>
      </c>
      <c r="C991" s="3" t="s">
        <v>1204</v>
      </c>
      <c r="D991" s="3" t="s">
        <v>14</v>
      </c>
      <c r="E991" s="3" t="s">
        <v>15</v>
      </c>
      <c r="F991" s="3" t="s">
        <v>881</v>
      </c>
      <c r="G991" s="3" t="s">
        <v>1361</v>
      </c>
      <c r="H991" s="4" t="s">
        <v>1444</v>
      </c>
      <c r="I991" s="30" t="str">
        <f>VLOOKUP(B991,[1]Sheet1!$A$2:$C$545,2,0)</f>
        <v>경기 파주시 법원읍 술이홀로 1333번길 63 
(금곡리428-1)</v>
      </c>
      <c r="J991" s="30" t="str">
        <f>VLOOKUP(B991,[1]Sheet1!$A$2:$C$545,3,0)</f>
        <v>031-959-7015</v>
      </c>
    </row>
    <row r="992" spans="1:10" x14ac:dyDescent="0.3">
      <c r="A992" s="32" t="s">
        <v>628</v>
      </c>
      <c r="B992" s="3" t="s">
        <v>12</v>
      </c>
      <c r="C992" s="3" t="s">
        <v>1205</v>
      </c>
      <c r="D992" s="3" t="s">
        <v>14</v>
      </c>
      <c r="E992" s="3" t="s">
        <v>15</v>
      </c>
      <c r="F992" s="3" t="s">
        <v>881</v>
      </c>
      <c r="G992" s="3" t="s">
        <v>1361</v>
      </c>
      <c r="H992" s="4" t="s">
        <v>1444</v>
      </c>
      <c r="I992" s="30" t="str">
        <f>VLOOKUP(B992,[1]Sheet1!$A$2:$C$545,2,0)</f>
        <v>경기 파주시 법원읍 술이홀로 1333번길 63 
(금곡리428-1)</v>
      </c>
      <c r="J992" s="30" t="str">
        <f>VLOOKUP(B992,[1]Sheet1!$A$2:$C$545,3,0)</f>
        <v>031-959-7015</v>
      </c>
    </row>
    <row r="993" spans="1:10" x14ac:dyDescent="0.3">
      <c r="A993" s="32" t="s">
        <v>630</v>
      </c>
      <c r="B993" s="3" t="s">
        <v>1652</v>
      </c>
      <c r="C993" s="3" t="s">
        <v>1211</v>
      </c>
      <c r="D993" s="3" t="s">
        <v>14</v>
      </c>
      <c r="E993" s="3" t="s">
        <v>15</v>
      </c>
      <c r="F993" s="3" t="s">
        <v>849</v>
      </c>
      <c r="G993" s="3" t="s">
        <v>1361</v>
      </c>
      <c r="H993" s="4" t="s">
        <v>1472</v>
      </c>
      <c r="I993" s="30" t="str">
        <f>VLOOKUP(B993,[1]Sheet1!$A$2:$C$545,2,0)</f>
        <v>경기 포천시 가산면 마정로 59, 마정로 61</v>
      </c>
      <c r="J993" s="30" t="str">
        <f>VLOOKUP(B993,[1]Sheet1!$A$2:$C$545,3,0)</f>
        <v>031-544-0410</v>
      </c>
    </row>
    <row r="994" spans="1:10" x14ac:dyDescent="0.3">
      <c r="A994" s="32" t="s">
        <v>632</v>
      </c>
      <c r="B994" s="3" t="s">
        <v>1653</v>
      </c>
      <c r="C994" s="3" t="s">
        <v>1212</v>
      </c>
      <c r="D994" s="3" t="s">
        <v>14</v>
      </c>
      <c r="E994" s="3" t="s">
        <v>15</v>
      </c>
      <c r="F994" s="3" t="s">
        <v>938</v>
      </c>
      <c r="G994" s="3" t="s">
        <v>1361</v>
      </c>
      <c r="H994" s="4" t="s">
        <v>1471</v>
      </c>
      <c r="I994" s="30" t="str">
        <f>VLOOKUP(B994,[1]Sheet1!$A$2:$C$545,2,0)</f>
        <v>경기 파주시 광탄면 부흥로 359번길 190</v>
      </c>
      <c r="J994" s="30" t="str">
        <f>VLOOKUP(B994,[1]Sheet1!$A$2:$C$545,3,0)</f>
        <v>031-821-0752</v>
      </c>
    </row>
    <row r="995" spans="1:10" s="52" customFormat="1" x14ac:dyDescent="0.3">
      <c r="A995" s="34" t="s">
        <v>634</v>
      </c>
      <c r="B995" s="35" t="s">
        <v>1665</v>
      </c>
      <c r="C995" s="35" t="s">
        <v>1212</v>
      </c>
      <c r="D995" s="35" t="s">
        <v>14</v>
      </c>
      <c r="E995" s="35" t="s">
        <v>15</v>
      </c>
      <c r="F995" s="35" t="s">
        <v>938</v>
      </c>
      <c r="G995" s="35" t="s">
        <v>1361</v>
      </c>
      <c r="H995" s="36" t="s">
        <v>1471</v>
      </c>
      <c r="I995" s="36" t="str">
        <f>VLOOKUP(B995,[1]Sheet1!$A$2:$C$545,2,0)</f>
        <v>인천 서구 가현산로23번길 36(마전동)</v>
      </c>
      <c r="J995" s="36" t="str">
        <f>VLOOKUP(B995,[1]Sheet1!$A$2:$C$545,3,0)</f>
        <v>032-569-3917</v>
      </c>
    </row>
    <row r="996" spans="1:10" x14ac:dyDescent="0.3">
      <c r="A996" s="32" t="s">
        <v>636</v>
      </c>
      <c r="B996" s="3" t="s">
        <v>1689</v>
      </c>
      <c r="C996" s="3" t="s">
        <v>1212</v>
      </c>
      <c r="D996" s="3" t="s">
        <v>14</v>
      </c>
      <c r="E996" s="3" t="s">
        <v>15</v>
      </c>
      <c r="F996" s="3" t="s">
        <v>938</v>
      </c>
      <c r="G996" s="3" t="s">
        <v>1361</v>
      </c>
      <c r="H996" s="4" t="s">
        <v>1471</v>
      </c>
      <c r="I996" s="30" t="str">
        <f>VLOOKUP(B996,[1]Sheet1!$A$2:$C$545,2,0)</f>
        <v>경기 포천시 내촌면 작은넙고개1길 84, 가호동</v>
      </c>
      <c r="J996" s="30" t="str">
        <f>VLOOKUP(B996,[1]Sheet1!$A$2:$C$545,3,0)</f>
        <v>031-573-1800</v>
      </c>
    </row>
    <row r="997" spans="1:10" x14ac:dyDescent="0.3">
      <c r="A997" s="32" t="s">
        <v>638</v>
      </c>
      <c r="B997" s="3" t="s">
        <v>964</v>
      </c>
      <c r="C997" s="3" t="s">
        <v>1212</v>
      </c>
      <c r="D997" s="3" t="s">
        <v>14</v>
      </c>
      <c r="E997" s="3" t="s">
        <v>15</v>
      </c>
      <c r="F997" s="3" t="s">
        <v>849</v>
      </c>
      <c r="G997" s="3" t="s">
        <v>1361</v>
      </c>
      <c r="H997" s="4" t="s">
        <v>1471</v>
      </c>
      <c r="I997" s="30" t="str">
        <f>VLOOKUP(B997,[1]Sheet1!$A$2:$C$545,2,0)</f>
        <v>경북 상주시 사벌면 배목길 138-16, 138-20</v>
      </c>
      <c r="J997" s="30" t="str">
        <f>VLOOKUP(B997,[1]Sheet1!$A$2:$C$545,3,0)</f>
        <v>054-531-3911</v>
      </c>
    </row>
    <row r="998" spans="1:10" x14ac:dyDescent="0.3">
      <c r="A998" s="32" t="s">
        <v>640</v>
      </c>
      <c r="B998" s="3" t="s">
        <v>1653</v>
      </c>
      <c r="C998" s="3" t="s">
        <v>1213</v>
      </c>
      <c r="D998" s="3" t="s">
        <v>14</v>
      </c>
      <c r="E998" s="3" t="s">
        <v>15</v>
      </c>
      <c r="F998" s="3" t="s">
        <v>1014</v>
      </c>
      <c r="G998" s="3" t="s">
        <v>1361</v>
      </c>
      <c r="H998" s="4" t="s">
        <v>1511</v>
      </c>
      <c r="I998" s="30" t="str">
        <f>VLOOKUP(B998,[1]Sheet1!$A$2:$C$545,2,0)</f>
        <v>경기 파주시 광탄면 부흥로 359번길 190</v>
      </c>
      <c r="J998" s="30" t="str">
        <f>VLOOKUP(B998,[1]Sheet1!$A$2:$C$545,3,0)</f>
        <v>031-821-0752</v>
      </c>
    </row>
    <row r="999" spans="1:10" x14ac:dyDescent="0.3">
      <c r="A999" s="32" t="s">
        <v>642</v>
      </c>
      <c r="B999" s="3" t="s">
        <v>12</v>
      </c>
      <c r="C999" s="3" t="s">
        <v>1214</v>
      </c>
      <c r="D999" s="3" t="s">
        <v>14</v>
      </c>
      <c r="E999" s="3" t="s">
        <v>15</v>
      </c>
      <c r="F999" s="3" t="s">
        <v>1014</v>
      </c>
      <c r="G999" s="3" t="s">
        <v>1361</v>
      </c>
      <c r="H999" s="4" t="s">
        <v>1511</v>
      </c>
      <c r="I999" s="30" t="str">
        <f>VLOOKUP(B999,[1]Sheet1!$A$2:$C$545,2,0)</f>
        <v>경기 파주시 법원읍 술이홀로 1333번길 63 
(금곡리428-1)</v>
      </c>
      <c r="J999" s="30" t="str">
        <f>VLOOKUP(B999,[1]Sheet1!$A$2:$C$545,3,0)</f>
        <v>031-959-7015</v>
      </c>
    </row>
    <row r="1000" spans="1:10" x14ac:dyDescent="0.3">
      <c r="A1000" s="32" t="s">
        <v>644</v>
      </c>
      <c r="B1000" s="3" t="s">
        <v>1696</v>
      </c>
      <c r="C1000" s="3" t="s">
        <v>1215</v>
      </c>
      <c r="D1000" s="3" t="s">
        <v>14</v>
      </c>
      <c r="E1000" s="3" t="s">
        <v>15</v>
      </c>
      <c r="F1000" s="3" t="s">
        <v>16</v>
      </c>
      <c r="G1000" s="3" t="s">
        <v>1361</v>
      </c>
      <c r="H1000" s="4" t="s">
        <v>1502</v>
      </c>
      <c r="I1000" s="30" t="str">
        <f>VLOOKUP(B1000,[1]Sheet1!$A$2:$C$545,2,0)</f>
        <v>경기 포천시 내촌면 부마로 282번길 99</v>
      </c>
      <c r="J1000" s="30" t="str">
        <f>VLOOKUP(B1000,[1]Sheet1!$A$2:$C$545,3,0)</f>
        <v>031-532-2164</v>
      </c>
    </row>
    <row r="1001" spans="1:10" x14ac:dyDescent="0.3">
      <c r="A1001" s="32" t="s">
        <v>646</v>
      </c>
      <c r="B1001" s="3" t="s">
        <v>1696</v>
      </c>
      <c r="C1001" s="3" t="s">
        <v>1215</v>
      </c>
      <c r="D1001" s="3" t="s">
        <v>14</v>
      </c>
      <c r="E1001" s="3" t="s">
        <v>15</v>
      </c>
      <c r="F1001" s="3" t="s">
        <v>16</v>
      </c>
      <c r="G1001" s="3" t="s">
        <v>1361</v>
      </c>
      <c r="H1001" s="4" t="s">
        <v>1502</v>
      </c>
      <c r="I1001" s="30" t="str">
        <f>VLOOKUP(B1001,[1]Sheet1!$A$2:$C$545,2,0)</f>
        <v>경기 포천시 내촌면 부마로 282번길 99</v>
      </c>
      <c r="J1001" s="30" t="str">
        <f>VLOOKUP(B1001,[1]Sheet1!$A$2:$C$545,3,0)</f>
        <v>031-532-2164</v>
      </c>
    </row>
    <row r="1002" spans="1:10" x14ac:dyDescent="0.3">
      <c r="A1002" s="32" t="s">
        <v>648</v>
      </c>
      <c r="B1002" s="3" t="s">
        <v>1652</v>
      </c>
      <c r="C1002" s="3" t="s">
        <v>1215</v>
      </c>
      <c r="D1002" s="3" t="s">
        <v>14</v>
      </c>
      <c r="E1002" s="3" t="s">
        <v>15</v>
      </c>
      <c r="F1002" s="3" t="s">
        <v>16</v>
      </c>
      <c r="G1002" s="3" t="s">
        <v>1361</v>
      </c>
      <c r="H1002" s="4" t="s">
        <v>1502</v>
      </c>
      <c r="I1002" s="30" t="str">
        <f>VLOOKUP(B1002,[1]Sheet1!$A$2:$C$545,2,0)</f>
        <v>경기 포천시 가산면 마정로 59, 마정로 61</v>
      </c>
      <c r="J1002" s="30" t="str">
        <f>VLOOKUP(B1002,[1]Sheet1!$A$2:$C$545,3,0)</f>
        <v>031-544-0410</v>
      </c>
    </row>
    <row r="1003" spans="1:10" s="52" customFormat="1" x14ac:dyDescent="0.3">
      <c r="A1003" s="34" t="s">
        <v>650</v>
      </c>
      <c r="B1003" s="35" t="s">
        <v>1665</v>
      </c>
      <c r="C1003" s="35" t="s">
        <v>1215</v>
      </c>
      <c r="D1003" s="35" t="s">
        <v>14</v>
      </c>
      <c r="E1003" s="35" t="s">
        <v>15</v>
      </c>
      <c r="F1003" s="35" t="s">
        <v>16</v>
      </c>
      <c r="G1003" s="35" t="s">
        <v>1361</v>
      </c>
      <c r="H1003" s="36" t="s">
        <v>1502</v>
      </c>
      <c r="I1003" s="36" t="str">
        <f>VLOOKUP(B1003,[1]Sheet1!$A$2:$C$545,2,0)</f>
        <v>인천 서구 가현산로23번길 36(마전동)</v>
      </c>
      <c r="J1003" s="36" t="str">
        <f>VLOOKUP(B1003,[1]Sheet1!$A$2:$C$545,3,0)</f>
        <v>032-569-3917</v>
      </c>
    </row>
    <row r="1004" spans="1:10" x14ac:dyDescent="0.3">
      <c r="A1004" s="32" t="s">
        <v>653</v>
      </c>
      <c r="B1004" s="3" t="s">
        <v>1704</v>
      </c>
      <c r="C1004" s="3" t="s">
        <v>1215</v>
      </c>
      <c r="D1004" s="3" t="s">
        <v>14</v>
      </c>
      <c r="E1004" s="3" t="s">
        <v>15</v>
      </c>
      <c r="F1004" s="3" t="s">
        <v>16</v>
      </c>
      <c r="G1004" s="3" t="s">
        <v>1361</v>
      </c>
      <c r="H1004" s="4" t="s">
        <v>1502</v>
      </c>
      <c r="I1004" s="30" t="str">
        <f>VLOOKUP(B1004,[1]Sheet1!$A$2:$C$545,2,0)</f>
        <v>경기 파주시 월롱산로 61-50(야동동) (가구사업소)</v>
      </c>
      <c r="J1004" s="30" t="str">
        <f>VLOOKUP(B1004,[1]Sheet1!$A$2:$C$545,3,0)</f>
        <v>02-2679-7357</v>
      </c>
    </row>
    <row r="1005" spans="1:10" x14ac:dyDescent="0.3">
      <c r="A1005" s="32" t="s">
        <v>655</v>
      </c>
      <c r="B1005" s="3" t="s">
        <v>1673</v>
      </c>
      <c r="C1005" s="3" t="s">
        <v>1215</v>
      </c>
      <c r="D1005" s="3" t="s">
        <v>14</v>
      </c>
      <c r="E1005" s="3" t="s">
        <v>15</v>
      </c>
      <c r="F1005" s="3" t="s">
        <v>16</v>
      </c>
      <c r="G1005" s="3" t="s">
        <v>1361</v>
      </c>
      <c r="H1005" s="4" t="s">
        <v>1502</v>
      </c>
      <c r="I1005" s="30" t="str">
        <f>VLOOKUP(B1005,[1]Sheet1!$A$2:$C$545,2,0)</f>
        <v>경기 포천시 군내면 유교로 161</v>
      </c>
      <c r="J1005" s="30" t="str">
        <f>VLOOKUP(B1005,[1]Sheet1!$A$2:$C$545,3,0)</f>
        <v>070-4837-6495</v>
      </c>
    </row>
    <row r="1006" spans="1:10" x14ac:dyDescent="0.3">
      <c r="A1006" s="32" t="s">
        <v>657</v>
      </c>
      <c r="B1006" s="3" t="s">
        <v>1689</v>
      </c>
      <c r="C1006" s="3" t="s">
        <v>1215</v>
      </c>
      <c r="D1006" s="3" t="s">
        <v>14</v>
      </c>
      <c r="E1006" s="3" t="s">
        <v>15</v>
      </c>
      <c r="F1006" s="3" t="s">
        <v>849</v>
      </c>
      <c r="G1006" s="3" t="s">
        <v>1361</v>
      </c>
      <c r="H1006" s="4" t="s">
        <v>1502</v>
      </c>
      <c r="I1006" s="30" t="str">
        <f>VLOOKUP(B1006,[1]Sheet1!$A$2:$C$545,2,0)</f>
        <v>경기 포천시 내촌면 작은넙고개1길 84, 가호동</v>
      </c>
      <c r="J1006" s="30" t="str">
        <f>VLOOKUP(B1006,[1]Sheet1!$A$2:$C$545,3,0)</f>
        <v>031-573-1800</v>
      </c>
    </row>
    <row r="1007" spans="1:10" x14ac:dyDescent="0.3">
      <c r="A1007" s="32" t="s">
        <v>2395</v>
      </c>
      <c r="B1007" s="3" t="s">
        <v>12</v>
      </c>
      <c r="C1007" s="3" t="s">
        <v>1216</v>
      </c>
      <c r="D1007" s="3" t="s">
        <v>14</v>
      </c>
      <c r="E1007" s="3" t="s">
        <v>15</v>
      </c>
      <c r="F1007" s="3" t="s">
        <v>938</v>
      </c>
      <c r="G1007" s="3" t="s">
        <v>1361</v>
      </c>
      <c r="H1007" s="4" t="s">
        <v>1449</v>
      </c>
      <c r="I1007" s="30" t="str">
        <f>VLOOKUP(B1007,[1]Sheet1!$A$2:$C$545,2,0)</f>
        <v>경기 파주시 법원읍 술이홀로 1333번길 63 
(금곡리428-1)</v>
      </c>
      <c r="J1007" s="30" t="str">
        <f>VLOOKUP(B1007,[1]Sheet1!$A$2:$C$545,3,0)</f>
        <v>031-959-7015</v>
      </c>
    </row>
    <row r="1008" spans="1:10" s="52" customFormat="1" x14ac:dyDescent="0.3">
      <c r="A1008" s="34" t="s">
        <v>660</v>
      </c>
      <c r="B1008" s="35" t="s">
        <v>1665</v>
      </c>
      <c r="C1008" s="35" t="s">
        <v>1227</v>
      </c>
      <c r="D1008" s="35" t="s">
        <v>14</v>
      </c>
      <c r="E1008" s="35" t="s">
        <v>15</v>
      </c>
      <c r="F1008" s="35" t="s">
        <v>849</v>
      </c>
      <c r="G1008" s="35" t="s">
        <v>1361</v>
      </c>
      <c r="H1008" s="36" t="s">
        <v>1514</v>
      </c>
      <c r="I1008" s="36" t="str">
        <f>VLOOKUP(B1008,[1]Sheet1!$A$2:$C$545,2,0)</f>
        <v>인천 서구 가현산로23번길 36(마전동)</v>
      </c>
      <c r="J1008" s="36" t="str">
        <f>VLOOKUP(B1008,[1]Sheet1!$A$2:$C$545,3,0)</f>
        <v>032-569-3917</v>
      </c>
    </row>
    <row r="1009" spans="1:10" x14ac:dyDescent="0.3">
      <c r="A1009" s="32" t="s">
        <v>661</v>
      </c>
      <c r="B1009" s="3" t="s">
        <v>964</v>
      </c>
      <c r="C1009" s="3" t="s">
        <v>1227</v>
      </c>
      <c r="D1009" s="3" t="s">
        <v>14</v>
      </c>
      <c r="E1009" s="3" t="s">
        <v>15</v>
      </c>
      <c r="F1009" s="3" t="s">
        <v>80</v>
      </c>
      <c r="G1009" s="3" t="s">
        <v>1361</v>
      </c>
      <c r="H1009" s="4" t="s">
        <v>1514</v>
      </c>
      <c r="I1009" s="30" t="str">
        <f>VLOOKUP(B1009,[1]Sheet1!$A$2:$C$545,2,0)</f>
        <v>경북 상주시 사벌면 배목길 138-16, 138-20</v>
      </c>
      <c r="J1009" s="30" t="str">
        <f>VLOOKUP(B1009,[1]Sheet1!$A$2:$C$545,3,0)</f>
        <v>054-531-3911</v>
      </c>
    </row>
    <row r="1010" spans="1:10" x14ac:dyDescent="0.3">
      <c r="A1010" s="32" t="s">
        <v>662</v>
      </c>
      <c r="B1010" s="3" t="s">
        <v>12</v>
      </c>
      <c r="C1010" s="3" t="s">
        <v>1228</v>
      </c>
      <c r="D1010" s="3" t="s">
        <v>14</v>
      </c>
      <c r="E1010" s="3" t="s">
        <v>15</v>
      </c>
      <c r="F1010" s="3" t="s">
        <v>16</v>
      </c>
      <c r="G1010" s="3" t="s">
        <v>1361</v>
      </c>
      <c r="H1010" s="4" t="s">
        <v>1453</v>
      </c>
      <c r="I1010" s="30" t="str">
        <f>VLOOKUP(B1010,[1]Sheet1!$A$2:$C$545,2,0)</f>
        <v>경기 파주시 법원읍 술이홀로 1333번길 63 
(금곡리428-1)</v>
      </c>
      <c r="J1010" s="30" t="str">
        <f>VLOOKUP(B1010,[1]Sheet1!$A$2:$C$545,3,0)</f>
        <v>031-959-7015</v>
      </c>
    </row>
    <row r="1011" spans="1:10" x14ac:dyDescent="0.3">
      <c r="A1011" s="32" t="s">
        <v>664</v>
      </c>
      <c r="B1011" s="3" t="s">
        <v>1673</v>
      </c>
      <c r="C1011" s="3" t="s">
        <v>1229</v>
      </c>
      <c r="D1011" s="3" t="s">
        <v>14</v>
      </c>
      <c r="E1011" s="3" t="s">
        <v>15</v>
      </c>
      <c r="F1011" s="3" t="s">
        <v>938</v>
      </c>
      <c r="G1011" s="3" t="s">
        <v>1361</v>
      </c>
      <c r="H1011" s="4" t="s">
        <v>1515</v>
      </c>
      <c r="I1011" s="30" t="str">
        <f>VLOOKUP(B1011,[1]Sheet1!$A$2:$C$545,2,0)</f>
        <v>경기 포천시 군내면 유교로 161</v>
      </c>
      <c r="J1011" s="30" t="str">
        <f>VLOOKUP(B1011,[1]Sheet1!$A$2:$C$545,3,0)</f>
        <v>070-4837-6495</v>
      </c>
    </row>
    <row r="1012" spans="1:10" x14ac:dyDescent="0.3">
      <c r="A1012" s="32" t="s">
        <v>2396</v>
      </c>
      <c r="B1012" s="3" t="s">
        <v>1673</v>
      </c>
      <c r="C1012" s="3" t="s">
        <v>1230</v>
      </c>
      <c r="D1012" s="3" t="s">
        <v>14</v>
      </c>
      <c r="E1012" s="3" t="s">
        <v>15</v>
      </c>
      <c r="F1012" s="3" t="s">
        <v>938</v>
      </c>
      <c r="G1012" s="3" t="s">
        <v>1361</v>
      </c>
      <c r="H1012" s="4" t="s">
        <v>1515</v>
      </c>
      <c r="I1012" s="30" t="str">
        <f>VLOOKUP(B1012,[1]Sheet1!$A$2:$C$545,2,0)</f>
        <v>경기 포천시 군내면 유교로 161</v>
      </c>
      <c r="J1012" s="30" t="str">
        <f>VLOOKUP(B1012,[1]Sheet1!$A$2:$C$545,3,0)</f>
        <v>070-4837-6495</v>
      </c>
    </row>
    <row r="1013" spans="1:10" x14ac:dyDescent="0.3">
      <c r="A1013" s="32" t="s">
        <v>2397</v>
      </c>
      <c r="B1013" s="3" t="s">
        <v>1689</v>
      </c>
      <c r="C1013" s="3" t="s">
        <v>1230</v>
      </c>
      <c r="D1013" s="3" t="s">
        <v>14</v>
      </c>
      <c r="E1013" s="3" t="s">
        <v>15</v>
      </c>
      <c r="F1013" s="3" t="s">
        <v>938</v>
      </c>
      <c r="G1013" s="3" t="s">
        <v>1361</v>
      </c>
      <c r="H1013" s="4" t="s">
        <v>1516</v>
      </c>
      <c r="I1013" s="30" t="str">
        <f>VLOOKUP(B1013,[1]Sheet1!$A$2:$C$545,2,0)</f>
        <v>경기 포천시 내촌면 작은넙고개1길 84, 가호동</v>
      </c>
      <c r="J1013" s="30" t="str">
        <f>VLOOKUP(B1013,[1]Sheet1!$A$2:$C$545,3,0)</f>
        <v>031-573-1800</v>
      </c>
    </row>
    <row r="1014" spans="1:10" x14ac:dyDescent="0.3">
      <c r="A1014" s="32" t="s">
        <v>2398</v>
      </c>
      <c r="B1014" s="3" t="s">
        <v>964</v>
      </c>
      <c r="C1014" s="3" t="s">
        <v>1230</v>
      </c>
      <c r="D1014" s="3" t="s">
        <v>14</v>
      </c>
      <c r="E1014" s="3" t="s">
        <v>15</v>
      </c>
      <c r="F1014" s="3" t="s">
        <v>849</v>
      </c>
      <c r="G1014" s="3" t="s">
        <v>1361</v>
      </c>
      <c r="H1014" s="4" t="s">
        <v>1515</v>
      </c>
      <c r="I1014" s="30" t="str">
        <f>VLOOKUP(B1014,[1]Sheet1!$A$2:$C$545,2,0)</f>
        <v>경북 상주시 사벌면 배목길 138-16, 138-20</v>
      </c>
      <c r="J1014" s="30" t="str">
        <f>VLOOKUP(B1014,[1]Sheet1!$A$2:$C$545,3,0)</f>
        <v>054-531-3911</v>
      </c>
    </row>
    <row r="1015" spans="1:10" x14ac:dyDescent="0.3">
      <c r="A1015" s="32" t="s">
        <v>2399</v>
      </c>
      <c r="B1015" s="3" t="s">
        <v>12</v>
      </c>
      <c r="C1015" s="3" t="s">
        <v>1230</v>
      </c>
      <c r="D1015" s="3" t="s">
        <v>14</v>
      </c>
      <c r="E1015" s="3" t="s">
        <v>15</v>
      </c>
      <c r="F1015" s="3" t="s">
        <v>938</v>
      </c>
      <c r="G1015" s="3" t="s">
        <v>1361</v>
      </c>
      <c r="H1015" s="4" t="s">
        <v>1515</v>
      </c>
      <c r="I1015" s="30" t="str">
        <f>VLOOKUP(B1015,[1]Sheet1!$A$2:$C$545,2,0)</f>
        <v>경기 파주시 법원읍 술이홀로 1333번길 63 
(금곡리428-1)</v>
      </c>
      <c r="J1015" s="30" t="str">
        <f>VLOOKUP(B1015,[1]Sheet1!$A$2:$C$545,3,0)</f>
        <v>031-959-7015</v>
      </c>
    </row>
    <row r="1016" spans="1:10" s="52" customFormat="1" x14ac:dyDescent="0.3">
      <c r="A1016" s="34" t="s">
        <v>2400</v>
      </c>
      <c r="B1016" s="35" t="s">
        <v>1665</v>
      </c>
      <c r="C1016" s="35" t="s">
        <v>1230</v>
      </c>
      <c r="D1016" s="35" t="s">
        <v>14</v>
      </c>
      <c r="E1016" s="35" t="s">
        <v>15</v>
      </c>
      <c r="F1016" s="35" t="s">
        <v>938</v>
      </c>
      <c r="G1016" s="35" t="s">
        <v>1361</v>
      </c>
      <c r="H1016" s="36" t="s">
        <v>1516</v>
      </c>
      <c r="I1016" s="36" t="str">
        <f>VLOOKUP(B1016,[1]Sheet1!$A$2:$C$545,2,0)</f>
        <v>인천 서구 가현산로23번길 36(마전동)</v>
      </c>
      <c r="J1016" s="36" t="str">
        <f>VLOOKUP(B1016,[1]Sheet1!$A$2:$C$545,3,0)</f>
        <v>032-569-3917</v>
      </c>
    </row>
    <row r="1017" spans="1:10" x14ac:dyDescent="0.3">
      <c r="A1017" s="32" t="s">
        <v>2401</v>
      </c>
      <c r="B1017" s="3" t="s">
        <v>12</v>
      </c>
      <c r="C1017" s="3" t="s">
        <v>1231</v>
      </c>
      <c r="D1017" s="3" t="s">
        <v>14</v>
      </c>
      <c r="E1017" s="3" t="s">
        <v>15</v>
      </c>
      <c r="F1017" s="3" t="s">
        <v>938</v>
      </c>
      <c r="G1017" s="3" t="s">
        <v>1361</v>
      </c>
      <c r="H1017" s="4" t="s">
        <v>1515</v>
      </c>
      <c r="I1017" s="30" t="str">
        <f>VLOOKUP(B1017,[1]Sheet1!$A$2:$C$545,2,0)</f>
        <v>경기 파주시 법원읍 술이홀로 1333번길 63 
(금곡리428-1)</v>
      </c>
      <c r="J1017" s="30" t="str">
        <f>VLOOKUP(B1017,[1]Sheet1!$A$2:$C$545,3,0)</f>
        <v>031-959-7015</v>
      </c>
    </row>
    <row r="1018" spans="1:10" x14ac:dyDescent="0.3">
      <c r="A1018" s="32" t="s">
        <v>2402</v>
      </c>
      <c r="B1018" s="3" t="s">
        <v>47</v>
      </c>
      <c r="C1018" s="3" t="s">
        <v>1234</v>
      </c>
      <c r="D1018" s="3" t="s">
        <v>14</v>
      </c>
      <c r="E1018" s="3" t="s">
        <v>15</v>
      </c>
      <c r="F1018" s="3" t="s">
        <v>35</v>
      </c>
      <c r="G1018" s="3" t="s">
        <v>1361</v>
      </c>
      <c r="H1018" s="4" t="s">
        <v>1369</v>
      </c>
      <c r="I1018" s="30" t="str">
        <f>VLOOKUP(B1018,[1]Sheet1!$A$2:$C$545,2,0)</f>
        <v>서울 관악구 국회단지길 67 (봉천동)</v>
      </c>
      <c r="J1018" s="30" t="str">
        <f>VLOOKUP(B1018,[1]Sheet1!$A$2:$C$545,3,0)</f>
        <v>02-876-2842</v>
      </c>
    </row>
    <row r="1019" spans="1:10" x14ac:dyDescent="0.3">
      <c r="A1019" s="32" t="s">
        <v>2403</v>
      </c>
      <c r="B1019" s="3" t="s">
        <v>1652</v>
      </c>
      <c r="C1019" s="3" t="s">
        <v>1237</v>
      </c>
      <c r="D1019" s="3" t="s">
        <v>14</v>
      </c>
      <c r="E1019" s="3" t="s">
        <v>15</v>
      </c>
      <c r="F1019" s="3" t="s">
        <v>16</v>
      </c>
      <c r="G1019" s="3" t="s">
        <v>1361</v>
      </c>
      <c r="H1019" s="4" t="s">
        <v>1520</v>
      </c>
      <c r="I1019" s="30" t="str">
        <f>VLOOKUP(B1019,[1]Sheet1!$A$2:$C$545,2,0)</f>
        <v>경기 포천시 가산면 마정로 59, 마정로 61</v>
      </c>
      <c r="J1019" s="30" t="str">
        <f>VLOOKUP(B1019,[1]Sheet1!$A$2:$C$545,3,0)</f>
        <v>031-544-0410</v>
      </c>
    </row>
    <row r="1020" spans="1:10" x14ac:dyDescent="0.3">
      <c r="A1020" s="32" t="s">
        <v>2404</v>
      </c>
      <c r="B1020" s="3" t="s">
        <v>12</v>
      </c>
      <c r="C1020" s="3" t="s">
        <v>1240</v>
      </c>
      <c r="D1020" s="3" t="s">
        <v>14</v>
      </c>
      <c r="E1020" s="3" t="s">
        <v>15</v>
      </c>
      <c r="F1020" s="3" t="s">
        <v>938</v>
      </c>
      <c r="G1020" s="3" t="s">
        <v>1361</v>
      </c>
      <c r="H1020" s="4" t="s">
        <v>1471</v>
      </c>
      <c r="I1020" s="30" t="str">
        <f>VLOOKUP(B1020,[1]Sheet1!$A$2:$C$545,2,0)</f>
        <v>경기 파주시 법원읍 술이홀로 1333번길 63 
(금곡리428-1)</v>
      </c>
      <c r="J1020" s="30" t="str">
        <f>VLOOKUP(B1020,[1]Sheet1!$A$2:$C$545,3,0)</f>
        <v>031-959-7015</v>
      </c>
    </row>
    <row r="1021" spans="1:10" x14ac:dyDescent="0.3">
      <c r="A1021" s="32" t="s">
        <v>2405</v>
      </c>
      <c r="B1021" s="3" t="s">
        <v>12</v>
      </c>
      <c r="C1021" s="3" t="s">
        <v>1241</v>
      </c>
      <c r="D1021" s="3" t="s">
        <v>14</v>
      </c>
      <c r="E1021" s="3" t="s">
        <v>15</v>
      </c>
      <c r="F1021" s="3" t="s">
        <v>938</v>
      </c>
      <c r="G1021" s="3" t="s">
        <v>1361</v>
      </c>
      <c r="H1021" s="4" t="s">
        <v>1471</v>
      </c>
      <c r="I1021" s="30" t="str">
        <f>VLOOKUP(B1021,[1]Sheet1!$A$2:$C$545,2,0)</f>
        <v>경기 파주시 법원읍 술이홀로 1333번길 63 
(금곡리428-1)</v>
      </c>
      <c r="J1021" s="30" t="str">
        <f>VLOOKUP(B1021,[1]Sheet1!$A$2:$C$545,3,0)</f>
        <v>031-959-7015</v>
      </c>
    </row>
    <row r="1022" spans="1:10" x14ac:dyDescent="0.3">
      <c r="A1022" s="32" t="s">
        <v>2406</v>
      </c>
      <c r="B1022" s="3" t="s">
        <v>12</v>
      </c>
      <c r="C1022" s="3" t="s">
        <v>1242</v>
      </c>
      <c r="D1022" s="3" t="s">
        <v>14</v>
      </c>
      <c r="E1022" s="3" t="s">
        <v>15</v>
      </c>
      <c r="F1022" s="3" t="s">
        <v>938</v>
      </c>
      <c r="G1022" s="3" t="s">
        <v>1361</v>
      </c>
      <c r="H1022" s="4" t="s">
        <v>1471</v>
      </c>
      <c r="I1022" s="30" t="str">
        <f>VLOOKUP(B1022,[1]Sheet1!$A$2:$C$545,2,0)</f>
        <v>경기 파주시 법원읍 술이홀로 1333번길 63 
(금곡리428-1)</v>
      </c>
      <c r="J1022" s="30" t="str">
        <f>VLOOKUP(B1022,[1]Sheet1!$A$2:$C$545,3,0)</f>
        <v>031-959-7015</v>
      </c>
    </row>
    <row r="1023" spans="1:10" x14ac:dyDescent="0.3">
      <c r="A1023" s="32" t="s">
        <v>2407</v>
      </c>
      <c r="B1023" s="3" t="s">
        <v>12</v>
      </c>
      <c r="C1023" s="3" t="s">
        <v>1243</v>
      </c>
      <c r="D1023" s="3" t="s">
        <v>14</v>
      </c>
      <c r="E1023" s="3" t="s">
        <v>15</v>
      </c>
      <c r="F1023" s="3" t="s">
        <v>938</v>
      </c>
      <c r="G1023" s="3" t="s">
        <v>1361</v>
      </c>
      <c r="H1023" s="4" t="s">
        <v>1471</v>
      </c>
      <c r="I1023" s="30" t="str">
        <f>VLOOKUP(B1023,[1]Sheet1!$A$2:$C$545,2,0)</f>
        <v>경기 파주시 법원읍 술이홀로 1333번길 63 
(금곡리428-1)</v>
      </c>
      <c r="J1023" s="30" t="str">
        <f>VLOOKUP(B1023,[1]Sheet1!$A$2:$C$545,3,0)</f>
        <v>031-959-7015</v>
      </c>
    </row>
    <row r="1024" spans="1:10" x14ac:dyDescent="0.3">
      <c r="A1024" s="32" t="s">
        <v>2408</v>
      </c>
      <c r="B1024" s="3" t="s">
        <v>12</v>
      </c>
      <c r="C1024" s="3" t="s">
        <v>1244</v>
      </c>
      <c r="D1024" s="3" t="s">
        <v>14</v>
      </c>
      <c r="E1024" s="3" t="s">
        <v>15</v>
      </c>
      <c r="F1024" s="3" t="s">
        <v>938</v>
      </c>
      <c r="G1024" s="3" t="s">
        <v>1361</v>
      </c>
      <c r="H1024" s="4" t="s">
        <v>1471</v>
      </c>
      <c r="I1024" s="30" t="str">
        <f>VLOOKUP(B1024,[1]Sheet1!$A$2:$C$545,2,0)</f>
        <v>경기 파주시 법원읍 술이홀로 1333번길 63 
(금곡리428-1)</v>
      </c>
      <c r="J1024" s="30" t="str">
        <f>VLOOKUP(B1024,[1]Sheet1!$A$2:$C$545,3,0)</f>
        <v>031-959-7015</v>
      </c>
    </row>
    <row r="1025" spans="1:10" x14ac:dyDescent="0.3">
      <c r="A1025" s="32" t="s">
        <v>2409</v>
      </c>
      <c r="B1025" s="3" t="s">
        <v>12</v>
      </c>
      <c r="C1025" s="3" t="s">
        <v>1245</v>
      </c>
      <c r="D1025" s="3" t="s">
        <v>14</v>
      </c>
      <c r="E1025" s="3" t="s">
        <v>15</v>
      </c>
      <c r="F1025" s="3" t="s">
        <v>938</v>
      </c>
      <c r="G1025" s="3" t="s">
        <v>1361</v>
      </c>
      <c r="H1025" s="4" t="s">
        <v>1471</v>
      </c>
      <c r="I1025" s="30" t="str">
        <f>VLOOKUP(B1025,[1]Sheet1!$A$2:$C$545,2,0)</f>
        <v>경기 파주시 법원읍 술이홀로 1333번길 63 
(금곡리428-1)</v>
      </c>
      <c r="J1025" s="30" t="str">
        <f>VLOOKUP(B1025,[1]Sheet1!$A$2:$C$545,3,0)</f>
        <v>031-959-7015</v>
      </c>
    </row>
    <row r="1026" spans="1:10" x14ac:dyDescent="0.3">
      <c r="A1026" s="32" t="s">
        <v>2410</v>
      </c>
      <c r="B1026" s="3" t="s">
        <v>12</v>
      </c>
      <c r="C1026" s="3" t="s">
        <v>1246</v>
      </c>
      <c r="D1026" s="3" t="s">
        <v>14</v>
      </c>
      <c r="E1026" s="3" t="s">
        <v>15</v>
      </c>
      <c r="F1026" s="3" t="s">
        <v>938</v>
      </c>
      <c r="G1026" s="3" t="s">
        <v>1361</v>
      </c>
      <c r="H1026" s="4" t="s">
        <v>1471</v>
      </c>
      <c r="I1026" s="30" t="str">
        <f>VLOOKUP(B1026,[1]Sheet1!$A$2:$C$545,2,0)</f>
        <v>경기 파주시 법원읍 술이홀로 1333번길 63 
(금곡리428-1)</v>
      </c>
      <c r="J1026" s="30" t="str">
        <f>VLOOKUP(B1026,[1]Sheet1!$A$2:$C$545,3,0)</f>
        <v>031-959-7015</v>
      </c>
    </row>
    <row r="1027" spans="1:10" x14ac:dyDescent="0.3">
      <c r="A1027" s="32" t="s">
        <v>2411</v>
      </c>
      <c r="B1027" s="3" t="s">
        <v>12</v>
      </c>
      <c r="C1027" s="3" t="s">
        <v>1247</v>
      </c>
      <c r="D1027" s="3" t="s">
        <v>14</v>
      </c>
      <c r="E1027" s="3" t="s">
        <v>15</v>
      </c>
      <c r="F1027" s="3" t="s">
        <v>938</v>
      </c>
      <c r="G1027" s="3" t="s">
        <v>1361</v>
      </c>
      <c r="H1027" s="4" t="s">
        <v>1471</v>
      </c>
      <c r="I1027" s="30" t="str">
        <f>VLOOKUP(B1027,[1]Sheet1!$A$2:$C$545,2,0)</f>
        <v>경기 파주시 법원읍 술이홀로 1333번길 63 
(금곡리428-1)</v>
      </c>
      <c r="J1027" s="30" t="str">
        <f>VLOOKUP(B1027,[1]Sheet1!$A$2:$C$545,3,0)</f>
        <v>031-959-7015</v>
      </c>
    </row>
    <row r="1028" spans="1:10" x14ac:dyDescent="0.3">
      <c r="A1028" s="32" t="s">
        <v>665</v>
      </c>
      <c r="B1028" s="3" t="s">
        <v>12</v>
      </c>
      <c r="C1028" s="3" t="s">
        <v>1248</v>
      </c>
      <c r="D1028" s="3" t="s">
        <v>14</v>
      </c>
      <c r="E1028" s="3" t="s">
        <v>15</v>
      </c>
      <c r="F1028" s="3" t="s">
        <v>938</v>
      </c>
      <c r="G1028" s="3" t="s">
        <v>1361</v>
      </c>
      <c r="H1028" s="4" t="s">
        <v>1471</v>
      </c>
      <c r="I1028" s="30" t="str">
        <f>VLOOKUP(B1028,[1]Sheet1!$A$2:$C$545,2,0)</f>
        <v>경기 파주시 법원읍 술이홀로 1333번길 63 
(금곡리428-1)</v>
      </c>
      <c r="J1028" s="30" t="str">
        <f>VLOOKUP(B1028,[1]Sheet1!$A$2:$C$545,3,0)</f>
        <v>031-959-7015</v>
      </c>
    </row>
    <row r="1029" spans="1:10" x14ac:dyDescent="0.3">
      <c r="A1029" s="32" t="s">
        <v>667</v>
      </c>
      <c r="B1029" s="3" t="s">
        <v>12</v>
      </c>
      <c r="C1029" s="3" t="s">
        <v>1249</v>
      </c>
      <c r="D1029" s="3" t="s">
        <v>14</v>
      </c>
      <c r="E1029" s="3" t="s">
        <v>15</v>
      </c>
      <c r="F1029" s="3" t="s">
        <v>938</v>
      </c>
      <c r="G1029" s="3" t="s">
        <v>1361</v>
      </c>
      <c r="H1029" s="4" t="s">
        <v>1471</v>
      </c>
      <c r="I1029" s="30" t="str">
        <f>VLOOKUP(B1029,[1]Sheet1!$A$2:$C$545,2,0)</f>
        <v>경기 파주시 법원읍 술이홀로 1333번길 63 
(금곡리428-1)</v>
      </c>
      <c r="J1029" s="30" t="str">
        <f>VLOOKUP(B1029,[1]Sheet1!$A$2:$C$545,3,0)</f>
        <v>031-959-7015</v>
      </c>
    </row>
    <row r="1030" spans="1:10" x14ac:dyDescent="0.3">
      <c r="A1030" s="32" t="s">
        <v>668</v>
      </c>
      <c r="B1030" s="3" t="s">
        <v>12</v>
      </c>
      <c r="C1030" s="3" t="s">
        <v>1250</v>
      </c>
      <c r="D1030" s="3" t="s">
        <v>14</v>
      </c>
      <c r="E1030" s="3" t="s">
        <v>15</v>
      </c>
      <c r="F1030" s="3" t="s">
        <v>938</v>
      </c>
      <c r="G1030" s="3" t="s">
        <v>1361</v>
      </c>
      <c r="H1030" s="4" t="s">
        <v>1471</v>
      </c>
      <c r="I1030" s="30" t="str">
        <f>VLOOKUP(B1030,[1]Sheet1!$A$2:$C$545,2,0)</f>
        <v>경기 파주시 법원읍 술이홀로 1333번길 63 
(금곡리428-1)</v>
      </c>
      <c r="J1030" s="30" t="str">
        <f>VLOOKUP(B1030,[1]Sheet1!$A$2:$C$545,3,0)</f>
        <v>031-959-7015</v>
      </c>
    </row>
    <row r="1031" spans="1:10" x14ac:dyDescent="0.3">
      <c r="A1031" s="32" t="s">
        <v>669</v>
      </c>
      <c r="B1031" s="3" t="s">
        <v>12</v>
      </c>
      <c r="C1031" s="3" t="s">
        <v>1251</v>
      </c>
      <c r="D1031" s="3" t="s">
        <v>14</v>
      </c>
      <c r="E1031" s="3" t="s">
        <v>15</v>
      </c>
      <c r="F1031" s="3" t="s">
        <v>938</v>
      </c>
      <c r="G1031" s="3" t="s">
        <v>1361</v>
      </c>
      <c r="H1031" s="4" t="s">
        <v>1471</v>
      </c>
      <c r="I1031" s="30" t="str">
        <f>VLOOKUP(B1031,[1]Sheet1!$A$2:$C$545,2,0)</f>
        <v>경기 파주시 법원읍 술이홀로 1333번길 63 
(금곡리428-1)</v>
      </c>
      <c r="J1031" s="30" t="str">
        <f>VLOOKUP(B1031,[1]Sheet1!$A$2:$C$545,3,0)</f>
        <v>031-959-7015</v>
      </c>
    </row>
    <row r="1032" spans="1:10" x14ac:dyDescent="0.3">
      <c r="A1032" s="32" t="s">
        <v>670</v>
      </c>
      <c r="B1032" s="3" t="s">
        <v>12</v>
      </c>
      <c r="C1032" s="3" t="s">
        <v>1252</v>
      </c>
      <c r="D1032" s="3" t="s">
        <v>14</v>
      </c>
      <c r="E1032" s="3" t="s">
        <v>15</v>
      </c>
      <c r="F1032" s="3" t="s">
        <v>938</v>
      </c>
      <c r="G1032" s="3" t="s">
        <v>1361</v>
      </c>
      <c r="H1032" s="4" t="s">
        <v>1471</v>
      </c>
      <c r="I1032" s="30" t="str">
        <f>VLOOKUP(B1032,[1]Sheet1!$A$2:$C$545,2,0)</f>
        <v>경기 파주시 법원읍 술이홀로 1333번길 63 
(금곡리428-1)</v>
      </c>
      <c r="J1032" s="30" t="str">
        <f>VLOOKUP(B1032,[1]Sheet1!$A$2:$C$545,3,0)</f>
        <v>031-959-7015</v>
      </c>
    </row>
    <row r="1033" spans="1:10" x14ac:dyDescent="0.3">
      <c r="A1033" s="32" t="s">
        <v>671</v>
      </c>
      <c r="B1033" s="3" t="s">
        <v>12</v>
      </c>
      <c r="C1033" s="3" t="s">
        <v>1253</v>
      </c>
      <c r="D1033" s="3" t="s">
        <v>14</v>
      </c>
      <c r="E1033" s="3" t="s">
        <v>15</v>
      </c>
      <c r="F1033" s="3" t="s">
        <v>938</v>
      </c>
      <c r="G1033" s="3" t="s">
        <v>1361</v>
      </c>
      <c r="H1033" s="4" t="s">
        <v>1471</v>
      </c>
      <c r="I1033" s="30" t="str">
        <f>VLOOKUP(B1033,[1]Sheet1!$A$2:$C$545,2,0)</f>
        <v>경기 파주시 법원읍 술이홀로 1333번길 63 
(금곡리428-1)</v>
      </c>
      <c r="J1033" s="30" t="str">
        <f>VLOOKUP(B1033,[1]Sheet1!$A$2:$C$545,3,0)</f>
        <v>031-959-7015</v>
      </c>
    </row>
    <row r="1034" spans="1:10" x14ac:dyDescent="0.3">
      <c r="A1034" s="32" t="s">
        <v>673</v>
      </c>
      <c r="B1034" s="3" t="s">
        <v>12</v>
      </c>
      <c r="C1034" s="3" t="s">
        <v>1254</v>
      </c>
      <c r="D1034" s="3" t="s">
        <v>14</v>
      </c>
      <c r="E1034" s="3" t="s">
        <v>15</v>
      </c>
      <c r="F1034" s="3" t="s">
        <v>938</v>
      </c>
      <c r="G1034" s="3" t="s">
        <v>1361</v>
      </c>
      <c r="H1034" s="4" t="s">
        <v>1471</v>
      </c>
      <c r="I1034" s="30" t="str">
        <f>VLOOKUP(B1034,[1]Sheet1!$A$2:$C$545,2,0)</f>
        <v>경기 파주시 법원읍 술이홀로 1333번길 63 
(금곡리428-1)</v>
      </c>
      <c r="J1034" s="30" t="str">
        <f>VLOOKUP(B1034,[1]Sheet1!$A$2:$C$545,3,0)</f>
        <v>031-959-7015</v>
      </c>
    </row>
    <row r="1035" spans="1:10" x14ac:dyDescent="0.3">
      <c r="A1035" s="32" t="s">
        <v>675</v>
      </c>
      <c r="B1035" s="3" t="s">
        <v>12</v>
      </c>
      <c r="C1035" s="3" t="s">
        <v>1255</v>
      </c>
      <c r="D1035" s="3" t="s">
        <v>14</v>
      </c>
      <c r="E1035" s="3" t="s">
        <v>15</v>
      </c>
      <c r="F1035" s="3" t="s">
        <v>938</v>
      </c>
      <c r="G1035" s="3" t="s">
        <v>1361</v>
      </c>
      <c r="H1035" s="4" t="s">
        <v>1471</v>
      </c>
      <c r="I1035" s="30" t="str">
        <f>VLOOKUP(B1035,[1]Sheet1!$A$2:$C$545,2,0)</f>
        <v>경기 파주시 법원읍 술이홀로 1333번길 63 
(금곡리428-1)</v>
      </c>
      <c r="J1035" s="30" t="str">
        <f>VLOOKUP(B1035,[1]Sheet1!$A$2:$C$545,3,0)</f>
        <v>031-959-7015</v>
      </c>
    </row>
    <row r="1036" spans="1:10" x14ac:dyDescent="0.3">
      <c r="A1036" s="32" t="s">
        <v>677</v>
      </c>
      <c r="B1036" s="3" t="s">
        <v>12</v>
      </c>
      <c r="C1036" s="3" t="s">
        <v>1256</v>
      </c>
      <c r="D1036" s="3" t="s">
        <v>14</v>
      </c>
      <c r="E1036" s="3" t="s">
        <v>15</v>
      </c>
      <c r="F1036" s="3" t="s">
        <v>938</v>
      </c>
      <c r="G1036" s="3" t="s">
        <v>1361</v>
      </c>
      <c r="H1036" s="4" t="s">
        <v>1471</v>
      </c>
      <c r="I1036" s="30" t="str">
        <f>VLOOKUP(B1036,[1]Sheet1!$A$2:$C$545,2,0)</f>
        <v>경기 파주시 법원읍 술이홀로 1333번길 63 
(금곡리428-1)</v>
      </c>
      <c r="J1036" s="30" t="str">
        <f>VLOOKUP(B1036,[1]Sheet1!$A$2:$C$545,3,0)</f>
        <v>031-959-7015</v>
      </c>
    </row>
    <row r="1037" spans="1:10" x14ac:dyDescent="0.3">
      <c r="A1037" s="32" t="s">
        <v>678</v>
      </c>
      <c r="B1037" s="3" t="s">
        <v>1652</v>
      </c>
      <c r="C1037" s="3" t="s">
        <v>1261</v>
      </c>
      <c r="D1037" s="3" t="s">
        <v>14</v>
      </c>
      <c r="E1037" s="3" t="s">
        <v>15</v>
      </c>
      <c r="F1037" s="3" t="s">
        <v>80</v>
      </c>
      <c r="G1037" s="3" t="s">
        <v>1361</v>
      </c>
      <c r="H1037" s="4" t="s">
        <v>1521</v>
      </c>
      <c r="I1037" s="30" t="str">
        <f>VLOOKUP(B1037,[1]Sheet1!$A$2:$C$545,2,0)</f>
        <v>경기 포천시 가산면 마정로 59, 마정로 61</v>
      </c>
      <c r="J1037" s="30" t="str">
        <f>VLOOKUP(B1037,[1]Sheet1!$A$2:$C$545,3,0)</f>
        <v>031-544-0410</v>
      </c>
    </row>
    <row r="1038" spans="1:10" s="52" customFormat="1" x14ac:dyDescent="0.3">
      <c r="A1038" s="34" t="s">
        <v>679</v>
      </c>
      <c r="B1038" s="35" t="s">
        <v>1665</v>
      </c>
      <c r="C1038" s="35" t="s">
        <v>1261</v>
      </c>
      <c r="D1038" s="35" t="s">
        <v>14</v>
      </c>
      <c r="E1038" s="35" t="s">
        <v>15</v>
      </c>
      <c r="F1038" s="35" t="s">
        <v>16</v>
      </c>
      <c r="G1038" s="35" t="s">
        <v>1361</v>
      </c>
      <c r="H1038" s="36" t="s">
        <v>1521</v>
      </c>
      <c r="I1038" s="36" t="str">
        <f>VLOOKUP(B1038,[1]Sheet1!$A$2:$C$545,2,0)</f>
        <v>인천 서구 가현산로23번길 36(마전동)</v>
      </c>
      <c r="J1038" s="36" t="str">
        <f>VLOOKUP(B1038,[1]Sheet1!$A$2:$C$545,3,0)</f>
        <v>032-569-3917</v>
      </c>
    </row>
    <row r="1039" spans="1:10" x14ac:dyDescent="0.3">
      <c r="A1039" s="32" t="s">
        <v>681</v>
      </c>
      <c r="B1039" s="3" t="s">
        <v>1652</v>
      </c>
      <c r="C1039" s="3" t="s">
        <v>1262</v>
      </c>
      <c r="D1039" s="3" t="s">
        <v>14</v>
      </c>
      <c r="E1039" s="3" t="s">
        <v>15</v>
      </c>
      <c r="F1039" s="3" t="s">
        <v>881</v>
      </c>
      <c r="G1039" s="3" t="s">
        <v>1361</v>
      </c>
      <c r="H1039" s="4" t="s">
        <v>1522</v>
      </c>
      <c r="I1039" s="30" t="str">
        <f>VLOOKUP(B1039,[1]Sheet1!$A$2:$C$545,2,0)</f>
        <v>경기 포천시 가산면 마정로 59, 마정로 61</v>
      </c>
      <c r="J1039" s="30" t="str">
        <f>VLOOKUP(B1039,[1]Sheet1!$A$2:$C$545,3,0)</f>
        <v>031-544-0410</v>
      </c>
    </row>
    <row r="1040" spans="1:10" x14ac:dyDescent="0.3">
      <c r="A1040" s="32" t="s">
        <v>683</v>
      </c>
      <c r="B1040" s="3" t="s">
        <v>1689</v>
      </c>
      <c r="C1040" s="3" t="s">
        <v>1262</v>
      </c>
      <c r="D1040" s="3" t="s">
        <v>14</v>
      </c>
      <c r="E1040" s="3" t="s">
        <v>15</v>
      </c>
      <c r="F1040" s="3" t="s">
        <v>849</v>
      </c>
      <c r="G1040" s="3" t="s">
        <v>1361</v>
      </c>
      <c r="H1040" s="4" t="s">
        <v>1523</v>
      </c>
      <c r="I1040" s="30" t="str">
        <f>VLOOKUP(B1040,[1]Sheet1!$A$2:$C$545,2,0)</f>
        <v>경기 포천시 내촌면 작은넙고개1길 84, 가호동</v>
      </c>
      <c r="J1040" s="30" t="str">
        <f>VLOOKUP(B1040,[1]Sheet1!$A$2:$C$545,3,0)</f>
        <v>031-573-1800</v>
      </c>
    </row>
    <row r="1041" spans="1:10" x14ac:dyDescent="0.3">
      <c r="A1041" s="32" t="s">
        <v>685</v>
      </c>
      <c r="B1041" s="3" t="s">
        <v>12</v>
      </c>
      <c r="C1041" s="3" t="s">
        <v>1014</v>
      </c>
      <c r="D1041" s="3" t="s">
        <v>14</v>
      </c>
      <c r="E1041" s="3" t="s">
        <v>15</v>
      </c>
      <c r="F1041" s="3" t="s">
        <v>1014</v>
      </c>
      <c r="G1041" s="3" t="s">
        <v>1361</v>
      </c>
      <c r="H1041" s="4" t="s">
        <v>1368</v>
      </c>
      <c r="I1041" s="30" t="str">
        <f>VLOOKUP(B1041,[1]Sheet1!$A$2:$C$545,2,0)</f>
        <v>경기 파주시 법원읍 술이홀로 1333번길 63 
(금곡리428-1)</v>
      </c>
      <c r="J1041" s="30" t="str">
        <f>VLOOKUP(B1041,[1]Sheet1!$A$2:$C$545,3,0)</f>
        <v>031-959-7015</v>
      </c>
    </row>
    <row r="1042" spans="1:10" x14ac:dyDescent="0.3">
      <c r="A1042" s="32" t="s">
        <v>687</v>
      </c>
      <c r="B1042" s="3" t="s">
        <v>1705</v>
      </c>
      <c r="C1042" s="3" t="s">
        <v>881</v>
      </c>
      <c r="D1042" s="3" t="s">
        <v>14</v>
      </c>
      <c r="E1042" s="3" t="s">
        <v>15</v>
      </c>
      <c r="F1042" s="3" t="s">
        <v>881</v>
      </c>
      <c r="G1042" s="3" t="s">
        <v>1361</v>
      </c>
      <c r="H1042" s="4" t="s">
        <v>1444</v>
      </c>
      <c r="I1042" s="30" t="str">
        <f>VLOOKUP(B1042,[1]Sheet1!$A$2:$C$545,2,0)</f>
        <v>경기 포천시 내촌면 부마로 282번길 99</v>
      </c>
      <c r="J1042" s="30" t="str">
        <f>VLOOKUP(B1042,[1]Sheet1!$A$2:$C$545,3,0)</f>
        <v>031-532-2164</v>
      </c>
    </row>
    <row r="1043" spans="1:10" s="52" customFormat="1" x14ac:dyDescent="0.3">
      <c r="A1043" s="34" t="s">
        <v>689</v>
      </c>
      <c r="B1043" s="35" t="s">
        <v>1044</v>
      </c>
      <c r="C1043" s="35" t="s">
        <v>881</v>
      </c>
      <c r="D1043" s="35" t="s">
        <v>14</v>
      </c>
      <c r="E1043" s="35" t="s">
        <v>15</v>
      </c>
      <c r="F1043" s="35" t="s">
        <v>881</v>
      </c>
      <c r="G1043" s="35" t="s">
        <v>1361</v>
      </c>
      <c r="H1043" s="36" t="s">
        <v>1444</v>
      </c>
      <c r="I1043" s="36" t="str">
        <f>VLOOKUP(B1043,[1]Sheet1!$A$2:$C$545,2,0)</f>
        <v>인천 서구 보듬로 158 (오류동, 블루텍) 공존 238호</v>
      </c>
      <c r="J1043" s="36" t="str">
        <f>VLOOKUP(B1043,[1]Sheet1!$A$2:$C$545,3,0)</f>
        <v>032-568-1254</v>
      </c>
    </row>
    <row r="1044" spans="1:10" x14ac:dyDescent="0.3">
      <c r="A1044" s="32" t="s">
        <v>691</v>
      </c>
      <c r="B1044" s="3" t="s">
        <v>1652</v>
      </c>
      <c r="C1044" s="3" t="s">
        <v>881</v>
      </c>
      <c r="D1044" s="3" t="s">
        <v>14</v>
      </c>
      <c r="E1044" s="3" t="s">
        <v>15</v>
      </c>
      <c r="F1044" s="3" t="s">
        <v>881</v>
      </c>
      <c r="G1044" s="3" t="s">
        <v>1361</v>
      </c>
      <c r="H1044" s="4" t="s">
        <v>1444</v>
      </c>
      <c r="I1044" s="30" t="str">
        <f>VLOOKUP(B1044,[1]Sheet1!$A$2:$C$545,2,0)</f>
        <v>경기 포천시 가산면 마정로 59, 마정로 61</v>
      </c>
      <c r="J1044" s="30" t="str">
        <f>VLOOKUP(B1044,[1]Sheet1!$A$2:$C$545,3,0)</f>
        <v>031-544-0410</v>
      </c>
    </row>
    <row r="1045" spans="1:10" x14ac:dyDescent="0.3">
      <c r="A1045" s="32" t="s">
        <v>693</v>
      </c>
      <c r="B1045" s="3" t="s">
        <v>1652</v>
      </c>
      <c r="C1045" s="3" t="s">
        <v>881</v>
      </c>
      <c r="D1045" s="3" t="s">
        <v>14</v>
      </c>
      <c r="E1045" s="3" t="s">
        <v>15</v>
      </c>
      <c r="F1045" s="3" t="s">
        <v>881</v>
      </c>
      <c r="G1045" s="3" t="s">
        <v>1361</v>
      </c>
      <c r="H1045" s="4" t="s">
        <v>1444</v>
      </c>
      <c r="I1045" s="30" t="str">
        <f>VLOOKUP(B1045,[1]Sheet1!$A$2:$C$545,2,0)</f>
        <v>경기 포천시 가산면 마정로 59, 마정로 61</v>
      </c>
      <c r="J1045" s="30" t="str">
        <f>VLOOKUP(B1045,[1]Sheet1!$A$2:$C$545,3,0)</f>
        <v>031-544-0410</v>
      </c>
    </row>
    <row r="1046" spans="1:10" x14ac:dyDescent="0.3">
      <c r="A1046" s="32" t="s">
        <v>695</v>
      </c>
      <c r="B1046" s="3" t="s">
        <v>1652</v>
      </c>
      <c r="C1046" s="3" t="s">
        <v>881</v>
      </c>
      <c r="D1046" s="3" t="s">
        <v>14</v>
      </c>
      <c r="E1046" s="3" t="s">
        <v>15</v>
      </c>
      <c r="F1046" s="3" t="s">
        <v>881</v>
      </c>
      <c r="G1046" s="3" t="s">
        <v>1361</v>
      </c>
      <c r="H1046" s="4" t="s">
        <v>1444</v>
      </c>
      <c r="I1046" s="30" t="str">
        <f>VLOOKUP(B1046,[1]Sheet1!$A$2:$C$545,2,0)</f>
        <v>경기 포천시 가산면 마정로 59, 마정로 61</v>
      </c>
      <c r="J1046" s="30" t="str">
        <f>VLOOKUP(B1046,[1]Sheet1!$A$2:$C$545,3,0)</f>
        <v>031-544-0410</v>
      </c>
    </row>
    <row r="1047" spans="1:10" x14ac:dyDescent="0.3">
      <c r="A1047" s="32" t="s">
        <v>696</v>
      </c>
      <c r="B1047" s="3" t="s">
        <v>1652</v>
      </c>
      <c r="C1047" s="3" t="s">
        <v>881</v>
      </c>
      <c r="D1047" s="3" t="s">
        <v>14</v>
      </c>
      <c r="E1047" s="3" t="s">
        <v>15</v>
      </c>
      <c r="F1047" s="3" t="s">
        <v>881</v>
      </c>
      <c r="G1047" s="3" t="s">
        <v>1361</v>
      </c>
      <c r="H1047" s="4" t="s">
        <v>1444</v>
      </c>
      <c r="I1047" s="30" t="str">
        <f>VLOOKUP(B1047,[1]Sheet1!$A$2:$C$545,2,0)</f>
        <v>경기 포천시 가산면 마정로 59, 마정로 61</v>
      </c>
      <c r="J1047" s="30" t="str">
        <f>VLOOKUP(B1047,[1]Sheet1!$A$2:$C$545,3,0)</f>
        <v>031-544-0410</v>
      </c>
    </row>
    <row r="1048" spans="1:10" x14ac:dyDescent="0.3">
      <c r="A1048" s="32" t="s">
        <v>697</v>
      </c>
      <c r="B1048" s="3" t="s">
        <v>1652</v>
      </c>
      <c r="C1048" s="3" t="s">
        <v>881</v>
      </c>
      <c r="D1048" s="3" t="s">
        <v>14</v>
      </c>
      <c r="E1048" s="3" t="s">
        <v>15</v>
      </c>
      <c r="F1048" s="3" t="s">
        <v>881</v>
      </c>
      <c r="G1048" s="3" t="s">
        <v>1361</v>
      </c>
      <c r="H1048" s="4" t="s">
        <v>1444</v>
      </c>
      <c r="I1048" s="30" t="str">
        <f>VLOOKUP(B1048,[1]Sheet1!$A$2:$C$545,2,0)</f>
        <v>경기 포천시 가산면 마정로 59, 마정로 61</v>
      </c>
      <c r="J1048" s="30" t="str">
        <f>VLOOKUP(B1048,[1]Sheet1!$A$2:$C$545,3,0)</f>
        <v>031-544-0410</v>
      </c>
    </row>
    <row r="1049" spans="1:10" x14ac:dyDescent="0.3">
      <c r="A1049" s="32" t="s">
        <v>698</v>
      </c>
      <c r="B1049" s="3" t="s">
        <v>1673</v>
      </c>
      <c r="C1049" s="3" t="s">
        <v>881</v>
      </c>
      <c r="D1049" s="3" t="s">
        <v>14</v>
      </c>
      <c r="E1049" s="3" t="s">
        <v>15</v>
      </c>
      <c r="F1049" s="3" t="s">
        <v>881</v>
      </c>
      <c r="G1049" s="3" t="s">
        <v>1361</v>
      </c>
      <c r="H1049" s="4" t="s">
        <v>1444</v>
      </c>
      <c r="I1049" s="30" t="str">
        <f>VLOOKUP(B1049,[1]Sheet1!$A$2:$C$545,2,0)</f>
        <v>경기 포천시 군내면 유교로 161</v>
      </c>
      <c r="J1049" s="30" t="str">
        <f>VLOOKUP(B1049,[1]Sheet1!$A$2:$C$545,3,0)</f>
        <v>070-4837-6495</v>
      </c>
    </row>
    <row r="1050" spans="1:10" x14ac:dyDescent="0.3">
      <c r="A1050" s="32" t="s">
        <v>701</v>
      </c>
      <c r="B1050" s="3" t="s">
        <v>1696</v>
      </c>
      <c r="C1050" s="3" t="s">
        <v>881</v>
      </c>
      <c r="D1050" s="3" t="s">
        <v>14</v>
      </c>
      <c r="E1050" s="3" t="s">
        <v>15</v>
      </c>
      <c r="F1050" s="3" t="s">
        <v>881</v>
      </c>
      <c r="G1050" s="3" t="s">
        <v>1361</v>
      </c>
      <c r="H1050" s="4" t="s">
        <v>1444</v>
      </c>
      <c r="I1050" s="30" t="str">
        <f>VLOOKUP(B1050,[1]Sheet1!$A$2:$C$545,2,0)</f>
        <v>경기 포천시 내촌면 부마로 282번길 99</v>
      </c>
      <c r="J1050" s="30" t="str">
        <f>VLOOKUP(B1050,[1]Sheet1!$A$2:$C$545,3,0)</f>
        <v>031-532-2164</v>
      </c>
    </row>
    <row r="1051" spans="1:10" x14ac:dyDescent="0.3">
      <c r="A1051" s="32" t="s">
        <v>703</v>
      </c>
      <c r="B1051" s="3" t="s">
        <v>1689</v>
      </c>
      <c r="C1051" s="3" t="s">
        <v>881</v>
      </c>
      <c r="D1051" s="3" t="s">
        <v>14</v>
      </c>
      <c r="E1051" s="3" t="s">
        <v>15</v>
      </c>
      <c r="F1051" s="3" t="s">
        <v>881</v>
      </c>
      <c r="G1051" s="3" t="s">
        <v>1361</v>
      </c>
      <c r="H1051" s="4" t="s">
        <v>1444</v>
      </c>
      <c r="I1051" s="30" t="str">
        <f>VLOOKUP(B1051,[1]Sheet1!$A$2:$C$545,2,0)</f>
        <v>경기 포천시 내촌면 작은넙고개1길 84, 가호동</v>
      </c>
      <c r="J1051" s="30" t="str">
        <f>VLOOKUP(B1051,[1]Sheet1!$A$2:$C$545,3,0)</f>
        <v>031-573-1800</v>
      </c>
    </row>
    <row r="1052" spans="1:10" x14ac:dyDescent="0.3">
      <c r="A1052" s="32" t="s">
        <v>705</v>
      </c>
      <c r="B1052" s="3" t="s">
        <v>1653</v>
      </c>
      <c r="C1052" s="3" t="s">
        <v>881</v>
      </c>
      <c r="D1052" s="3" t="s">
        <v>14</v>
      </c>
      <c r="E1052" s="3" t="s">
        <v>15</v>
      </c>
      <c r="F1052" s="3" t="s">
        <v>881</v>
      </c>
      <c r="G1052" s="3" t="s">
        <v>1361</v>
      </c>
      <c r="H1052" s="4" t="s">
        <v>1444</v>
      </c>
      <c r="I1052" s="30" t="str">
        <f>VLOOKUP(B1052,[1]Sheet1!$A$2:$C$545,2,0)</f>
        <v>경기 파주시 광탄면 부흥로 359번길 190</v>
      </c>
      <c r="J1052" s="30" t="str">
        <f>VLOOKUP(B1052,[1]Sheet1!$A$2:$C$545,3,0)</f>
        <v>031-821-0752</v>
      </c>
    </row>
    <row r="1053" spans="1:10" x14ac:dyDescent="0.3">
      <c r="A1053" s="32" t="s">
        <v>706</v>
      </c>
      <c r="B1053" s="3" t="s">
        <v>1652</v>
      </c>
      <c r="C1053" s="3" t="s">
        <v>881</v>
      </c>
      <c r="D1053" s="3" t="s">
        <v>14</v>
      </c>
      <c r="E1053" s="3" t="s">
        <v>15</v>
      </c>
      <c r="F1053" s="3" t="s">
        <v>881</v>
      </c>
      <c r="G1053" s="3" t="s">
        <v>1361</v>
      </c>
      <c r="H1053" s="4" t="s">
        <v>1444</v>
      </c>
      <c r="I1053" s="30" t="str">
        <f>VLOOKUP(B1053,[1]Sheet1!$A$2:$C$545,2,0)</f>
        <v>경기 포천시 가산면 마정로 59, 마정로 61</v>
      </c>
      <c r="J1053" s="30" t="str">
        <f>VLOOKUP(B1053,[1]Sheet1!$A$2:$C$545,3,0)</f>
        <v>031-544-0410</v>
      </c>
    </row>
    <row r="1054" spans="1:10" x14ac:dyDescent="0.3">
      <c r="A1054" s="32" t="s">
        <v>707</v>
      </c>
      <c r="B1054" s="3" t="s">
        <v>1652</v>
      </c>
      <c r="C1054" s="3" t="s">
        <v>881</v>
      </c>
      <c r="D1054" s="3" t="s">
        <v>14</v>
      </c>
      <c r="E1054" s="3" t="s">
        <v>15</v>
      </c>
      <c r="F1054" s="3" t="s">
        <v>881</v>
      </c>
      <c r="G1054" s="3" t="s">
        <v>1361</v>
      </c>
      <c r="H1054" s="4" t="s">
        <v>1444</v>
      </c>
      <c r="I1054" s="30" t="str">
        <f>VLOOKUP(B1054,[1]Sheet1!$A$2:$C$545,2,0)</f>
        <v>경기 포천시 가산면 마정로 59, 마정로 61</v>
      </c>
      <c r="J1054" s="30" t="str">
        <f>VLOOKUP(B1054,[1]Sheet1!$A$2:$C$545,3,0)</f>
        <v>031-544-0410</v>
      </c>
    </row>
    <row r="1055" spans="1:10" x14ac:dyDescent="0.3">
      <c r="A1055" s="32" t="s">
        <v>709</v>
      </c>
      <c r="B1055" s="3" t="s">
        <v>1652</v>
      </c>
      <c r="C1055" s="3" t="s">
        <v>881</v>
      </c>
      <c r="D1055" s="3" t="s">
        <v>14</v>
      </c>
      <c r="E1055" s="3" t="s">
        <v>15</v>
      </c>
      <c r="F1055" s="3" t="s">
        <v>881</v>
      </c>
      <c r="G1055" s="3" t="s">
        <v>1361</v>
      </c>
      <c r="H1055" s="4" t="s">
        <v>1444</v>
      </c>
      <c r="I1055" s="30" t="str">
        <f>VLOOKUP(B1055,[1]Sheet1!$A$2:$C$545,2,0)</f>
        <v>경기 포천시 가산면 마정로 59, 마정로 61</v>
      </c>
      <c r="J1055" s="30" t="str">
        <f>VLOOKUP(B1055,[1]Sheet1!$A$2:$C$545,3,0)</f>
        <v>031-544-0410</v>
      </c>
    </row>
    <row r="1056" spans="1:10" x14ac:dyDescent="0.3">
      <c r="A1056" s="32" t="s">
        <v>711</v>
      </c>
      <c r="B1056" s="3" t="s">
        <v>1673</v>
      </c>
      <c r="C1056" s="3" t="s">
        <v>1263</v>
      </c>
      <c r="D1056" s="3" t="s">
        <v>14</v>
      </c>
      <c r="E1056" s="3" t="s">
        <v>15</v>
      </c>
      <c r="F1056" s="3" t="s">
        <v>881</v>
      </c>
      <c r="G1056" s="3" t="s">
        <v>1361</v>
      </c>
      <c r="H1056" s="4" t="s">
        <v>1444</v>
      </c>
      <c r="I1056" s="30" t="str">
        <f>VLOOKUP(B1056,[1]Sheet1!$A$2:$C$545,2,0)</f>
        <v>경기 포천시 군내면 유교로 161</v>
      </c>
      <c r="J1056" s="30" t="str">
        <f>VLOOKUP(B1056,[1]Sheet1!$A$2:$C$545,3,0)</f>
        <v>070-4837-6495</v>
      </c>
    </row>
    <row r="1057" spans="1:10" s="52" customFormat="1" x14ac:dyDescent="0.3">
      <c r="A1057" s="34" t="s">
        <v>713</v>
      </c>
      <c r="B1057" s="35" t="s">
        <v>1665</v>
      </c>
      <c r="C1057" s="35" t="s">
        <v>1263</v>
      </c>
      <c r="D1057" s="35" t="s">
        <v>14</v>
      </c>
      <c r="E1057" s="35" t="s">
        <v>15</v>
      </c>
      <c r="F1057" s="35" t="s">
        <v>881</v>
      </c>
      <c r="G1057" s="35" t="s">
        <v>1361</v>
      </c>
      <c r="H1057" s="36" t="s">
        <v>1444</v>
      </c>
      <c r="I1057" s="36" t="str">
        <f>VLOOKUP(B1057,[1]Sheet1!$A$2:$C$545,2,0)</f>
        <v>인천 서구 가현산로23번길 36(마전동)</v>
      </c>
      <c r="J1057" s="36" t="str">
        <f>VLOOKUP(B1057,[1]Sheet1!$A$2:$C$545,3,0)</f>
        <v>032-569-3917</v>
      </c>
    </row>
    <row r="1058" spans="1:10" s="52" customFormat="1" x14ac:dyDescent="0.3">
      <c r="A1058" s="34" t="s">
        <v>715</v>
      </c>
      <c r="B1058" s="35" t="s">
        <v>1665</v>
      </c>
      <c r="C1058" s="35" t="s">
        <v>1264</v>
      </c>
      <c r="D1058" s="35" t="s">
        <v>14</v>
      </c>
      <c r="E1058" s="35" t="s">
        <v>15</v>
      </c>
      <c r="F1058" s="35" t="s">
        <v>881</v>
      </c>
      <c r="G1058" s="35" t="s">
        <v>1361</v>
      </c>
      <c r="H1058" s="36" t="s">
        <v>1444</v>
      </c>
      <c r="I1058" s="36" t="str">
        <f>VLOOKUP(B1058,[1]Sheet1!$A$2:$C$545,2,0)</f>
        <v>인천 서구 가현산로23번길 36(마전동)</v>
      </c>
      <c r="J1058" s="36" t="str">
        <f>VLOOKUP(B1058,[1]Sheet1!$A$2:$C$545,3,0)</f>
        <v>032-569-3917</v>
      </c>
    </row>
    <row r="1059" spans="1:10" s="52" customFormat="1" x14ac:dyDescent="0.3">
      <c r="A1059" s="34" t="s">
        <v>717</v>
      </c>
      <c r="B1059" s="35" t="s">
        <v>1665</v>
      </c>
      <c r="C1059" s="35" t="s">
        <v>1265</v>
      </c>
      <c r="D1059" s="35" t="s">
        <v>14</v>
      </c>
      <c r="E1059" s="35" t="s">
        <v>15</v>
      </c>
      <c r="F1059" s="35" t="s">
        <v>881</v>
      </c>
      <c r="G1059" s="35" t="s">
        <v>1361</v>
      </c>
      <c r="H1059" s="36" t="s">
        <v>1444</v>
      </c>
      <c r="I1059" s="36" t="str">
        <f>VLOOKUP(B1059,[1]Sheet1!$A$2:$C$545,2,0)</f>
        <v>인천 서구 가현산로23번길 36(마전동)</v>
      </c>
      <c r="J1059" s="36" t="str">
        <f>VLOOKUP(B1059,[1]Sheet1!$A$2:$C$545,3,0)</f>
        <v>032-569-3917</v>
      </c>
    </row>
    <row r="1060" spans="1:10" s="52" customFormat="1" x14ac:dyDescent="0.3">
      <c r="A1060" s="34" t="s">
        <v>719</v>
      </c>
      <c r="B1060" s="35" t="s">
        <v>1665</v>
      </c>
      <c r="C1060" s="35" t="s">
        <v>1266</v>
      </c>
      <c r="D1060" s="35" t="s">
        <v>14</v>
      </c>
      <c r="E1060" s="35" t="s">
        <v>15</v>
      </c>
      <c r="F1060" s="35" t="s">
        <v>881</v>
      </c>
      <c r="G1060" s="35" t="s">
        <v>1361</v>
      </c>
      <c r="H1060" s="36" t="s">
        <v>1444</v>
      </c>
      <c r="I1060" s="36" t="str">
        <f>VLOOKUP(B1060,[1]Sheet1!$A$2:$C$545,2,0)</f>
        <v>인천 서구 가현산로23번길 36(마전동)</v>
      </c>
      <c r="J1060" s="36" t="str">
        <f>VLOOKUP(B1060,[1]Sheet1!$A$2:$C$545,3,0)</f>
        <v>032-569-3917</v>
      </c>
    </row>
    <row r="1061" spans="1:10" x14ac:dyDescent="0.3">
      <c r="A1061" s="32" t="s">
        <v>721</v>
      </c>
      <c r="B1061" s="3" t="s">
        <v>964</v>
      </c>
      <c r="C1061" s="3" t="s">
        <v>1267</v>
      </c>
      <c r="D1061" s="3" t="s">
        <v>14</v>
      </c>
      <c r="E1061" s="3" t="s">
        <v>15</v>
      </c>
      <c r="F1061" s="3" t="s">
        <v>881</v>
      </c>
      <c r="G1061" s="3" t="s">
        <v>1361</v>
      </c>
      <c r="H1061" s="4" t="s">
        <v>1444</v>
      </c>
      <c r="I1061" s="30" t="str">
        <f>VLOOKUP(B1061,[1]Sheet1!$A$2:$C$545,2,0)</f>
        <v>경북 상주시 사벌면 배목길 138-16, 138-20</v>
      </c>
      <c r="J1061" s="30" t="str">
        <f>VLOOKUP(B1061,[1]Sheet1!$A$2:$C$545,3,0)</f>
        <v>054-531-3911</v>
      </c>
    </row>
    <row r="1062" spans="1:10" s="52" customFormat="1" x14ac:dyDescent="0.3">
      <c r="A1062" s="34" t="s">
        <v>723</v>
      </c>
      <c r="B1062" s="35" t="s">
        <v>1044</v>
      </c>
      <c r="C1062" s="35" t="s">
        <v>1268</v>
      </c>
      <c r="D1062" s="35" t="s">
        <v>14</v>
      </c>
      <c r="E1062" s="35" t="s">
        <v>15</v>
      </c>
      <c r="F1062" s="35" t="s">
        <v>849</v>
      </c>
      <c r="G1062" s="35" t="s">
        <v>1361</v>
      </c>
      <c r="H1062" s="36" t="s">
        <v>1368</v>
      </c>
      <c r="I1062" s="36" t="str">
        <f>VLOOKUP(B1062,[1]Sheet1!$A$2:$C$545,2,0)</f>
        <v>인천 서구 보듬로 158 (오류동, 블루텍) 공존 238호</v>
      </c>
      <c r="J1062" s="36" t="str">
        <f>VLOOKUP(B1062,[1]Sheet1!$A$2:$C$545,3,0)</f>
        <v>032-568-1254</v>
      </c>
    </row>
    <row r="1063" spans="1:10" x14ac:dyDescent="0.3">
      <c r="A1063" s="32" t="s">
        <v>725</v>
      </c>
      <c r="B1063" s="3" t="s">
        <v>12</v>
      </c>
      <c r="C1063" s="3" t="s">
        <v>1268</v>
      </c>
      <c r="D1063" s="3" t="s">
        <v>14</v>
      </c>
      <c r="E1063" s="3" t="s">
        <v>15</v>
      </c>
      <c r="F1063" s="3" t="s">
        <v>849</v>
      </c>
      <c r="G1063" s="3" t="s">
        <v>1361</v>
      </c>
      <c r="H1063" s="4" t="s">
        <v>1368</v>
      </c>
      <c r="I1063" s="30" t="str">
        <f>VLOOKUP(B1063,[1]Sheet1!$A$2:$C$545,2,0)</f>
        <v>경기 파주시 법원읍 술이홀로 1333번길 63 
(금곡리428-1)</v>
      </c>
      <c r="J1063" s="30" t="str">
        <f>VLOOKUP(B1063,[1]Sheet1!$A$2:$C$545,3,0)</f>
        <v>031-959-7015</v>
      </c>
    </row>
    <row r="1064" spans="1:10" x14ac:dyDescent="0.3">
      <c r="A1064" s="32" t="s">
        <v>727</v>
      </c>
      <c r="B1064" s="3" t="s">
        <v>1696</v>
      </c>
      <c r="C1064" s="3" t="s">
        <v>1268</v>
      </c>
      <c r="D1064" s="3" t="s">
        <v>14</v>
      </c>
      <c r="E1064" s="3" t="s">
        <v>15</v>
      </c>
      <c r="F1064" s="3" t="s">
        <v>16</v>
      </c>
      <c r="G1064" s="3" t="s">
        <v>1361</v>
      </c>
      <c r="H1064" s="4" t="s">
        <v>1368</v>
      </c>
      <c r="I1064" s="30" t="str">
        <f>VLOOKUP(B1064,[1]Sheet1!$A$2:$C$545,2,0)</f>
        <v>경기 포천시 내촌면 부마로 282번길 99</v>
      </c>
      <c r="J1064" s="30" t="str">
        <f>VLOOKUP(B1064,[1]Sheet1!$A$2:$C$545,3,0)</f>
        <v>031-532-2164</v>
      </c>
    </row>
    <row r="1065" spans="1:10" x14ac:dyDescent="0.3">
      <c r="A1065" s="32" t="s">
        <v>729</v>
      </c>
      <c r="B1065" s="3" t="s">
        <v>1689</v>
      </c>
      <c r="C1065" s="3" t="s">
        <v>1268</v>
      </c>
      <c r="D1065" s="3" t="s">
        <v>14</v>
      </c>
      <c r="E1065" s="3" t="s">
        <v>15</v>
      </c>
      <c r="F1065" s="3" t="s">
        <v>55</v>
      </c>
      <c r="G1065" s="3" t="s">
        <v>1361</v>
      </c>
      <c r="H1065" s="4" t="s">
        <v>1368</v>
      </c>
      <c r="I1065" s="30" t="str">
        <f>VLOOKUP(B1065,[1]Sheet1!$A$2:$C$545,2,0)</f>
        <v>경기 포천시 내촌면 작은넙고개1길 84, 가호동</v>
      </c>
      <c r="J1065" s="30" t="str">
        <f>VLOOKUP(B1065,[1]Sheet1!$A$2:$C$545,3,0)</f>
        <v>031-573-1800</v>
      </c>
    </row>
    <row r="1066" spans="1:10" x14ac:dyDescent="0.3">
      <c r="A1066" s="32" t="s">
        <v>731</v>
      </c>
      <c r="B1066" s="3" t="s">
        <v>1652</v>
      </c>
      <c r="C1066" s="3" t="s">
        <v>1268</v>
      </c>
      <c r="D1066" s="3" t="s">
        <v>14</v>
      </c>
      <c r="E1066" s="3" t="s">
        <v>15</v>
      </c>
      <c r="F1066" s="3" t="s">
        <v>16</v>
      </c>
      <c r="G1066" s="3" t="s">
        <v>1361</v>
      </c>
      <c r="H1066" s="4" t="s">
        <v>1368</v>
      </c>
      <c r="I1066" s="30" t="str">
        <f>VLOOKUP(B1066,[1]Sheet1!$A$2:$C$545,2,0)</f>
        <v>경기 포천시 가산면 마정로 59, 마정로 61</v>
      </c>
      <c r="J1066" s="30" t="str">
        <f>VLOOKUP(B1066,[1]Sheet1!$A$2:$C$545,3,0)</f>
        <v>031-544-0410</v>
      </c>
    </row>
    <row r="1067" spans="1:10" x14ac:dyDescent="0.3">
      <c r="A1067" s="32" t="s">
        <v>733</v>
      </c>
      <c r="B1067" s="3" t="s">
        <v>1653</v>
      </c>
      <c r="C1067" s="3" t="s">
        <v>1268</v>
      </c>
      <c r="D1067" s="3" t="s">
        <v>14</v>
      </c>
      <c r="E1067" s="3" t="s">
        <v>15</v>
      </c>
      <c r="F1067" s="3" t="s">
        <v>16</v>
      </c>
      <c r="G1067" s="3" t="s">
        <v>1361</v>
      </c>
      <c r="H1067" s="4" t="s">
        <v>1368</v>
      </c>
      <c r="I1067" s="30" t="str">
        <f>VLOOKUP(B1067,[1]Sheet1!$A$2:$C$545,2,0)</f>
        <v>경기 파주시 광탄면 부흥로 359번길 190</v>
      </c>
      <c r="J1067" s="30" t="str">
        <f>VLOOKUP(B1067,[1]Sheet1!$A$2:$C$545,3,0)</f>
        <v>031-821-0752</v>
      </c>
    </row>
    <row r="1068" spans="1:10" x14ac:dyDescent="0.3">
      <c r="A1068" s="32" t="s">
        <v>734</v>
      </c>
      <c r="B1068" s="3" t="s">
        <v>1705</v>
      </c>
      <c r="C1068" s="3" t="s">
        <v>1268</v>
      </c>
      <c r="D1068" s="3" t="s">
        <v>14</v>
      </c>
      <c r="E1068" s="3" t="s">
        <v>15</v>
      </c>
      <c r="F1068" s="3" t="s">
        <v>16</v>
      </c>
      <c r="G1068" s="3" t="s">
        <v>1361</v>
      </c>
      <c r="H1068" s="4" t="s">
        <v>1368</v>
      </c>
      <c r="I1068" s="30" t="str">
        <f>VLOOKUP(B1068,[1]Sheet1!$A$2:$C$545,2,0)</f>
        <v>경기 포천시 내촌면 부마로 282번길 99</v>
      </c>
      <c r="J1068" s="30" t="str">
        <f>VLOOKUP(B1068,[1]Sheet1!$A$2:$C$545,3,0)</f>
        <v>031-532-2164</v>
      </c>
    </row>
    <row r="1069" spans="1:10" x14ac:dyDescent="0.3">
      <c r="A1069" s="32" t="s">
        <v>735</v>
      </c>
      <c r="B1069" s="3" t="s">
        <v>1673</v>
      </c>
      <c r="C1069" s="3" t="s">
        <v>1268</v>
      </c>
      <c r="D1069" s="3" t="s">
        <v>14</v>
      </c>
      <c r="E1069" s="3" t="s">
        <v>15</v>
      </c>
      <c r="F1069" s="3" t="s">
        <v>16</v>
      </c>
      <c r="G1069" s="3" t="s">
        <v>1361</v>
      </c>
      <c r="H1069" s="4" t="s">
        <v>1368</v>
      </c>
      <c r="I1069" s="30" t="str">
        <f>VLOOKUP(B1069,[1]Sheet1!$A$2:$C$545,2,0)</f>
        <v>경기 포천시 군내면 유교로 161</v>
      </c>
      <c r="J1069" s="30" t="str">
        <f>VLOOKUP(B1069,[1]Sheet1!$A$2:$C$545,3,0)</f>
        <v>070-4837-6495</v>
      </c>
    </row>
    <row r="1070" spans="1:10" x14ac:dyDescent="0.3">
      <c r="A1070" s="32" t="s">
        <v>736</v>
      </c>
      <c r="B1070" s="3" t="s">
        <v>1673</v>
      </c>
      <c r="C1070" s="3" t="s">
        <v>1269</v>
      </c>
      <c r="D1070" s="3" t="s">
        <v>14</v>
      </c>
      <c r="E1070" s="3" t="s">
        <v>15</v>
      </c>
      <c r="F1070" s="3" t="s">
        <v>16</v>
      </c>
      <c r="G1070" s="3" t="s">
        <v>1361</v>
      </c>
      <c r="H1070" s="4" t="s">
        <v>1368</v>
      </c>
      <c r="I1070" s="30" t="str">
        <f>VLOOKUP(B1070,[1]Sheet1!$A$2:$C$545,2,0)</f>
        <v>경기 포천시 군내면 유교로 161</v>
      </c>
      <c r="J1070" s="30" t="str">
        <f>VLOOKUP(B1070,[1]Sheet1!$A$2:$C$545,3,0)</f>
        <v>070-4837-6495</v>
      </c>
    </row>
    <row r="1071" spans="1:10" x14ac:dyDescent="0.3">
      <c r="A1071" s="32" t="s">
        <v>738</v>
      </c>
      <c r="B1071" s="3" t="s">
        <v>1673</v>
      </c>
      <c r="C1071" s="3" t="s">
        <v>1270</v>
      </c>
      <c r="D1071" s="3" t="s">
        <v>14</v>
      </c>
      <c r="E1071" s="3" t="s">
        <v>15</v>
      </c>
      <c r="F1071" s="3" t="s">
        <v>16</v>
      </c>
      <c r="G1071" s="3" t="s">
        <v>1361</v>
      </c>
      <c r="H1071" s="4" t="s">
        <v>1368</v>
      </c>
      <c r="I1071" s="30" t="str">
        <f>VLOOKUP(B1071,[1]Sheet1!$A$2:$C$545,2,0)</f>
        <v>경기 포천시 군내면 유교로 161</v>
      </c>
      <c r="J1071" s="30" t="str">
        <f>VLOOKUP(B1071,[1]Sheet1!$A$2:$C$545,3,0)</f>
        <v>070-4837-6495</v>
      </c>
    </row>
    <row r="1072" spans="1:10" x14ac:dyDescent="0.3">
      <c r="A1072" s="32" t="s">
        <v>740</v>
      </c>
      <c r="B1072" s="3" t="s">
        <v>1689</v>
      </c>
      <c r="C1072" s="3" t="s">
        <v>1273</v>
      </c>
      <c r="D1072" s="3" t="s">
        <v>14</v>
      </c>
      <c r="E1072" s="3" t="s">
        <v>15</v>
      </c>
      <c r="F1072" s="3" t="s">
        <v>849</v>
      </c>
      <c r="G1072" s="3" t="s">
        <v>1361</v>
      </c>
      <c r="H1072" s="4" t="s">
        <v>1525</v>
      </c>
      <c r="I1072" s="30" t="str">
        <f>VLOOKUP(B1072,[1]Sheet1!$A$2:$C$545,2,0)</f>
        <v>경기 포천시 내촌면 작은넙고개1길 84, 가호동</v>
      </c>
      <c r="J1072" s="30" t="str">
        <f>VLOOKUP(B1072,[1]Sheet1!$A$2:$C$545,3,0)</f>
        <v>031-573-1800</v>
      </c>
    </row>
    <row r="1073" spans="1:10" s="52" customFormat="1" x14ac:dyDescent="0.3">
      <c r="A1073" s="34" t="s">
        <v>742</v>
      </c>
      <c r="B1073" s="35" t="s">
        <v>1665</v>
      </c>
      <c r="C1073" s="35" t="s">
        <v>1273</v>
      </c>
      <c r="D1073" s="35" t="s">
        <v>14</v>
      </c>
      <c r="E1073" s="35" t="s">
        <v>15</v>
      </c>
      <c r="F1073" s="35" t="s">
        <v>849</v>
      </c>
      <c r="G1073" s="35" t="s">
        <v>1361</v>
      </c>
      <c r="H1073" s="36" t="s">
        <v>1525</v>
      </c>
      <c r="I1073" s="36" t="str">
        <f>VLOOKUP(B1073,[1]Sheet1!$A$2:$C$545,2,0)</f>
        <v>인천 서구 가현산로23번길 36(마전동)</v>
      </c>
      <c r="J1073" s="36" t="str">
        <f>VLOOKUP(B1073,[1]Sheet1!$A$2:$C$545,3,0)</f>
        <v>032-569-3917</v>
      </c>
    </row>
    <row r="1074" spans="1:10" x14ac:dyDescent="0.3">
      <c r="A1074" s="32" t="s">
        <v>744</v>
      </c>
      <c r="B1074" s="3" t="s">
        <v>964</v>
      </c>
      <c r="C1074" s="3" t="s">
        <v>1273</v>
      </c>
      <c r="D1074" s="3" t="s">
        <v>14</v>
      </c>
      <c r="E1074" s="3" t="s">
        <v>15</v>
      </c>
      <c r="F1074" s="3" t="s">
        <v>35</v>
      </c>
      <c r="G1074" s="3" t="s">
        <v>1361</v>
      </c>
      <c r="H1074" s="4" t="s">
        <v>1525</v>
      </c>
      <c r="I1074" s="30" t="str">
        <f>VLOOKUP(B1074,[1]Sheet1!$A$2:$C$545,2,0)</f>
        <v>경북 상주시 사벌면 배목길 138-16, 138-20</v>
      </c>
      <c r="J1074" s="30" t="str">
        <f>VLOOKUP(B1074,[1]Sheet1!$A$2:$C$545,3,0)</f>
        <v>054-531-3911</v>
      </c>
    </row>
    <row r="1075" spans="1:10" x14ac:dyDescent="0.3">
      <c r="A1075" s="32" t="s">
        <v>746</v>
      </c>
      <c r="B1075" s="3" t="s">
        <v>12</v>
      </c>
      <c r="C1075" s="3" t="s">
        <v>1274</v>
      </c>
      <c r="D1075" s="3" t="s">
        <v>14</v>
      </c>
      <c r="E1075" s="3" t="s">
        <v>15</v>
      </c>
      <c r="F1075" s="3" t="s">
        <v>35</v>
      </c>
      <c r="G1075" s="3" t="s">
        <v>1361</v>
      </c>
      <c r="H1075" s="4" t="s">
        <v>1525</v>
      </c>
      <c r="I1075" s="30" t="str">
        <f>VLOOKUP(B1075,[1]Sheet1!$A$2:$C$545,2,0)</f>
        <v>경기 파주시 법원읍 술이홀로 1333번길 63 
(금곡리428-1)</v>
      </c>
      <c r="J1075" s="30" t="str">
        <f>VLOOKUP(B1075,[1]Sheet1!$A$2:$C$545,3,0)</f>
        <v>031-959-7015</v>
      </c>
    </row>
    <row r="1076" spans="1:10" x14ac:dyDescent="0.3">
      <c r="A1076" s="32" t="s">
        <v>748</v>
      </c>
      <c r="B1076" s="3" t="s">
        <v>1696</v>
      </c>
      <c r="C1076" s="3" t="s">
        <v>1281</v>
      </c>
      <c r="D1076" s="3" t="s">
        <v>14</v>
      </c>
      <c r="E1076" s="3" t="s">
        <v>15</v>
      </c>
      <c r="F1076" s="3" t="s">
        <v>16</v>
      </c>
      <c r="G1076" s="3" t="s">
        <v>1361</v>
      </c>
      <c r="H1076" s="4" t="s">
        <v>1529</v>
      </c>
      <c r="I1076" s="30" t="str">
        <f>VLOOKUP(B1076,[1]Sheet1!$A$2:$C$545,2,0)</f>
        <v>경기 포천시 내촌면 부마로 282번길 99</v>
      </c>
      <c r="J1076" s="30" t="str">
        <f>VLOOKUP(B1076,[1]Sheet1!$A$2:$C$545,3,0)</f>
        <v>031-532-2164</v>
      </c>
    </row>
    <row r="1077" spans="1:10" x14ac:dyDescent="0.3">
      <c r="A1077" s="32" t="s">
        <v>750</v>
      </c>
      <c r="B1077" s="3" t="s">
        <v>1689</v>
      </c>
      <c r="C1077" s="3" t="s">
        <v>1281</v>
      </c>
      <c r="D1077" s="3" t="s">
        <v>14</v>
      </c>
      <c r="E1077" s="3" t="s">
        <v>15</v>
      </c>
      <c r="F1077" s="3" t="s">
        <v>16</v>
      </c>
      <c r="G1077" s="3" t="s">
        <v>1361</v>
      </c>
      <c r="H1077" s="4" t="s">
        <v>1529</v>
      </c>
      <c r="I1077" s="30" t="str">
        <f>VLOOKUP(B1077,[1]Sheet1!$A$2:$C$545,2,0)</f>
        <v>경기 포천시 내촌면 작은넙고개1길 84, 가호동</v>
      </c>
      <c r="J1077" s="30" t="str">
        <f>VLOOKUP(B1077,[1]Sheet1!$A$2:$C$545,3,0)</f>
        <v>031-573-1800</v>
      </c>
    </row>
    <row r="1078" spans="1:10" s="52" customFormat="1" x14ac:dyDescent="0.3">
      <c r="A1078" s="34" t="s">
        <v>751</v>
      </c>
      <c r="B1078" s="35" t="s">
        <v>1665</v>
      </c>
      <c r="C1078" s="35" t="s">
        <v>1281</v>
      </c>
      <c r="D1078" s="35" t="s">
        <v>14</v>
      </c>
      <c r="E1078" s="35" t="s">
        <v>15</v>
      </c>
      <c r="F1078" s="35" t="s">
        <v>849</v>
      </c>
      <c r="G1078" s="35" t="s">
        <v>1361</v>
      </c>
      <c r="H1078" s="36" t="s">
        <v>1529</v>
      </c>
      <c r="I1078" s="36" t="str">
        <f>VLOOKUP(B1078,[1]Sheet1!$A$2:$C$545,2,0)</f>
        <v>인천 서구 가현산로23번길 36(마전동)</v>
      </c>
      <c r="J1078" s="36" t="str">
        <f>VLOOKUP(B1078,[1]Sheet1!$A$2:$C$545,3,0)</f>
        <v>032-569-3917</v>
      </c>
    </row>
    <row r="1079" spans="1:10" x14ac:dyDescent="0.3">
      <c r="A1079" s="32" t="s">
        <v>753</v>
      </c>
      <c r="B1079" s="3" t="s">
        <v>12</v>
      </c>
      <c r="C1079" s="3" t="s">
        <v>1281</v>
      </c>
      <c r="D1079" s="3" t="s">
        <v>14</v>
      </c>
      <c r="E1079" s="3" t="s">
        <v>15</v>
      </c>
      <c r="F1079" s="3" t="s">
        <v>16</v>
      </c>
      <c r="G1079" s="3" t="s">
        <v>1361</v>
      </c>
      <c r="H1079" s="4" t="s">
        <v>1529</v>
      </c>
      <c r="I1079" s="30" t="str">
        <f>VLOOKUP(B1079,[1]Sheet1!$A$2:$C$545,2,0)</f>
        <v>경기 파주시 법원읍 술이홀로 1333번길 63 
(금곡리428-1)</v>
      </c>
      <c r="J1079" s="30" t="str">
        <f>VLOOKUP(B1079,[1]Sheet1!$A$2:$C$545,3,0)</f>
        <v>031-959-7015</v>
      </c>
    </row>
    <row r="1080" spans="1:10" x14ac:dyDescent="0.3">
      <c r="A1080" s="32" t="s">
        <v>755</v>
      </c>
      <c r="B1080" s="3" t="s">
        <v>964</v>
      </c>
      <c r="C1080" s="3" t="s">
        <v>1281</v>
      </c>
      <c r="D1080" s="3" t="s">
        <v>14</v>
      </c>
      <c r="E1080" s="3" t="s">
        <v>15</v>
      </c>
      <c r="F1080" s="3" t="s">
        <v>16</v>
      </c>
      <c r="G1080" s="3" t="s">
        <v>1361</v>
      </c>
      <c r="H1080" s="4" t="s">
        <v>1529</v>
      </c>
      <c r="I1080" s="30" t="str">
        <f>VLOOKUP(B1080,[1]Sheet1!$A$2:$C$545,2,0)</f>
        <v>경북 상주시 사벌면 배목길 138-16, 138-20</v>
      </c>
      <c r="J1080" s="30" t="str">
        <f>VLOOKUP(B1080,[1]Sheet1!$A$2:$C$545,3,0)</f>
        <v>054-531-3911</v>
      </c>
    </row>
    <row r="1081" spans="1:10" x14ac:dyDescent="0.3">
      <c r="A1081" s="32" t="s">
        <v>757</v>
      </c>
      <c r="B1081" s="3" t="s">
        <v>1673</v>
      </c>
      <c r="C1081" s="3" t="s">
        <v>1281</v>
      </c>
      <c r="D1081" s="3" t="s">
        <v>14</v>
      </c>
      <c r="E1081" s="3" t="s">
        <v>15</v>
      </c>
      <c r="F1081" s="3" t="s">
        <v>16</v>
      </c>
      <c r="G1081" s="3" t="s">
        <v>1361</v>
      </c>
      <c r="H1081" s="4" t="s">
        <v>1529</v>
      </c>
      <c r="I1081" s="30" t="str">
        <f>VLOOKUP(B1081,[1]Sheet1!$A$2:$C$545,2,0)</f>
        <v>경기 포천시 군내면 유교로 161</v>
      </c>
      <c r="J1081" s="30" t="str">
        <f>VLOOKUP(B1081,[1]Sheet1!$A$2:$C$545,3,0)</f>
        <v>070-4837-6495</v>
      </c>
    </row>
    <row r="1082" spans="1:10" x14ac:dyDescent="0.3">
      <c r="A1082" s="32" t="s">
        <v>759</v>
      </c>
      <c r="B1082" s="3" t="s">
        <v>1653</v>
      </c>
      <c r="C1082" s="3" t="s">
        <v>1281</v>
      </c>
      <c r="D1082" s="3" t="s">
        <v>14</v>
      </c>
      <c r="E1082" s="3" t="s">
        <v>15</v>
      </c>
      <c r="F1082" s="3" t="s">
        <v>16</v>
      </c>
      <c r="G1082" s="3" t="s">
        <v>1361</v>
      </c>
      <c r="H1082" s="4" t="s">
        <v>1529</v>
      </c>
      <c r="I1082" s="30" t="str">
        <f>VLOOKUP(B1082,[1]Sheet1!$A$2:$C$545,2,0)</f>
        <v>경기 파주시 광탄면 부흥로 359번길 190</v>
      </c>
      <c r="J1082" s="30" t="str">
        <f>VLOOKUP(B1082,[1]Sheet1!$A$2:$C$545,3,0)</f>
        <v>031-821-0752</v>
      </c>
    </row>
    <row r="1083" spans="1:10" x14ac:dyDescent="0.3">
      <c r="A1083" s="32" t="s">
        <v>761</v>
      </c>
      <c r="B1083" s="3" t="s">
        <v>1652</v>
      </c>
      <c r="C1083" s="3" t="s">
        <v>1281</v>
      </c>
      <c r="D1083" s="3" t="s">
        <v>14</v>
      </c>
      <c r="E1083" s="3" t="s">
        <v>15</v>
      </c>
      <c r="F1083" s="3" t="s">
        <v>16</v>
      </c>
      <c r="G1083" s="3" t="s">
        <v>1361</v>
      </c>
      <c r="H1083" s="4" t="s">
        <v>1529</v>
      </c>
      <c r="I1083" s="30" t="str">
        <f>VLOOKUP(B1083,[1]Sheet1!$A$2:$C$545,2,0)</f>
        <v>경기 포천시 가산면 마정로 59, 마정로 61</v>
      </c>
      <c r="J1083" s="30" t="str">
        <f>VLOOKUP(B1083,[1]Sheet1!$A$2:$C$545,3,0)</f>
        <v>031-544-0410</v>
      </c>
    </row>
    <row r="1084" spans="1:10" x14ac:dyDescent="0.3">
      <c r="A1084" s="32" t="s">
        <v>763</v>
      </c>
      <c r="B1084" s="3" t="s">
        <v>1652</v>
      </c>
      <c r="C1084" s="3" t="s">
        <v>1281</v>
      </c>
      <c r="D1084" s="3" t="s">
        <v>14</v>
      </c>
      <c r="E1084" s="3" t="s">
        <v>15</v>
      </c>
      <c r="F1084" s="3" t="s">
        <v>16</v>
      </c>
      <c r="G1084" s="3" t="s">
        <v>1361</v>
      </c>
      <c r="H1084" s="4" t="s">
        <v>1529</v>
      </c>
      <c r="I1084" s="30" t="str">
        <f>VLOOKUP(B1084,[1]Sheet1!$A$2:$C$545,2,0)</f>
        <v>경기 포천시 가산면 마정로 59, 마정로 61</v>
      </c>
      <c r="J1084" s="30" t="str">
        <f>VLOOKUP(B1084,[1]Sheet1!$A$2:$C$545,3,0)</f>
        <v>031-544-0410</v>
      </c>
    </row>
    <row r="1085" spans="1:10" x14ac:dyDescent="0.3">
      <c r="A1085" s="32" t="s">
        <v>765</v>
      </c>
      <c r="B1085" s="3" t="s">
        <v>1652</v>
      </c>
      <c r="C1085" s="3" t="s">
        <v>1282</v>
      </c>
      <c r="D1085" s="3" t="s">
        <v>14</v>
      </c>
      <c r="E1085" s="3" t="s">
        <v>15</v>
      </c>
      <c r="F1085" s="3" t="s">
        <v>16</v>
      </c>
      <c r="G1085" s="3" t="s">
        <v>1361</v>
      </c>
      <c r="H1085" s="4" t="s">
        <v>1529</v>
      </c>
      <c r="I1085" s="30" t="str">
        <f>VLOOKUP(B1085,[1]Sheet1!$A$2:$C$545,2,0)</f>
        <v>경기 포천시 가산면 마정로 59, 마정로 61</v>
      </c>
      <c r="J1085" s="30" t="str">
        <f>VLOOKUP(B1085,[1]Sheet1!$A$2:$C$545,3,0)</f>
        <v>031-544-0410</v>
      </c>
    </row>
    <row r="1086" spans="1:10" x14ac:dyDescent="0.3">
      <c r="A1086" s="32" t="s">
        <v>767</v>
      </c>
      <c r="B1086" s="3" t="s">
        <v>1652</v>
      </c>
      <c r="C1086" s="3" t="s">
        <v>1282</v>
      </c>
      <c r="D1086" s="3" t="s">
        <v>14</v>
      </c>
      <c r="E1086" s="3" t="s">
        <v>15</v>
      </c>
      <c r="F1086" s="3" t="s">
        <v>16</v>
      </c>
      <c r="G1086" s="3" t="s">
        <v>1361</v>
      </c>
      <c r="H1086" s="4" t="s">
        <v>1529</v>
      </c>
      <c r="I1086" s="30" t="str">
        <f>VLOOKUP(B1086,[1]Sheet1!$A$2:$C$545,2,0)</f>
        <v>경기 포천시 가산면 마정로 59, 마정로 61</v>
      </c>
      <c r="J1086" s="30" t="str">
        <f>VLOOKUP(B1086,[1]Sheet1!$A$2:$C$545,3,0)</f>
        <v>031-544-0410</v>
      </c>
    </row>
    <row r="1087" spans="1:10" x14ac:dyDescent="0.3">
      <c r="A1087" s="32" t="s">
        <v>769</v>
      </c>
      <c r="B1087" s="3" t="s">
        <v>12</v>
      </c>
      <c r="C1087" s="3" t="s">
        <v>1283</v>
      </c>
      <c r="D1087" s="3" t="s">
        <v>14</v>
      </c>
      <c r="E1087" s="3" t="s">
        <v>15</v>
      </c>
      <c r="F1087" s="3" t="s">
        <v>16</v>
      </c>
      <c r="G1087" s="3" t="s">
        <v>1361</v>
      </c>
      <c r="H1087" s="4" t="s">
        <v>1529</v>
      </c>
      <c r="I1087" s="30" t="str">
        <f>VLOOKUP(B1087,[1]Sheet1!$A$2:$C$545,2,0)</f>
        <v>경기 파주시 법원읍 술이홀로 1333번길 63 
(금곡리428-1)</v>
      </c>
      <c r="J1087" s="30" t="str">
        <f>VLOOKUP(B1087,[1]Sheet1!$A$2:$C$545,3,0)</f>
        <v>031-959-7015</v>
      </c>
    </row>
    <row r="1088" spans="1:10" x14ac:dyDescent="0.3">
      <c r="A1088" s="32" t="s">
        <v>771</v>
      </c>
      <c r="B1088" s="3" t="s">
        <v>1689</v>
      </c>
      <c r="C1088" s="3" t="s">
        <v>1286</v>
      </c>
      <c r="D1088" s="3" t="s">
        <v>14</v>
      </c>
      <c r="E1088" s="3" t="s">
        <v>15</v>
      </c>
      <c r="F1088" s="3" t="s">
        <v>849</v>
      </c>
      <c r="G1088" s="3" t="s">
        <v>1361</v>
      </c>
      <c r="H1088" s="4" t="s">
        <v>1496</v>
      </c>
      <c r="I1088" s="30" t="str">
        <f>VLOOKUP(B1088,[1]Sheet1!$A$2:$C$545,2,0)</f>
        <v>경기 포천시 내촌면 작은넙고개1길 84, 가호동</v>
      </c>
      <c r="J1088" s="30" t="str">
        <f>VLOOKUP(B1088,[1]Sheet1!$A$2:$C$545,3,0)</f>
        <v>031-573-1800</v>
      </c>
    </row>
    <row r="1089" spans="1:10" x14ac:dyDescent="0.3">
      <c r="A1089" s="32" t="s">
        <v>773</v>
      </c>
      <c r="B1089" s="3" t="s">
        <v>1652</v>
      </c>
      <c r="C1089" s="3" t="s">
        <v>1286</v>
      </c>
      <c r="D1089" s="3" t="s">
        <v>14</v>
      </c>
      <c r="E1089" s="3" t="s">
        <v>15</v>
      </c>
      <c r="F1089" s="3" t="s">
        <v>849</v>
      </c>
      <c r="G1089" s="3" t="s">
        <v>1361</v>
      </c>
      <c r="H1089" s="4" t="s">
        <v>1496</v>
      </c>
      <c r="I1089" s="30" t="str">
        <f>VLOOKUP(B1089,[1]Sheet1!$A$2:$C$545,2,0)</f>
        <v>경기 포천시 가산면 마정로 59, 마정로 61</v>
      </c>
      <c r="J1089" s="30" t="str">
        <f>VLOOKUP(B1089,[1]Sheet1!$A$2:$C$545,3,0)</f>
        <v>031-544-0410</v>
      </c>
    </row>
    <row r="1090" spans="1:10" x14ac:dyDescent="0.3">
      <c r="A1090" s="32" t="s">
        <v>775</v>
      </c>
      <c r="B1090" s="3" t="s">
        <v>964</v>
      </c>
      <c r="C1090" s="3" t="s">
        <v>1286</v>
      </c>
      <c r="D1090" s="3" t="s">
        <v>14</v>
      </c>
      <c r="E1090" s="3" t="s">
        <v>15</v>
      </c>
      <c r="F1090" s="3" t="s">
        <v>849</v>
      </c>
      <c r="G1090" s="3" t="s">
        <v>1361</v>
      </c>
      <c r="H1090" s="4" t="s">
        <v>1496</v>
      </c>
      <c r="I1090" s="30" t="str">
        <f>VLOOKUP(B1090,[1]Sheet1!$A$2:$C$545,2,0)</f>
        <v>경북 상주시 사벌면 배목길 138-16, 138-20</v>
      </c>
      <c r="J1090" s="30" t="str">
        <f>VLOOKUP(B1090,[1]Sheet1!$A$2:$C$545,3,0)</f>
        <v>054-531-3911</v>
      </c>
    </row>
    <row r="1091" spans="1:10" x14ac:dyDescent="0.3">
      <c r="A1091" s="32" t="s">
        <v>777</v>
      </c>
      <c r="B1091" s="3" t="s">
        <v>1652</v>
      </c>
      <c r="C1091" s="3" t="s">
        <v>1287</v>
      </c>
      <c r="D1091" s="3" t="s">
        <v>14</v>
      </c>
      <c r="E1091" s="3" t="s">
        <v>15</v>
      </c>
      <c r="F1091" s="3" t="s">
        <v>849</v>
      </c>
      <c r="G1091" s="3" t="s">
        <v>1361</v>
      </c>
      <c r="H1091" s="4" t="s">
        <v>1405</v>
      </c>
      <c r="I1091" s="30" t="str">
        <f>VLOOKUP(B1091,[1]Sheet1!$A$2:$C$545,2,0)</f>
        <v>경기 포천시 가산면 마정로 59, 마정로 61</v>
      </c>
      <c r="J1091" s="30" t="str">
        <f>VLOOKUP(B1091,[1]Sheet1!$A$2:$C$545,3,0)</f>
        <v>031-544-0410</v>
      </c>
    </row>
    <row r="1092" spans="1:10" x14ac:dyDescent="0.3">
      <c r="A1092" s="32" t="s">
        <v>779</v>
      </c>
      <c r="B1092" s="3" t="s">
        <v>964</v>
      </c>
      <c r="C1092" s="3" t="s">
        <v>1288</v>
      </c>
      <c r="D1092" s="3" t="s">
        <v>14</v>
      </c>
      <c r="E1092" s="3" t="s">
        <v>15</v>
      </c>
      <c r="F1092" s="3" t="s">
        <v>881</v>
      </c>
      <c r="G1092" s="3" t="s">
        <v>1361</v>
      </c>
      <c r="H1092" s="4" t="s">
        <v>1530</v>
      </c>
      <c r="I1092" s="30" t="str">
        <f>VLOOKUP(B1092,[1]Sheet1!$A$2:$C$545,2,0)</f>
        <v>경북 상주시 사벌면 배목길 138-16, 138-20</v>
      </c>
      <c r="J1092" s="30" t="str">
        <f>VLOOKUP(B1092,[1]Sheet1!$A$2:$C$545,3,0)</f>
        <v>054-531-3911</v>
      </c>
    </row>
    <row r="1093" spans="1:10" x14ac:dyDescent="0.3">
      <c r="A1093" s="32" t="s">
        <v>780</v>
      </c>
      <c r="B1093" s="3" t="s">
        <v>1652</v>
      </c>
      <c r="C1093" s="3" t="s">
        <v>1289</v>
      </c>
      <c r="D1093" s="3" t="s">
        <v>14</v>
      </c>
      <c r="E1093" s="3" t="s">
        <v>15</v>
      </c>
      <c r="F1093" s="3" t="s">
        <v>849</v>
      </c>
      <c r="G1093" s="3" t="s">
        <v>1361</v>
      </c>
      <c r="H1093" s="4" t="s">
        <v>1530</v>
      </c>
      <c r="I1093" s="30" t="str">
        <f>VLOOKUP(B1093,[1]Sheet1!$A$2:$C$545,2,0)</f>
        <v>경기 포천시 가산면 마정로 59, 마정로 61</v>
      </c>
      <c r="J1093" s="30" t="str">
        <f>VLOOKUP(B1093,[1]Sheet1!$A$2:$C$545,3,0)</f>
        <v>031-544-0410</v>
      </c>
    </row>
    <row r="1094" spans="1:10" s="52" customFormat="1" x14ac:dyDescent="0.3">
      <c r="A1094" s="34" t="s">
        <v>781</v>
      </c>
      <c r="B1094" s="35" t="s">
        <v>1665</v>
      </c>
      <c r="C1094" s="35" t="s">
        <v>1289</v>
      </c>
      <c r="D1094" s="35" t="s">
        <v>14</v>
      </c>
      <c r="E1094" s="35" t="s">
        <v>15</v>
      </c>
      <c r="F1094" s="35" t="s">
        <v>849</v>
      </c>
      <c r="G1094" s="35" t="s">
        <v>1361</v>
      </c>
      <c r="H1094" s="36" t="s">
        <v>1530</v>
      </c>
      <c r="I1094" s="36" t="str">
        <f>VLOOKUP(B1094,[1]Sheet1!$A$2:$C$545,2,0)</f>
        <v>인천 서구 가현산로23번길 36(마전동)</v>
      </c>
      <c r="J1094" s="36" t="str">
        <f>VLOOKUP(B1094,[1]Sheet1!$A$2:$C$545,3,0)</f>
        <v>032-569-3917</v>
      </c>
    </row>
    <row r="1095" spans="1:10" x14ac:dyDescent="0.3">
      <c r="A1095" s="32" t="s">
        <v>782</v>
      </c>
      <c r="B1095" s="3" t="s">
        <v>1689</v>
      </c>
      <c r="C1095" s="3" t="s">
        <v>1289</v>
      </c>
      <c r="D1095" s="3" t="s">
        <v>14</v>
      </c>
      <c r="E1095" s="3" t="s">
        <v>15</v>
      </c>
      <c r="F1095" s="3" t="s">
        <v>849</v>
      </c>
      <c r="G1095" s="3" t="s">
        <v>1361</v>
      </c>
      <c r="H1095" s="4" t="s">
        <v>1530</v>
      </c>
      <c r="I1095" s="30" t="str">
        <f>VLOOKUP(B1095,[1]Sheet1!$A$2:$C$545,2,0)</f>
        <v>경기 포천시 내촌면 작은넙고개1길 84, 가호동</v>
      </c>
      <c r="J1095" s="30" t="str">
        <f>VLOOKUP(B1095,[1]Sheet1!$A$2:$C$545,3,0)</f>
        <v>031-573-1800</v>
      </c>
    </row>
    <row r="1096" spans="1:10" x14ac:dyDescent="0.3">
      <c r="A1096" s="32" t="s">
        <v>784</v>
      </c>
      <c r="B1096" s="3" t="s">
        <v>1696</v>
      </c>
      <c r="C1096" s="3" t="s">
        <v>1289</v>
      </c>
      <c r="D1096" s="3" t="s">
        <v>14</v>
      </c>
      <c r="E1096" s="3" t="s">
        <v>864</v>
      </c>
      <c r="F1096" s="3" t="s">
        <v>864</v>
      </c>
      <c r="G1096" s="3" t="s">
        <v>1361</v>
      </c>
      <c r="H1096" s="4" t="s">
        <v>1530</v>
      </c>
      <c r="I1096" s="30" t="str">
        <f>VLOOKUP(B1096,[1]Sheet1!$A$2:$C$545,2,0)</f>
        <v>경기 포천시 내촌면 부마로 282번길 99</v>
      </c>
      <c r="J1096" s="30" t="str">
        <f>VLOOKUP(B1096,[1]Sheet1!$A$2:$C$545,3,0)</f>
        <v>031-532-2164</v>
      </c>
    </row>
    <row r="1097" spans="1:10" s="52" customFormat="1" x14ac:dyDescent="0.3">
      <c r="A1097" s="34" t="s">
        <v>786</v>
      </c>
      <c r="B1097" s="35" t="s">
        <v>1044</v>
      </c>
      <c r="C1097" s="35" t="s">
        <v>1290</v>
      </c>
      <c r="D1097" s="35" t="s">
        <v>14</v>
      </c>
      <c r="E1097" s="35" t="s">
        <v>15</v>
      </c>
      <c r="F1097" s="35" t="s">
        <v>849</v>
      </c>
      <c r="G1097" s="35" t="s">
        <v>1361</v>
      </c>
      <c r="H1097" s="36" t="s">
        <v>1367</v>
      </c>
      <c r="I1097" s="36" t="str">
        <f>VLOOKUP(B1097,[1]Sheet1!$A$2:$C$545,2,0)</f>
        <v>인천 서구 보듬로 158 (오류동, 블루텍) 공존 238호</v>
      </c>
      <c r="J1097" s="36" t="str">
        <f>VLOOKUP(B1097,[1]Sheet1!$A$2:$C$545,3,0)</f>
        <v>032-568-1254</v>
      </c>
    </row>
    <row r="1098" spans="1:10" x14ac:dyDescent="0.3">
      <c r="A1098" s="32" t="s">
        <v>788</v>
      </c>
      <c r="B1098" s="3" t="s">
        <v>1696</v>
      </c>
      <c r="C1098" s="3" t="s">
        <v>1290</v>
      </c>
      <c r="D1098" s="3" t="s">
        <v>14</v>
      </c>
      <c r="E1098" s="3" t="s">
        <v>15</v>
      </c>
      <c r="F1098" s="3" t="s">
        <v>35</v>
      </c>
      <c r="G1098" s="3" t="s">
        <v>1361</v>
      </c>
      <c r="H1098" s="4" t="s">
        <v>1367</v>
      </c>
      <c r="I1098" s="30" t="str">
        <f>VLOOKUP(B1098,[1]Sheet1!$A$2:$C$545,2,0)</f>
        <v>경기 포천시 내촌면 부마로 282번길 99</v>
      </c>
      <c r="J1098" s="30" t="str">
        <f>VLOOKUP(B1098,[1]Sheet1!$A$2:$C$545,3,0)</f>
        <v>031-532-2164</v>
      </c>
    </row>
    <row r="1099" spans="1:10" x14ac:dyDescent="0.3">
      <c r="A1099" s="32" t="s">
        <v>790</v>
      </c>
      <c r="B1099" s="3" t="s">
        <v>1689</v>
      </c>
      <c r="C1099" s="3" t="s">
        <v>1290</v>
      </c>
      <c r="D1099" s="3" t="s">
        <v>14</v>
      </c>
      <c r="E1099" s="3" t="s">
        <v>15</v>
      </c>
      <c r="F1099" s="3" t="s">
        <v>849</v>
      </c>
      <c r="G1099" s="3" t="s">
        <v>1361</v>
      </c>
      <c r="H1099" s="4" t="s">
        <v>1367</v>
      </c>
      <c r="I1099" s="30" t="str">
        <f>VLOOKUP(B1099,[1]Sheet1!$A$2:$C$545,2,0)</f>
        <v>경기 포천시 내촌면 작은넙고개1길 84, 가호동</v>
      </c>
      <c r="J1099" s="30" t="str">
        <f>VLOOKUP(B1099,[1]Sheet1!$A$2:$C$545,3,0)</f>
        <v>031-573-1800</v>
      </c>
    </row>
    <row r="1100" spans="1:10" x14ac:dyDescent="0.3">
      <c r="A1100" s="32" t="s">
        <v>792</v>
      </c>
      <c r="B1100" s="3" t="s">
        <v>12</v>
      </c>
      <c r="C1100" s="3" t="s">
        <v>1290</v>
      </c>
      <c r="D1100" s="3" t="s">
        <v>14</v>
      </c>
      <c r="E1100" s="3" t="s">
        <v>15</v>
      </c>
      <c r="F1100" s="3" t="s">
        <v>35</v>
      </c>
      <c r="G1100" s="3" t="s">
        <v>1361</v>
      </c>
      <c r="H1100" s="4" t="s">
        <v>1367</v>
      </c>
      <c r="I1100" s="30" t="str">
        <f>VLOOKUP(B1100,[1]Sheet1!$A$2:$C$545,2,0)</f>
        <v>경기 파주시 법원읍 술이홀로 1333번길 63 
(금곡리428-1)</v>
      </c>
      <c r="J1100" s="30" t="str">
        <f>VLOOKUP(B1100,[1]Sheet1!$A$2:$C$545,3,0)</f>
        <v>031-959-7015</v>
      </c>
    </row>
    <row r="1101" spans="1:10" s="52" customFormat="1" x14ac:dyDescent="0.3">
      <c r="A1101" s="34" t="s">
        <v>794</v>
      </c>
      <c r="B1101" s="35" t="s">
        <v>1665</v>
      </c>
      <c r="C1101" s="35" t="s">
        <v>1290</v>
      </c>
      <c r="D1101" s="35" t="s">
        <v>14</v>
      </c>
      <c r="E1101" s="35" t="s">
        <v>15</v>
      </c>
      <c r="F1101" s="35" t="s">
        <v>35</v>
      </c>
      <c r="G1101" s="35" t="s">
        <v>1361</v>
      </c>
      <c r="H1101" s="36" t="s">
        <v>1367</v>
      </c>
      <c r="I1101" s="36" t="str">
        <f>VLOOKUP(B1101,[1]Sheet1!$A$2:$C$545,2,0)</f>
        <v>인천 서구 가현산로23번길 36(마전동)</v>
      </c>
      <c r="J1101" s="36" t="str">
        <f>VLOOKUP(B1101,[1]Sheet1!$A$2:$C$545,3,0)</f>
        <v>032-569-3917</v>
      </c>
    </row>
    <row r="1102" spans="1:10" x14ac:dyDescent="0.3">
      <c r="A1102" s="32" t="s">
        <v>795</v>
      </c>
      <c r="B1102" s="3" t="s">
        <v>1652</v>
      </c>
      <c r="C1102" s="3" t="s">
        <v>1290</v>
      </c>
      <c r="D1102" s="3" t="s">
        <v>14</v>
      </c>
      <c r="E1102" s="3" t="s">
        <v>15</v>
      </c>
      <c r="F1102" s="3" t="s">
        <v>35</v>
      </c>
      <c r="G1102" s="3" t="s">
        <v>1361</v>
      </c>
      <c r="H1102" s="4" t="s">
        <v>1367</v>
      </c>
      <c r="I1102" s="30" t="str">
        <f>VLOOKUP(B1102,[1]Sheet1!$A$2:$C$545,2,0)</f>
        <v>경기 포천시 가산면 마정로 59, 마정로 61</v>
      </c>
      <c r="J1102" s="30" t="str">
        <f>VLOOKUP(B1102,[1]Sheet1!$A$2:$C$545,3,0)</f>
        <v>031-544-0410</v>
      </c>
    </row>
    <row r="1103" spans="1:10" x14ac:dyDescent="0.3">
      <c r="A1103" s="32" t="s">
        <v>797</v>
      </c>
      <c r="B1103" s="3" t="s">
        <v>1653</v>
      </c>
      <c r="C1103" s="3" t="s">
        <v>1290</v>
      </c>
      <c r="D1103" s="3" t="s">
        <v>14</v>
      </c>
      <c r="E1103" s="3" t="s">
        <v>15</v>
      </c>
      <c r="F1103" s="3" t="s">
        <v>35</v>
      </c>
      <c r="G1103" s="3" t="s">
        <v>1361</v>
      </c>
      <c r="H1103" s="4" t="s">
        <v>1367</v>
      </c>
      <c r="I1103" s="30" t="str">
        <f>VLOOKUP(B1103,[1]Sheet1!$A$2:$C$545,2,0)</f>
        <v>경기 파주시 광탄면 부흥로 359번길 190</v>
      </c>
      <c r="J1103" s="30" t="str">
        <f>VLOOKUP(B1103,[1]Sheet1!$A$2:$C$545,3,0)</f>
        <v>031-821-0752</v>
      </c>
    </row>
    <row r="1104" spans="1:10" x14ac:dyDescent="0.3">
      <c r="A1104" s="32" t="s">
        <v>799</v>
      </c>
      <c r="B1104" s="3" t="s">
        <v>1652</v>
      </c>
      <c r="C1104" s="3" t="s">
        <v>1290</v>
      </c>
      <c r="D1104" s="3" t="s">
        <v>14</v>
      </c>
      <c r="E1104" s="3" t="s">
        <v>15</v>
      </c>
      <c r="F1104" s="3" t="s">
        <v>35</v>
      </c>
      <c r="G1104" s="3" t="s">
        <v>1361</v>
      </c>
      <c r="H1104" s="4" t="s">
        <v>1367</v>
      </c>
      <c r="I1104" s="30" t="str">
        <f>VLOOKUP(B1104,[1]Sheet1!$A$2:$C$545,2,0)</f>
        <v>경기 포천시 가산면 마정로 59, 마정로 61</v>
      </c>
      <c r="J1104" s="30" t="str">
        <f>VLOOKUP(B1104,[1]Sheet1!$A$2:$C$545,3,0)</f>
        <v>031-544-0410</v>
      </c>
    </row>
    <row r="1105" spans="1:10" x14ac:dyDescent="0.3">
      <c r="A1105" s="32" t="s">
        <v>801</v>
      </c>
      <c r="B1105" s="3" t="s">
        <v>1652</v>
      </c>
      <c r="C1105" s="3" t="s">
        <v>1290</v>
      </c>
      <c r="D1105" s="3" t="s">
        <v>14</v>
      </c>
      <c r="E1105" s="3" t="s">
        <v>15</v>
      </c>
      <c r="F1105" s="3" t="s">
        <v>35</v>
      </c>
      <c r="G1105" s="3" t="s">
        <v>1361</v>
      </c>
      <c r="H1105" s="4" t="s">
        <v>1367</v>
      </c>
      <c r="I1105" s="30" t="str">
        <f>VLOOKUP(B1105,[1]Sheet1!$A$2:$C$545,2,0)</f>
        <v>경기 포천시 가산면 마정로 59, 마정로 61</v>
      </c>
      <c r="J1105" s="30" t="str">
        <f>VLOOKUP(B1105,[1]Sheet1!$A$2:$C$545,3,0)</f>
        <v>031-544-0410</v>
      </c>
    </row>
    <row r="1106" spans="1:10" x14ac:dyDescent="0.3">
      <c r="A1106" s="32" t="s">
        <v>802</v>
      </c>
      <c r="B1106" s="3" t="s">
        <v>1652</v>
      </c>
      <c r="C1106" s="3" t="s">
        <v>1290</v>
      </c>
      <c r="D1106" s="3" t="s">
        <v>14</v>
      </c>
      <c r="E1106" s="3" t="s">
        <v>15</v>
      </c>
      <c r="F1106" s="3" t="s">
        <v>35</v>
      </c>
      <c r="G1106" s="3" t="s">
        <v>1361</v>
      </c>
      <c r="H1106" s="4" t="s">
        <v>1367</v>
      </c>
      <c r="I1106" s="30" t="str">
        <f>VLOOKUP(B1106,[1]Sheet1!$A$2:$C$545,2,0)</f>
        <v>경기 포천시 가산면 마정로 59, 마정로 61</v>
      </c>
      <c r="J1106" s="30" t="str">
        <f>VLOOKUP(B1106,[1]Sheet1!$A$2:$C$545,3,0)</f>
        <v>031-544-0410</v>
      </c>
    </row>
    <row r="1107" spans="1:10" x14ac:dyDescent="0.3">
      <c r="A1107" s="32" t="s">
        <v>804</v>
      </c>
      <c r="B1107" s="3" t="s">
        <v>1652</v>
      </c>
      <c r="C1107" s="3" t="s">
        <v>1290</v>
      </c>
      <c r="D1107" s="3" t="s">
        <v>14</v>
      </c>
      <c r="E1107" s="3" t="s">
        <v>15</v>
      </c>
      <c r="F1107" s="3" t="s">
        <v>35</v>
      </c>
      <c r="G1107" s="3" t="s">
        <v>1361</v>
      </c>
      <c r="H1107" s="4" t="s">
        <v>1367</v>
      </c>
      <c r="I1107" s="30" t="str">
        <f>VLOOKUP(B1107,[1]Sheet1!$A$2:$C$545,2,0)</f>
        <v>경기 포천시 가산면 마정로 59, 마정로 61</v>
      </c>
      <c r="J1107" s="30" t="str">
        <f>VLOOKUP(B1107,[1]Sheet1!$A$2:$C$545,3,0)</f>
        <v>031-544-0410</v>
      </c>
    </row>
    <row r="1108" spans="1:10" x14ac:dyDescent="0.3">
      <c r="A1108" s="32" t="s">
        <v>805</v>
      </c>
      <c r="B1108" s="3" t="s">
        <v>1673</v>
      </c>
      <c r="C1108" s="3" t="s">
        <v>1290</v>
      </c>
      <c r="D1108" s="3" t="s">
        <v>14</v>
      </c>
      <c r="E1108" s="3" t="s">
        <v>15</v>
      </c>
      <c r="F1108" s="3" t="s">
        <v>35</v>
      </c>
      <c r="G1108" s="3" t="s">
        <v>1361</v>
      </c>
      <c r="H1108" s="4" t="s">
        <v>1367</v>
      </c>
      <c r="I1108" s="30" t="str">
        <f>VLOOKUP(B1108,[1]Sheet1!$A$2:$C$545,2,0)</f>
        <v>경기 포천시 군내면 유교로 161</v>
      </c>
      <c r="J1108" s="30" t="str">
        <f>VLOOKUP(B1108,[1]Sheet1!$A$2:$C$545,3,0)</f>
        <v>070-4837-6495</v>
      </c>
    </row>
    <row r="1109" spans="1:10" x14ac:dyDescent="0.3">
      <c r="A1109" s="32" t="s">
        <v>806</v>
      </c>
      <c r="B1109" s="3" t="s">
        <v>1705</v>
      </c>
      <c r="C1109" s="3" t="s">
        <v>1290</v>
      </c>
      <c r="D1109" s="3" t="s">
        <v>14</v>
      </c>
      <c r="E1109" s="3" t="s">
        <v>15</v>
      </c>
      <c r="F1109" s="3" t="s">
        <v>35</v>
      </c>
      <c r="G1109" s="3" t="s">
        <v>1361</v>
      </c>
      <c r="H1109" s="4" t="s">
        <v>1367</v>
      </c>
      <c r="I1109" s="30" t="str">
        <f>VLOOKUP(B1109,[1]Sheet1!$A$2:$C$545,2,0)</f>
        <v>경기 포천시 내촌면 부마로 282번길 99</v>
      </c>
      <c r="J1109" s="30" t="str">
        <f>VLOOKUP(B1109,[1]Sheet1!$A$2:$C$545,3,0)</f>
        <v>031-532-2164</v>
      </c>
    </row>
    <row r="1110" spans="1:10" x14ac:dyDescent="0.3">
      <c r="A1110" s="32" t="s">
        <v>807</v>
      </c>
      <c r="B1110" s="3" t="s">
        <v>1652</v>
      </c>
      <c r="C1110" s="3" t="s">
        <v>1290</v>
      </c>
      <c r="D1110" s="3" t="s">
        <v>14</v>
      </c>
      <c r="E1110" s="3" t="s">
        <v>15</v>
      </c>
      <c r="F1110" s="3" t="s">
        <v>35</v>
      </c>
      <c r="G1110" s="3" t="s">
        <v>1361</v>
      </c>
      <c r="H1110" s="4" t="s">
        <v>1367</v>
      </c>
      <c r="I1110" s="30" t="str">
        <f>VLOOKUP(B1110,[1]Sheet1!$A$2:$C$545,2,0)</f>
        <v>경기 포천시 가산면 마정로 59, 마정로 61</v>
      </c>
      <c r="J1110" s="30" t="str">
        <f>VLOOKUP(B1110,[1]Sheet1!$A$2:$C$545,3,0)</f>
        <v>031-544-0410</v>
      </c>
    </row>
    <row r="1111" spans="1:10" s="52" customFormat="1" x14ac:dyDescent="0.3">
      <c r="A1111" s="34" t="s">
        <v>809</v>
      </c>
      <c r="B1111" s="35" t="s">
        <v>1665</v>
      </c>
      <c r="C1111" s="35" t="s">
        <v>1291</v>
      </c>
      <c r="D1111" s="35" t="s">
        <v>14</v>
      </c>
      <c r="E1111" s="35" t="s">
        <v>15</v>
      </c>
      <c r="F1111" s="35" t="s">
        <v>35</v>
      </c>
      <c r="G1111" s="35" t="s">
        <v>1361</v>
      </c>
      <c r="H1111" s="36" t="s">
        <v>1367</v>
      </c>
      <c r="I1111" s="36" t="str">
        <f>VLOOKUP(B1111,[1]Sheet1!$A$2:$C$545,2,0)</f>
        <v>인천 서구 가현산로23번길 36(마전동)</v>
      </c>
      <c r="J1111" s="36" t="str">
        <f>VLOOKUP(B1111,[1]Sheet1!$A$2:$C$545,3,0)</f>
        <v>032-569-3917</v>
      </c>
    </row>
    <row r="1112" spans="1:10" s="52" customFormat="1" x14ac:dyDescent="0.3">
      <c r="A1112" s="34" t="s">
        <v>811</v>
      </c>
      <c r="B1112" s="35" t="s">
        <v>1665</v>
      </c>
      <c r="C1112" s="35" t="s">
        <v>1292</v>
      </c>
      <c r="D1112" s="35" t="s">
        <v>14</v>
      </c>
      <c r="E1112" s="35" t="s">
        <v>15</v>
      </c>
      <c r="F1112" s="35" t="s">
        <v>35</v>
      </c>
      <c r="G1112" s="35" t="s">
        <v>1361</v>
      </c>
      <c r="H1112" s="36" t="s">
        <v>1367</v>
      </c>
      <c r="I1112" s="36" t="str">
        <f>VLOOKUP(B1112,[1]Sheet1!$A$2:$C$545,2,0)</f>
        <v>인천 서구 가현산로23번길 36(마전동)</v>
      </c>
      <c r="J1112" s="36" t="str">
        <f>VLOOKUP(B1112,[1]Sheet1!$A$2:$C$545,3,0)</f>
        <v>032-569-3917</v>
      </c>
    </row>
    <row r="1113" spans="1:10" s="52" customFormat="1" x14ac:dyDescent="0.3">
      <c r="A1113" s="34" t="s">
        <v>813</v>
      </c>
      <c r="B1113" s="35" t="s">
        <v>1665</v>
      </c>
      <c r="C1113" s="35" t="s">
        <v>1293</v>
      </c>
      <c r="D1113" s="35" t="s">
        <v>14</v>
      </c>
      <c r="E1113" s="35" t="s">
        <v>15</v>
      </c>
      <c r="F1113" s="35" t="s">
        <v>35</v>
      </c>
      <c r="G1113" s="35" t="s">
        <v>1361</v>
      </c>
      <c r="H1113" s="36" t="s">
        <v>1367</v>
      </c>
      <c r="I1113" s="36" t="str">
        <f>VLOOKUP(B1113,[1]Sheet1!$A$2:$C$545,2,0)</f>
        <v>인천 서구 가현산로23번길 36(마전동)</v>
      </c>
      <c r="J1113" s="36" t="str">
        <f>VLOOKUP(B1113,[1]Sheet1!$A$2:$C$545,3,0)</f>
        <v>032-569-3917</v>
      </c>
    </row>
    <row r="1114" spans="1:10" s="52" customFormat="1" x14ac:dyDescent="0.3">
      <c r="A1114" s="34" t="s">
        <v>815</v>
      </c>
      <c r="B1114" s="35" t="s">
        <v>1665</v>
      </c>
      <c r="C1114" s="35" t="s">
        <v>1294</v>
      </c>
      <c r="D1114" s="35" t="s">
        <v>14</v>
      </c>
      <c r="E1114" s="35" t="s">
        <v>15</v>
      </c>
      <c r="F1114" s="35" t="s">
        <v>35</v>
      </c>
      <c r="G1114" s="35" t="s">
        <v>1361</v>
      </c>
      <c r="H1114" s="36" t="s">
        <v>1367</v>
      </c>
      <c r="I1114" s="36" t="str">
        <f>VLOOKUP(B1114,[1]Sheet1!$A$2:$C$545,2,0)</f>
        <v>인천 서구 가현산로23번길 36(마전동)</v>
      </c>
      <c r="J1114" s="36" t="str">
        <f>VLOOKUP(B1114,[1]Sheet1!$A$2:$C$545,3,0)</f>
        <v>032-569-3917</v>
      </c>
    </row>
    <row r="1115" spans="1:10" x14ac:dyDescent="0.3">
      <c r="A1115" s="32" t="s">
        <v>817</v>
      </c>
      <c r="B1115" s="3" t="s">
        <v>1696</v>
      </c>
      <c r="C1115" s="3" t="s">
        <v>1295</v>
      </c>
      <c r="D1115" s="3" t="s">
        <v>14</v>
      </c>
      <c r="E1115" s="3" t="s">
        <v>15</v>
      </c>
      <c r="F1115" s="3" t="s">
        <v>881</v>
      </c>
      <c r="G1115" s="3" t="s">
        <v>1361</v>
      </c>
      <c r="H1115" s="4" t="s">
        <v>1531</v>
      </c>
      <c r="I1115" s="30" t="str">
        <f>VLOOKUP(B1115,[1]Sheet1!$A$2:$C$545,2,0)</f>
        <v>경기 포천시 내촌면 부마로 282번길 99</v>
      </c>
      <c r="J1115" s="30" t="str">
        <f>VLOOKUP(B1115,[1]Sheet1!$A$2:$C$545,3,0)</f>
        <v>031-532-2164</v>
      </c>
    </row>
    <row r="1116" spans="1:10" x14ac:dyDescent="0.3">
      <c r="A1116" s="32" t="s">
        <v>819</v>
      </c>
      <c r="B1116" s="3" t="s">
        <v>964</v>
      </c>
      <c r="C1116" s="3" t="s">
        <v>1295</v>
      </c>
      <c r="D1116" s="3" t="s">
        <v>14</v>
      </c>
      <c r="E1116" s="3" t="s">
        <v>15</v>
      </c>
      <c r="F1116" s="3" t="s">
        <v>881</v>
      </c>
      <c r="G1116" s="3" t="s">
        <v>1361</v>
      </c>
      <c r="H1116" s="4" t="s">
        <v>1531</v>
      </c>
      <c r="I1116" s="30" t="str">
        <f>VLOOKUP(B1116,[1]Sheet1!$A$2:$C$545,2,0)</f>
        <v>경북 상주시 사벌면 배목길 138-16, 138-20</v>
      </c>
      <c r="J1116" s="30" t="str">
        <f>VLOOKUP(B1116,[1]Sheet1!$A$2:$C$545,3,0)</f>
        <v>054-531-3911</v>
      </c>
    </row>
    <row r="1117" spans="1:10" x14ac:dyDescent="0.3">
      <c r="A1117" s="32" t="s">
        <v>821</v>
      </c>
      <c r="B1117" s="3" t="s">
        <v>1673</v>
      </c>
      <c r="C1117" s="3" t="s">
        <v>1295</v>
      </c>
      <c r="D1117" s="3" t="s">
        <v>14</v>
      </c>
      <c r="E1117" s="3" t="s">
        <v>15</v>
      </c>
      <c r="F1117" s="3" t="s">
        <v>881</v>
      </c>
      <c r="G1117" s="3" t="s">
        <v>1361</v>
      </c>
      <c r="H1117" s="4" t="s">
        <v>1531</v>
      </c>
      <c r="I1117" s="30" t="str">
        <f>VLOOKUP(B1117,[1]Sheet1!$A$2:$C$545,2,0)</f>
        <v>경기 포천시 군내면 유교로 161</v>
      </c>
      <c r="J1117" s="30" t="str">
        <f>VLOOKUP(B1117,[1]Sheet1!$A$2:$C$545,3,0)</f>
        <v>070-4837-6495</v>
      </c>
    </row>
    <row r="1118" spans="1:10" x14ac:dyDescent="0.3">
      <c r="A1118" s="32" t="s">
        <v>2412</v>
      </c>
      <c r="B1118" s="3" t="s">
        <v>1689</v>
      </c>
      <c r="C1118" s="3" t="s">
        <v>1295</v>
      </c>
      <c r="D1118" s="3" t="s">
        <v>14</v>
      </c>
      <c r="E1118" s="3" t="s">
        <v>15</v>
      </c>
      <c r="F1118" s="3" t="s">
        <v>849</v>
      </c>
      <c r="G1118" s="3" t="s">
        <v>1361</v>
      </c>
      <c r="H1118" s="4" t="s">
        <v>1531</v>
      </c>
      <c r="I1118" s="30" t="str">
        <f>VLOOKUP(B1118,[1]Sheet1!$A$2:$C$545,2,0)</f>
        <v>경기 포천시 내촌면 작은넙고개1길 84, 가호동</v>
      </c>
      <c r="J1118" s="30" t="str">
        <f>VLOOKUP(B1118,[1]Sheet1!$A$2:$C$545,3,0)</f>
        <v>031-573-1800</v>
      </c>
    </row>
    <row r="1119" spans="1:10" x14ac:dyDescent="0.3">
      <c r="A1119" s="32" t="s">
        <v>2413</v>
      </c>
      <c r="B1119" s="3" t="s">
        <v>1653</v>
      </c>
      <c r="C1119" s="3" t="s">
        <v>1295</v>
      </c>
      <c r="D1119" s="3" t="s">
        <v>14</v>
      </c>
      <c r="E1119" s="3" t="s">
        <v>15</v>
      </c>
      <c r="F1119" s="3" t="s">
        <v>881</v>
      </c>
      <c r="G1119" s="3" t="s">
        <v>1361</v>
      </c>
      <c r="H1119" s="4" t="s">
        <v>1531</v>
      </c>
      <c r="I1119" s="30" t="str">
        <f>VLOOKUP(B1119,[1]Sheet1!$A$2:$C$545,2,0)</f>
        <v>경기 파주시 광탄면 부흥로 359번길 190</v>
      </c>
      <c r="J1119" s="30" t="str">
        <f>VLOOKUP(B1119,[1]Sheet1!$A$2:$C$545,3,0)</f>
        <v>031-821-0752</v>
      </c>
    </row>
    <row r="1120" spans="1:10" x14ac:dyDescent="0.3">
      <c r="A1120" s="32" t="s">
        <v>2414</v>
      </c>
      <c r="B1120" s="3" t="s">
        <v>12</v>
      </c>
      <c r="C1120" s="3" t="s">
        <v>1295</v>
      </c>
      <c r="D1120" s="3" t="s">
        <v>14</v>
      </c>
      <c r="E1120" s="3" t="s">
        <v>15</v>
      </c>
      <c r="F1120" s="3" t="s">
        <v>881</v>
      </c>
      <c r="G1120" s="3" t="s">
        <v>1361</v>
      </c>
      <c r="H1120" s="4" t="s">
        <v>1531</v>
      </c>
      <c r="I1120" s="30" t="str">
        <f>VLOOKUP(B1120,[1]Sheet1!$A$2:$C$545,2,0)</f>
        <v>경기 파주시 법원읍 술이홀로 1333번길 63 
(금곡리428-1)</v>
      </c>
      <c r="J1120" s="30" t="str">
        <f>VLOOKUP(B1120,[1]Sheet1!$A$2:$C$545,3,0)</f>
        <v>031-959-7015</v>
      </c>
    </row>
    <row r="1121" spans="1:10" x14ac:dyDescent="0.3">
      <c r="A1121" s="32" t="s">
        <v>2415</v>
      </c>
      <c r="B1121" s="3" t="s">
        <v>1705</v>
      </c>
      <c r="C1121" s="3" t="s">
        <v>1295</v>
      </c>
      <c r="D1121" s="3" t="s">
        <v>14</v>
      </c>
      <c r="E1121" s="3" t="s">
        <v>15</v>
      </c>
      <c r="F1121" s="3" t="s">
        <v>881</v>
      </c>
      <c r="G1121" s="3" t="s">
        <v>1361</v>
      </c>
      <c r="H1121" s="4" t="s">
        <v>1531</v>
      </c>
      <c r="I1121" s="30" t="str">
        <f>VLOOKUP(B1121,[1]Sheet1!$A$2:$C$545,2,0)</f>
        <v>경기 포천시 내촌면 부마로 282번길 99</v>
      </c>
      <c r="J1121" s="30" t="str">
        <f>VLOOKUP(B1121,[1]Sheet1!$A$2:$C$545,3,0)</f>
        <v>031-532-2164</v>
      </c>
    </row>
    <row r="1122" spans="1:10" x14ac:dyDescent="0.3">
      <c r="A1122" s="32" t="s">
        <v>2416</v>
      </c>
      <c r="B1122" s="3" t="s">
        <v>1652</v>
      </c>
      <c r="C1122" s="3" t="s">
        <v>1295</v>
      </c>
      <c r="D1122" s="3" t="s">
        <v>14</v>
      </c>
      <c r="E1122" s="3" t="s">
        <v>15</v>
      </c>
      <c r="F1122" s="3" t="s">
        <v>881</v>
      </c>
      <c r="G1122" s="3" t="s">
        <v>1361</v>
      </c>
      <c r="H1122" s="4" t="s">
        <v>1531</v>
      </c>
      <c r="I1122" s="30" t="str">
        <f>VLOOKUP(B1122,[1]Sheet1!$A$2:$C$545,2,0)</f>
        <v>경기 포천시 가산면 마정로 59, 마정로 61</v>
      </c>
      <c r="J1122" s="30" t="str">
        <f>VLOOKUP(B1122,[1]Sheet1!$A$2:$C$545,3,0)</f>
        <v>031-544-0410</v>
      </c>
    </row>
    <row r="1123" spans="1:10" s="52" customFormat="1" x14ac:dyDescent="0.3">
      <c r="A1123" s="34" t="s">
        <v>2417</v>
      </c>
      <c r="B1123" s="35" t="s">
        <v>1665</v>
      </c>
      <c r="C1123" s="35" t="s">
        <v>1296</v>
      </c>
      <c r="D1123" s="35" t="s">
        <v>14</v>
      </c>
      <c r="E1123" s="35" t="s">
        <v>15</v>
      </c>
      <c r="F1123" s="35" t="s">
        <v>881</v>
      </c>
      <c r="G1123" s="35" t="s">
        <v>1361</v>
      </c>
      <c r="H1123" s="36" t="s">
        <v>1531</v>
      </c>
      <c r="I1123" s="36" t="str">
        <f>VLOOKUP(B1123,[1]Sheet1!$A$2:$C$545,2,0)</f>
        <v>인천 서구 가현산로23번길 36(마전동)</v>
      </c>
      <c r="J1123" s="36" t="str">
        <f>VLOOKUP(B1123,[1]Sheet1!$A$2:$C$545,3,0)</f>
        <v>032-569-3917</v>
      </c>
    </row>
    <row r="1124" spans="1:10" s="52" customFormat="1" x14ac:dyDescent="0.3">
      <c r="A1124" s="34" t="s">
        <v>2418</v>
      </c>
      <c r="B1124" s="35" t="s">
        <v>1665</v>
      </c>
      <c r="C1124" s="35" t="s">
        <v>1297</v>
      </c>
      <c r="D1124" s="35" t="s">
        <v>14</v>
      </c>
      <c r="E1124" s="35" t="s">
        <v>15</v>
      </c>
      <c r="F1124" s="35" t="s">
        <v>881</v>
      </c>
      <c r="G1124" s="35" t="s">
        <v>1361</v>
      </c>
      <c r="H1124" s="36" t="s">
        <v>1531</v>
      </c>
      <c r="I1124" s="36" t="str">
        <f>VLOOKUP(B1124,[1]Sheet1!$A$2:$C$545,2,0)</f>
        <v>인천 서구 가현산로23번길 36(마전동)</v>
      </c>
      <c r="J1124" s="36" t="str">
        <f>VLOOKUP(B1124,[1]Sheet1!$A$2:$C$545,3,0)</f>
        <v>032-569-3917</v>
      </c>
    </row>
    <row r="1125" spans="1:10" x14ac:dyDescent="0.3">
      <c r="A1125" s="32" t="s">
        <v>2419</v>
      </c>
      <c r="B1125" s="3" t="s">
        <v>1705</v>
      </c>
      <c r="C1125" s="3" t="s">
        <v>1298</v>
      </c>
      <c r="D1125" s="3" t="s">
        <v>14</v>
      </c>
      <c r="E1125" s="3" t="s">
        <v>15</v>
      </c>
      <c r="F1125" s="3" t="s">
        <v>881</v>
      </c>
      <c r="G1125" s="3" t="s">
        <v>1361</v>
      </c>
      <c r="H1125" s="4" t="s">
        <v>1531</v>
      </c>
      <c r="I1125" s="30" t="str">
        <f>VLOOKUP(B1125,[1]Sheet1!$A$2:$C$545,2,0)</f>
        <v>경기 포천시 내촌면 부마로 282번길 99</v>
      </c>
      <c r="J1125" s="30" t="str">
        <f>VLOOKUP(B1125,[1]Sheet1!$A$2:$C$545,3,0)</f>
        <v>031-532-2164</v>
      </c>
    </row>
    <row r="1126" spans="1:10" ht="33.75" x14ac:dyDescent="0.3">
      <c r="A1126" s="32" t="s">
        <v>2420</v>
      </c>
      <c r="B1126" s="3" t="s">
        <v>964</v>
      </c>
      <c r="C1126" s="3" t="s">
        <v>1299</v>
      </c>
      <c r="D1126" s="3" t="s">
        <v>14</v>
      </c>
      <c r="E1126" s="3" t="s">
        <v>15</v>
      </c>
      <c r="F1126" s="3" t="s">
        <v>1078</v>
      </c>
      <c r="G1126" s="3" t="s">
        <v>1361</v>
      </c>
      <c r="H1126" s="4" t="s">
        <v>1499</v>
      </c>
      <c r="I1126" s="30" t="str">
        <f>VLOOKUP(B1126,[1]Sheet1!$A$2:$C$545,2,0)</f>
        <v>경북 상주시 사벌면 배목길 138-16, 138-20</v>
      </c>
      <c r="J1126" s="30" t="str">
        <f>VLOOKUP(B1126,[1]Sheet1!$A$2:$C$545,3,0)</f>
        <v>054-531-3911</v>
      </c>
    </row>
    <row r="1127" spans="1:10" x14ac:dyDescent="0.3">
      <c r="A1127" s="32" t="s">
        <v>2421</v>
      </c>
      <c r="B1127" s="3" t="s">
        <v>47</v>
      </c>
      <c r="C1127" s="3" t="s">
        <v>1302</v>
      </c>
      <c r="D1127" s="3" t="s">
        <v>14</v>
      </c>
      <c r="E1127" s="3" t="s">
        <v>15</v>
      </c>
      <c r="F1127" s="3" t="s">
        <v>16</v>
      </c>
      <c r="G1127" s="3" t="s">
        <v>1361</v>
      </c>
      <c r="H1127" s="4" t="s">
        <v>1369</v>
      </c>
      <c r="I1127" s="30" t="str">
        <f>VLOOKUP(B1127,[1]Sheet1!$A$2:$C$545,2,0)</f>
        <v>서울 관악구 국회단지길 67 (봉천동)</v>
      </c>
      <c r="J1127" s="30" t="str">
        <f>VLOOKUP(B1127,[1]Sheet1!$A$2:$C$545,3,0)</f>
        <v>02-876-2842</v>
      </c>
    </row>
    <row r="1128" spans="1:10" x14ac:dyDescent="0.3">
      <c r="A1128" s="32" t="s">
        <v>2422</v>
      </c>
      <c r="B1128" s="3" t="s">
        <v>1652</v>
      </c>
      <c r="C1128" s="3" t="s">
        <v>1303</v>
      </c>
      <c r="D1128" s="3" t="s">
        <v>14</v>
      </c>
      <c r="E1128" s="3" t="s">
        <v>15</v>
      </c>
      <c r="F1128" s="3" t="s">
        <v>849</v>
      </c>
      <c r="G1128" s="3" t="s">
        <v>1361</v>
      </c>
      <c r="H1128" s="4" t="s">
        <v>1420</v>
      </c>
      <c r="I1128" s="30" t="str">
        <f>VLOOKUP(B1128,[1]Sheet1!$A$2:$C$545,2,0)</f>
        <v>경기 포천시 가산면 마정로 59, 마정로 61</v>
      </c>
      <c r="J1128" s="30" t="str">
        <f>VLOOKUP(B1128,[1]Sheet1!$A$2:$C$545,3,0)</f>
        <v>031-544-0410</v>
      </c>
    </row>
    <row r="1129" spans="1:10" x14ac:dyDescent="0.3">
      <c r="A1129" s="32" t="s">
        <v>2423</v>
      </c>
      <c r="B1129" s="3" t="s">
        <v>964</v>
      </c>
      <c r="C1129" s="3" t="s">
        <v>1303</v>
      </c>
      <c r="D1129" s="3" t="s">
        <v>14</v>
      </c>
      <c r="E1129" s="3" t="s">
        <v>15</v>
      </c>
      <c r="F1129" s="3" t="s">
        <v>35</v>
      </c>
      <c r="G1129" s="3" t="s">
        <v>1361</v>
      </c>
      <c r="H1129" s="4" t="s">
        <v>1420</v>
      </c>
      <c r="I1129" s="30" t="str">
        <f>VLOOKUP(B1129,[1]Sheet1!$A$2:$C$545,2,0)</f>
        <v>경북 상주시 사벌면 배목길 138-16, 138-20</v>
      </c>
      <c r="J1129" s="30" t="str">
        <f>VLOOKUP(B1129,[1]Sheet1!$A$2:$C$545,3,0)</f>
        <v>054-531-3911</v>
      </c>
    </row>
    <row r="1130" spans="1:10" s="52" customFormat="1" x14ac:dyDescent="0.3">
      <c r="A1130" s="34" t="s">
        <v>2424</v>
      </c>
      <c r="B1130" s="35" t="s">
        <v>1665</v>
      </c>
      <c r="C1130" s="35" t="s">
        <v>1303</v>
      </c>
      <c r="D1130" s="35" t="s">
        <v>14</v>
      </c>
      <c r="E1130" s="35" t="s">
        <v>15</v>
      </c>
      <c r="F1130" s="35" t="s">
        <v>849</v>
      </c>
      <c r="G1130" s="35" t="s">
        <v>1361</v>
      </c>
      <c r="H1130" s="36" t="s">
        <v>1420</v>
      </c>
      <c r="I1130" s="36" t="str">
        <f>VLOOKUP(B1130,[1]Sheet1!$A$2:$C$545,2,0)</f>
        <v>인천 서구 가현산로23번길 36(마전동)</v>
      </c>
      <c r="J1130" s="36" t="str">
        <f>VLOOKUP(B1130,[1]Sheet1!$A$2:$C$545,3,0)</f>
        <v>032-569-3917</v>
      </c>
    </row>
    <row r="1131" spans="1:10" x14ac:dyDescent="0.3">
      <c r="A1131" s="32" t="s">
        <v>2425</v>
      </c>
      <c r="B1131" s="3" t="s">
        <v>1689</v>
      </c>
      <c r="C1131" s="3" t="s">
        <v>1303</v>
      </c>
      <c r="D1131" s="3" t="s">
        <v>14</v>
      </c>
      <c r="E1131" s="3" t="s">
        <v>15</v>
      </c>
      <c r="F1131" s="3" t="s">
        <v>849</v>
      </c>
      <c r="G1131" s="3" t="s">
        <v>1361</v>
      </c>
      <c r="H1131" s="4" t="s">
        <v>1420</v>
      </c>
      <c r="I1131" s="30" t="str">
        <f>VLOOKUP(B1131,[1]Sheet1!$A$2:$C$545,2,0)</f>
        <v>경기 포천시 내촌면 작은넙고개1길 84, 가호동</v>
      </c>
      <c r="J1131" s="30" t="str">
        <f>VLOOKUP(B1131,[1]Sheet1!$A$2:$C$545,3,0)</f>
        <v>031-573-1800</v>
      </c>
    </row>
    <row r="1132" spans="1:10" x14ac:dyDescent="0.3">
      <c r="A1132" s="32" t="s">
        <v>2426</v>
      </c>
      <c r="B1132" s="3" t="s">
        <v>1696</v>
      </c>
      <c r="C1132" s="3" t="s">
        <v>1303</v>
      </c>
      <c r="D1132" s="3" t="s">
        <v>14</v>
      </c>
      <c r="E1132" s="3" t="s">
        <v>15</v>
      </c>
      <c r="F1132" s="3" t="s">
        <v>849</v>
      </c>
      <c r="G1132" s="3" t="s">
        <v>1361</v>
      </c>
      <c r="H1132" s="4" t="s">
        <v>1420</v>
      </c>
      <c r="I1132" s="30" t="str">
        <f>VLOOKUP(B1132,[1]Sheet1!$A$2:$C$545,2,0)</f>
        <v>경기 포천시 내촌면 부마로 282번길 99</v>
      </c>
      <c r="J1132" s="30" t="str">
        <f>VLOOKUP(B1132,[1]Sheet1!$A$2:$C$545,3,0)</f>
        <v>031-532-2164</v>
      </c>
    </row>
    <row r="1133" spans="1:10" x14ac:dyDescent="0.3">
      <c r="A1133" s="32" t="s">
        <v>2427</v>
      </c>
      <c r="B1133" s="3" t="s">
        <v>12</v>
      </c>
      <c r="C1133" s="3" t="s">
        <v>1304</v>
      </c>
      <c r="D1133" s="3" t="s">
        <v>14</v>
      </c>
      <c r="E1133" s="3" t="s">
        <v>15</v>
      </c>
      <c r="F1133" s="3" t="s">
        <v>849</v>
      </c>
      <c r="G1133" s="3" t="s">
        <v>1361</v>
      </c>
      <c r="H1133" s="4" t="s">
        <v>1420</v>
      </c>
      <c r="I1133" s="30" t="str">
        <f>VLOOKUP(B1133,[1]Sheet1!$A$2:$C$545,2,0)</f>
        <v>경기 파주시 법원읍 술이홀로 1333번길 63 
(금곡리428-1)</v>
      </c>
      <c r="J1133" s="30" t="str">
        <f>VLOOKUP(B1133,[1]Sheet1!$A$2:$C$545,3,0)</f>
        <v>031-959-7015</v>
      </c>
    </row>
    <row r="1134" spans="1:10" x14ac:dyDescent="0.3">
      <c r="A1134" s="32" t="s">
        <v>2428</v>
      </c>
      <c r="B1134" s="3" t="s">
        <v>12</v>
      </c>
      <c r="C1134" s="3" t="s">
        <v>1078</v>
      </c>
      <c r="D1134" s="3" t="s">
        <v>14</v>
      </c>
      <c r="E1134" s="3" t="s">
        <v>15</v>
      </c>
      <c r="F1134" s="3" t="s">
        <v>1078</v>
      </c>
      <c r="G1134" s="3" t="s">
        <v>1361</v>
      </c>
      <c r="H1134" s="4" t="s">
        <v>1537</v>
      </c>
      <c r="I1134" s="30" t="str">
        <f>VLOOKUP(B1134,[1]Sheet1!$A$2:$C$545,2,0)</f>
        <v>경기 파주시 법원읍 술이홀로 1333번길 63 
(금곡리428-1)</v>
      </c>
      <c r="J1134" s="30" t="str">
        <f>VLOOKUP(B1134,[1]Sheet1!$A$2:$C$545,3,0)</f>
        <v>031-959-7015</v>
      </c>
    </row>
    <row r="1135" spans="1:10" s="52" customFormat="1" x14ac:dyDescent="0.3">
      <c r="A1135" s="34" t="s">
        <v>2429</v>
      </c>
      <c r="B1135" s="35" t="s">
        <v>1665</v>
      </c>
      <c r="C1135" s="35" t="s">
        <v>1311</v>
      </c>
      <c r="D1135" s="35" t="s">
        <v>14</v>
      </c>
      <c r="E1135" s="35" t="s">
        <v>15</v>
      </c>
      <c r="F1135" s="35" t="s">
        <v>35</v>
      </c>
      <c r="G1135" s="35" t="s">
        <v>1361</v>
      </c>
      <c r="H1135" s="36" t="s">
        <v>1446</v>
      </c>
      <c r="I1135" s="36" t="str">
        <f>VLOOKUP(B1135,[1]Sheet1!$A$2:$C$545,2,0)</f>
        <v>인천 서구 가현산로23번길 36(마전동)</v>
      </c>
      <c r="J1135" s="36" t="str">
        <f>VLOOKUP(B1135,[1]Sheet1!$A$2:$C$545,3,0)</f>
        <v>032-569-3917</v>
      </c>
    </row>
    <row r="1136" spans="1:10" x14ac:dyDescent="0.3">
      <c r="A1136" s="32" t="s">
        <v>2430</v>
      </c>
      <c r="B1136" s="3" t="s">
        <v>1652</v>
      </c>
      <c r="C1136" s="3" t="s">
        <v>1311</v>
      </c>
      <c r="D1136" s="3" t="s">
        <v>14</v>
      </c>
      <c r="E1136" s="3" t="s">
        <v>15</v>
      </c>
      <c r="F1136" s="3" t="s">
        <v>35</v>
      </c>
      <c r="G1136" s="3" t="s">
        <v>1361</v>
      </c>
      <c r="H1136" s="4" t="s">
        <v>1538</v>
      </c>
      <c r="I1136" s="30" t="str">
        <f>VLOOKUP(B1136,[1]Sheet1!$A$2:$C$545,2,0)</f>
        <v>경기 포천시 가산면 마정로 59, 마정로 61</v>
      </c>
      <c r="J1136" s="30" t="str">
        <f>VLOOKUP(B1136,[1]Sheet1!$A$2:$C$545,3,0)</f>
        <v>031-544-0410</v>
      </c>
    </row>
    <row r="1137" spans="1:10" x14ac:dyDescent="0.3">
      <c r="A1137" s="32" t="s">
        <v>2431</v>
      </c>
      <c r="B1137" s="3" t="s">
        <v>1696</v>
      </c>
      <c r="C1137" s="3" t="s">
        <v>1311</v>
      </c>
      <c r="D1137" s="3" t="s">
        <v>14</v>
      </c>
      <c r="E1137" s="3" t="s">
        <v>15</v>
      </c>
      <c r="F1137" s="3" t="s">
        <v>35</v>
      </c>
      <c r="G1137" s="3" t="s">
        <v>1361</v>
      </c>
      <c r="H1137" s="4" t="s">
        <v>1538</v>
      </c>
      <c r="I1137" s="30" t="str">
        <f>VLOOKUP(B1137,[1]Sheet1!$A$2:$C$545,2,0)</f>
        <v>경기 포천시 내촌면 부마로 282번길 99</v>
      </c>
      <c r="J1137" s="30" t="str">
        <f>VLOOKUP(B1137,[1]Sheet1!$A$2:$C$545,3,0)</f>
        <v>031-532-2164</v>
      </c>
    </row>
    <row r="1138" spans="1:10" x14ac:dyDescent="0.3">
      <c r="A1138" s="32" t="s">
        <v>2432</v>
      </c>
      <c r="B1138" s="3" t="s">
        <v>1653</v>
      </c>
      <c r="C1138" s="3" t="s">
        <v>1311</v>
      </c>
      <c r="D1138" s="3" t="s">
        <v>14</v>
      </c>
      <c r="E1138" s="3" t="s">
        <v>15</v>
      </c>
      <c r="F1138" s="3" t="s">
        <v>35</v>
      </c>
      <c r="G1138" s="3" t="s">
        <v>1361</v>
      </c>
      <c r="H1138" s="4" t="s">
        <v>1538</v>
      </c>
      <c r="I1138" s="30" t="str">
        <f>VLOOKUP(B1138,[1]Sheet1!$A$2:$C$545,2,0)</f>
        <v>경기 파주시 광탄면 부흥로 359번길 190</v>
      </c>
      <c r="J1138" s="30" t="str">
        <f>VLOOKUP(B1138,[1]Sheet1!$A$2:$C$545,3,0)</f>
        <v>031-821-0752</v>
      </c>
    </row>
    <row r="1139" spans="1:10" x14ac:dyDescent="0.3">
      <c r="A1139" s="32" t="s">
        <v>2433</v>
      </c>
      <c r="B1139" s="3" t="s">
        <v>1689</v>
      </c>
      <c r="C1139" s="3" t="s">
        <v>1311</v>
      </c>
      <c r="D1139" s="3" t="s">
        <v>14</v>
      </c>
      <c r="E1139" s="3" t="s">
        <v>15</v>
      </c>
      <c r="F1139" s="3" t="s">
        <v>849</v>
      </c>
      <c r="G1139" s="3" t="s">
        <v>1361</v>
      </c>
      <c r="H1139" s="4" t="s">
        <v>1538</v>
      </c>
      <c r="I1139" s="30" t="str">
        <f>VLOOKUP(B1139,[1]Sheet1!$A$2:$C$545,2,0)</f>
        <v>경기 포천시 내촌면 작은넙고개1길 84, 가호동</v>
      </c>
      <c r="J1139" s="30" t="str">
        <f>VLOOKUP(B1139,[1]Sheet1!$A$2:$C$545,3,0)</f>
        <v>031-573-1800</v>
      </c>
    </row>
    <row r="1140" spans="1:10" x14ac:dyDescent="0.3">
      <c r="A1140" s="32" t="s">
        <v>2434</v>
      </c>
      <c r="B1140" s="3" t="s">
        <v>964</v>
      </c>
      <c r="C1140" s="3" t="s">
        <v>1311</v>
      </c>
      <c r="D1140" s="3" t="s">
        <v>14</v>
      </c>
      <c r="E1140" s="3" t="s">
        <v>15</v>
      </c>
      <c r="F1140" s="3" t="s">
        <v>35</v>
      </c>
      <c r="G1140" s="3" t="s">
        <v>1361</v>
      </c>
      <c r="H1140" s="4" t="s">
        <v>1538</v>
      </c>
      <c r="I1140" s="30" t="str">
        <f>VLOOKUP(B1140,[1]Sheet1!$A$2:$C$545,2,0)</f>
        <v>경북 상주시 사벌면 배목길 138-16, 138-20</v>
      </c>
      <c r="J1140" s="30" t="str">
        <f>VLOOKUP(B1140,[1]Sheet1!$A$2:$C$545,3,0)</f>
        <v>054-531-3911</v>
      </c>
    </row>
    <row r="1141" spans="1:10" x14ac:dyDescent="0.3">
      <c r="A1141" s="32" t="s">
        <v>2435</v>
      </c>
      <c r="B1141" s="3" t="s">
        <v>12</v>
      </c>
      <c r="C1141" s="3" t="s">
        <v>1311</v>
      </c>
      <c r="D1141" s="3" t="s">
        <v>14</v>
      </c>
      <c r="E1141" s="3" t="s">
        <v>15</v>
      </c>
      <c r="F1141" s="3" t="s">
        <v>35</v>
      </c>
      <c r="G1141" s="3" t="s">
        <v>1361</v>
      </c>
      <c r="H1141" s="4" t="s">
        <v>1538</v>
      </c>
      <c r="I1141" s="30" t="str">
        <f>VLOOKUP(B1141,[1]Sheet1!$A$2:$C$545,2,0)</f>
        <v>경기 파주시 법원읍 술이홀로 1333번길 63 
(금곡리428-1)</v>
      </c>
      <c r="J1141" s="30" t="str">
        <f>VLOOKUP(B1141,[1]Sheet1!$A$2:$C$545,3,0)</f>
        <v>031-959-7015</v>
      </c>
    </row>
    <row r="1142" spans="1:10" x14ac:dyDescent="0.3">
      <c r="A1142" s="32" t="s">
        <v>823</v>
      </c>
      <c r="B1142" s="3" t="s">
        <v>1673</v>
      </c>
      <c r="C1142" s="3" t="s">
        <v>1311</v>
      </c>
      <c r="D1142" s="3" t="s">
        <v>14</v>
      </c>
      <c r="E1142" s="3" t="s">
        <v>15</v>
      </c>
      <c r="F1142" s="3" t="s">
        <v>35</v>
      </c>
      <c r="G1142" s="3" t="s">
        <v>1361</v>
      </c>
      <c r="H1142" s="4" t="s">
        <v>1538</v>
      </c>
      <c r="I1142" s="30" t="str">
        <f>VLOOKUP(B1142,[1]Sheet1!$A$2:$C$545,2,0)</f>
        <v>경기 포천시 군내면 유교로 161</v>
      </c>
      <c r="J1142" s="30" t="str">
        <f>VLOOKUP(B1142,[1]Sheet1!$A$2:$C$545,3,0)</f>
        <v>070-4837-6495</v>
      </c>
    </row>
    <row r="1143" spans="1:10" x14ac:dyDescent="0.3">
      <c r="A1143" s="32" t="s">
        <v>825</v>
      </c>
      <c r="B1143" s="3" t="s">
        <v>12</v>
      </c>
      <c r="C1143" s="3" t="s">
        <v>1312</v>
      </c>
      <c r="D1143" s="3" t="s">
        <v>14</v>
      </c>
      <c r="E1143" s="3" t="s">
        <v>15</v>
      </c>
      <c r="F1143" s="3" t="s">
        <v>849</v>
      </c>
      <c r="G1143" s="3" t="s">
        <v>1361</v>
      </c>
      <c r="H1143" s="4" t="s">
        <v>1405</v>
      </c>
      <c r="I1143" s="30" t="str">
        <f>VLOOKUP(B1143,[1]Sheet1!$A$2:$C$545,2,0)</f>
        <v>경기 파주시 법원읍 술이홀로 1333번길 63 
(금곡리428-1)</v>
      </c>
      <c r="J1143" s="30" t="str">
        <f>VLOOKUP(B1143,[1]Sheet1!$A$2:$C$545,3,0)</f>
        <v>031-959-7015</v>
      </c>
    </row>
    <row r="1144" spans="1:10" x14ac:dyDescent="0.3">
      <c r="A1144" s="32" t="s">
        <v>827</v>
      </c>
      <c r="B1144" s="3" t="s">
        <v>12</v>
      </c>
      <c r="C1144" s="3" t="s">
        <v>1313</v>
      </c>
      <c r="D1144" s="3" t="s">
        <v>14</v>
      </c>
      <c r="E1144" s="3" t="s">
        <v>15</v>
      </c>
      <c r="F1144" s="3" t="s">
        <v>881</v>
      </c>
      <c r="G1144" s="3" t="s">
        <v>1361</v>
      </c>
      <c r="H1144" s="4" t="s">
        <v>1444</v>
      </c>
      <c r="I1144" s="30" t="str">
        <f>VLOOKUP(B1144,[1]Sheet1!$A$2:$C$545,2,0)</f>
        <v>경기 파주시 법원읍 술이홀로 1333번길 63 
(금곡리428-1)</v>
      </c>
      <c r="J1144" s="30" t="str">
        <f>VLOOKUP(B1144,[1]Sheet1!$A$2:$C$545,3,0)</f>
        <v>031-959-7015</v>
      </c>
    </row>
    <row r="1145" spans="1:10" x14ac:dyDescent="0.3">
      <c r="A1145" s="32" t="s">
        <v>829</v>
      </c>
      <c r="B1145" s="3" t="s">
        <v>12</v>
      </c>
      <c r="C1145" s="3" t="s">
        <v>1314</v>
      </c>
      <c r="D1145" s="3" t="s">
        <v>14</v>
      </c>
      <c r="E1145" s="3" t="s">
        <v>15</v>
      </c>
      <c r="F1145" s="3" t="s">
        <v>881</v>
      </c>
      <c r="G1145" s="3" t="s">
        <v>1361</v>
      </c>
      <c r="H1145" s="4" t="s">
        <v>1444</v>
      </c>
      <c r="I1145" s="30" t="str">
        <f>VLOOKUP(B1145,[1]Sheet1!$A$2:$C$545,2,0)</f>
        <v>경기 파주시 법원읍 술이홀로 1333번길 63 
(금곡리428-1)</v>
      </c>
      <c r="J1145" s="30" t="str">
        <f>VLOOKUP(B1145,[1]Sheet1!$A$2:$C$545,3,0)</f>
        <v>031-959-7015</v>
      </c>
    </row>
    <row r="1146" spans="1:10" x14ac:dyDescent="0.3">
      <c r="A1146" s="32" t="s">
        <v>831</v>
      </c>
      <c r="B1146" s="3" t="s">
        <v>12</v>
      </c>
      <c r="C1146" s="3" t="s">
        <v>1315</v>
      </c>
      <c r="D1146" s="3" t="s">
        <v>14</v>
      </c>
      <c r="E1146" s="3" t="s">
        <v>15</v>
      </c>
      <c r="F1146" s="3" t="s">
        <v>881</v>
      </c>
      <c r="G1146" s="3" t="s">
        <v>1361</v>
      </c>
      <c r="H1146" s="4" t="s">
        <v>1444</v>
      </c>
      <c r="I1146" s="30" t="str">
        <f>VLOOKUP(B1146,[1]Sheet1!$A$2:$C$545,2,0)</f>
        <v>경기 파주시 법원읍 술이홀로 1333번길 63 
(금곡리428-1)</v>
      </c>
      <c r="J1146" s="30" t="str">
        <f>VLOOKUP(B1146,[1]Sheet1!$A$2:$C$545,3,0)</f>
        <v>031-959-7015</v>
      </c>
    </row>
    <row r="1147" spans="1:10" x14ac:dyDescent="0.3">
      <c r="A1147" s="32" t="s">
        <v>833</v>
      </c>
      <c r="B1147" s="3" t="s">
        <v>12</v>
      </c>
      <c r="C1147" s="3" t="s">
        <v>1316</v>
      </c>
      <c r="D1147" s="3" t="s">
        <v>14</v>
      </c>
      <c r="E1147" s="3" t="s">
        <v>15</v>
      </c>
      <c r="F1147" s="3" t="s">
        <v>881</v>
      </c>
      <c r="G1147" s="3" t="s">
        <v>1361</v>
      </c>
      <c r="H1147" s="4" t="s">
        <v>1444</v>
      </c>
      <c r="I1147" s="30" t="str">
        <f>VLOOKUP(B1147,[1]Sheet1!$A$2:$C$545,2,0)</f>
        <v>경기 파주시 법원읍 술이홀로 1333번길 63 
(금곡리428-1)</v>
      </c>
      <c r="J1147" s="30" t="str">
        <f>VLOOKUP(B1147,[1]Sheet1!$A$2:$C$545,3,0)</f>
        <v>031-959-7015</v>
      </c>
    </row>
    <row r="1148" spans="1:10" x14ac:dyDescent="0.3">
      <c r="A1148" s="32" t="s">
        <v>835</v>
      </c>
      <c r="B1148" s="3" t="s">
        <v>12</v>
      </c>
      <c r="C1148" s="3" t="s">
        <v>1317</v>
      </c>
      <c r="D1148" s="3" t="s">
        <v>14</v>
      </c>
      <c r="E1148" s="3" t="s">
        <v>15</v>
      </c>
      <c r="F1148" s="3" t="s">
        <v>881</v>
      </c>
      <c r="G1148" s="3" t="s">
        <v>1361</v>
      </c>
      <c r="H1148" s="4" t="s">
        <v>1444</v>
      </c>
      <c r="I1148" s="30" t="str">
        <f>VLOOKUP(B1148,[1]Sheet1!$A$2:$C$545,2,0)</f>
        <v>경기 파주시 법원읍 술이홀로 1333번길 63 
(금곡리428-1)</v>
      </c>
      <c r="J1148" s="30" t="str">
        <f>VLOOKUP(B1148,[1]Sheet1!$A$2:$C$545,3,0)</f>
        <v>031-959-7015</v>
      </c>
    </row>
    <row r="1149" spans="1:10" x14ac:dyDescent="0.3">
      <c r="A1149" s="32" t="s">
        <v>837</v>
      </c>
      <c r="B1149" s="3" t="s">
        <v>12</v>
      </c>
      <c r="C1149" s="3" t="s">
        <v>1318</v>
      </c>
      <c r="D1149" s="3" t="s">
        <v>14</v>
      </c>
      <c r="E1149" s="3" t="s">
        <v>15</v>
      </c>
      <c r="F1149" s="3" t="s">
        <v>881</v>
      </c>
      <c r="G1149" s="3" t="s">
        <v>1361</v>
      </c>
      <c r="H1149" s="4" t="s">
        <v>1444</v>
      </c>
      <c r="I1149" s="30" t="str">
        <f>VLOOKUP(B1149,[1]Sheet1!$A$2:$C$545,2,0)</f>
        <v>경기 파주시 법원읍 술이홀로 1333번길 63 
(금곡리428-1)</v>
      </c>
      <c r="J1149" s="30" t="str">
        <f>VLOOKUP(B1149,[1]Sheet1!$A$2:$C$545,3,0)</f>
        <v>031-959-7015</v>
      </c>
    </row>
    <row r="1150" spans="1:10" x14ac:dyDescent="0.3">
      <c r="A1150" s="32" t="s">
        <v>839</v>
      </c>
      <c r="B1150" s="3" t="s">
        <v>1696</v>
      </c>
      <c r="C1150" s="3" t="s">
        <v>1319</v>
      </c>
      <c r="D1150" s="3" t="s">
        <v>14</v>
      </c>
      <c r="E1150" s="3" t="s">
        <v>15</v>
      </c>
      <c r="F1150" s="3" t="s">
        <v>881</v>
      </c>
      <c r="G1150" s="3" t="s">
        <v>1361</v>
      </c>
      <c r="H1150" s="4" t="s">
        <v>1444</v>
      </c>
      <c r="I1150" s="30" t="str">
        <f>VLOOKUP(B1150,[1]Sheet1!$A$2:$C$545,2,0)</f>
        <v>경기 포천시 내촌면 부마로 282번길 99</v>
      </c>
      <c r="J1150" s="30" t="str">
        <f>VLOOKUP(B1150,[1]Sheet1!$A$2:$C$545,3,0)</f>
        <v>031-532-2164</v>
      </c>
    </row>
    <row r="1151" spans="1:10" x14ac:dyDescent="0.3">
      <c r="A1151" s="32" t="s">
        <v>841</v>
      </c>
      <c r="B1151" s="3" t="s">
        <v>47</v>
      </c>
      <c r="C1151" s="3" t="s">
        <v>1321</v>
      </c>
      <c r="D1151" s="3" t="s">
        <v>14</v>
      </c>
      <c r="E1151" s="3" t="s">
        <v>15</v>
      </c>
      <c r="F1151" s="3" t="s">
        <v>16</v>
      </c>
      <c r="G1151" s="3" t="s">
        <v>1361</v>
      </c>
      <c r="H1151" s="4" t="s">
        <v>1369</v>
      </c>
      <c r="I1151" s="30" t="str">
        <f>VLOOKUP(B1151,[1]Sheet1!$A$2:$C$545,2,0)</f>
        <v>서울 관악구 국회단지길 67 (봉천동)</v>
      </c>
      <c r="J1151" s="30" t="str">
        <f>VLOOKUP(B1151,[1]Sheet1!$A$2:$C$545,3,0)</f>
        <v>02-876-2842</v>
      </c>
    </row>
    <row r="1152" spans="1:10" x14ac:dyDescent="0.3">
      <c r="A1152" s="32" t="s">
        <v>843</v>
      </c>
      <c r="B1152" s="3" t="s">
        <v>12</v>
      </c>
      <c r="C1152" s="3" t="s">
        <v>1328</v>
      </c>
      <c r="D1152" s="3" t="s">
        <v>14</v>
      </c>
      <c r="E1152" s="3" t="s">
        <v>15</v>
      </c>
      <c r="F1152" s="3" t="s">
        <v>1078</v>
      </c>
      <c r="G1152" s="3" t="s">
        <v>1361</v>
      </c>
      <c r="H1152" s="4" t="s">
        <v>1363</v>
      </c>
      <c r="I1152" s="30" t="str">
        <f>VLOOKUP(B1152,[1]Sheet1!$A$2:$C$545,2,0)</f>
        <v>경기 파주시 법원읍 술이홀로 1333번길 63 
(금곡리428-1)</v>
      </c>
      <c r="J1152" s="30" t="str">
        <f>VLOOKUP(B1152,[1]Sheet1!$A$2:$C$545,3,0)</f>
        <v>031-959-7015</v>
      </c>
    </row>
    <row r="1153" spans="1:10" x14ac:dyDescent="0.3">
      <c r="A1153" s="32" t="s">
        <v>845</v>
      </c>
      <c r="B1153" s="3" t="s">
        <v>12</v>
      </c>
      <c r="C1153" s="3" t="s">
        <v>1329</v>
      </c>
      <c r="D1153" s="3" t="s">
        <v>14</v>
      </c>
      <c r="E1153" s="3" t="s">
        <v>15</v>
      </c>
      <c r="F1153" s="3" t="s">
        <v>849</v>
      </c>
      <c r="G1153" s="3" t="s">
        <v>1361</v>
      </c>
      <c r="H1153" s="4" t="s">
        <v>1453</v>
      </c>
      <c r="I1153" s="30" t="str">
        <f>VLOOKUP(B1153,[1]Sheet1!$A$2:$C$545,2,0)</f>
        <v>경기 파주시 법원읍 술이홀로 1333번길 63 
(금곡리428-1)</v>
      </c>
      <c r="J1153" s="30" t="str">
        <f>VLOOKUP(B1153,[1]Sheet1!$A$2:$C$545,3,0)</f>
        <v>031-959-7015</v>
      </c>
    </row>
    <row r="1154" spans="1:10" x14ac:dyDescent="0.3">
      <c r="A1154" s="32" t="s">
        <v>847</v>
      </c>
      <c r="B1154" s="3" t="s">
        <v>1652</v>
      </c>
      <c r="C1154" s="3" t="s">
        <v>1331</v>
      </c>
      <c r="D1154" s="3" t="s">
        <v>14</v>
      </c>
      <c r="E1154" s="3" t="s">
        <v>15</v>
      </c>
      <c r="F1154" s="3" t="s">
        <v>881</v>
      </c>
      <c r="G1154" s="3" t="s">
        <v>1361</v>
      </c>
      <c r="H1154" s="4" t="s">
        <v>1543</v>
      </c>
      <c r="I1154" s="30" t="str">
        <f>VLOOKUP(B1154,[1]Sheet1!$A$2:$C$545,2,0)</f>
        <v>경기 포천시 가산면 마정로 59, 마정로 61</v>
      </c>
      <c r="J1154" s="30" t="str">
        <f>VLOOKUP(B1154,[1]Sheet1!$A$2:$C$545,3,0)</f>
        <v>031-544-0410</v>
      </c>
    </row>
    <row r="1155" spans="1:10" x14ac:dyDescent="0.3">
      <c r="A1155" s="32" t="s">
        <v>850</v>
      </c>
      <c r="B1155" s="3" t="s">
        <v>1689</v>
      </c>
      <c r="C1155" s="3" t="s">
        <v>1332</v>
      </c>
      <c r="D1155" s="3" t="s">
        <v>14</v>
      </c>
      <c r="E1155" s="3" t="s">
        <v>15</v>
      </c>
      <c r="F1155" s="3" t="s">
        <v>881</v>
      </c>
      <c r="G1155" s="3" t="s">
        <v>1361</v>
      </c>
      <c r="H1155" s="4" t="s">
        <v>1543</v>
      </c>
      <c r="I1155" s="30" t="str">
        <f>VLOOKUP(B1155,[1]Sheet1!$A$2:$C$545,2,0)</f>
        <v>경기 포천시 내촌면 작은넙고개1길 84, 가호동</v>
      </c>
      <c r="J1155" s="30" t="str">
        <f>VLOOKUP(B1155,[1]Sheet1!$A$2:$C$545,3,0)</f>
        <v>031-573-1800</v>
      </c>
    </row>
    <row r="1156" spans="1:10" x14ac:dyDescent="0.3">
      <c r="A1156" s="32" t="s">
        <v>851</v>
      </c>
      <c r="B1156" s="3" t="s">
        <v>47</v>
      </c>
      <c r="C1156" s="3" t="s">
        <v>1334</v>
      </c>
      <c r="D1156" s="3" t="s">
        <v>14</v>
      </c>
      <c r="E1156" s="3" t="s">
        <v>15</v>
      </c>
      <c r="F1156" s="3" t="s">
        <v>35</v>
      </c>
      <c r="G1156" s="3" t="s">
        <v>1361</v>
      </c>
      <c r="H1156" s="4" t="s">
        <v>1369</v>
      </c>
      <c r="I1156" s="30" t="str">
        <f>VLOOKUP(B1156,[1]Sheet1!$A$2:$C$545,2,0)</f>
        <v>서울 관악구 국회단지길 67 (봉천동)</v>
      </c>
      <c r="J1156" s="30" t="str">
        <f>VLOOKUP(B1156,[1]Sheet1!$A$2:$C$545,3,0)</f>
        <v>02-876-2842</v>
      </c>
    </row>
    <row r="1157" spans="1:10" x14ac:dyDescent="0.3">
      <c r="A1157" s="32" t="s">
        <v>853</v>
      </c>
      <c r="B1157" s="3" t="s">
        <v>12</v>
      </c>
      <c r="C1157" s="3" t="s">
        <v>1335</v>
      </c>
      <c r="D1157" s="3" t="s">
        <v>14</v>
      </c>
      <c r="E1157" s="3" t="s">
        <v>15</v>
      </c>
      <c r="F1157" s="3" t="s">
        <v>16</v>
      </c>
      <c r="G1157" s="3" t="s">
        <v>1361</v>
      </c>
      <c r="H1157" s="4" t="s">
        <v>1473</v>
      </c>
      <c r="I1157" s="30" t="str">
        <f>VLOOKUP(B1157,[1]Sheet1!$A$2:$C$545,2,0)</f>
        <v>경기 파주시 법원읍 술이홀로 1333번길 63 
(금곡리428-1)</v>
      </c>
      <c r="J1157" s="30" t="str">
        <f>VLOOKUP(B1157,[1]Sheet1!$A$2:$C$545,3,0)</f>
        <v>031-959-7015</v>
      </c>
    </row>
    <row r="1158" spans="1:10" s="52" customFormat="1" x14ac:dyDescent="0.3">
      <c r="A1158" s="34" t="s">
        <v>855</v>
      </c>
      <c r="B1158" s="35" t="s">
        <v>1044</v>
      </c>
      <c r="C1158" s="35" t="s">
        <v>1343</v>
      </c>
      <c r="D1158" s="35" t="s">
        <v>14</v>
      </c>
      <c r="E1158" s="35" t="s">
        <v>15</v>
      </c>
      <c r="F1158" s="35" t="s">
        <v>849</v>
      </c>
      <c r="G1158" s="35" t="s">
        <v>1361</v>
      </c>
      <c r="H1158" s="36" t="s">
        <v>1499</v>
      </c>
      <c r="I1158" s="36" t="str">
        <f>VLOOKUP(B1158,[1]Sheet1!$A$2:$C$545,2,0)</f>
        <v>인천 서구 보듬로 158 (오류동, 블루텍) 공존 238호</v>
      </c>
      <c r="J1158" s="36" t="str">
        <f>VLOOKUP(B1158,[1]Sheet1!$A$2:$C$545,3,0)</f>
        <v>032-568-1254</v>
      </c>
    </row>
    <row r="1159" spans="1:10" x14ac:dyDescent="0.3">
      <c r="A1159" s="32" t="s">
        <v>2436</v>
      </c>
      <c r="B1159" s="3" t="s">
        <v>12</v>
      </c>
      <c r="C1159" s="3" t="s">
        <v>1344</v>
      </c>
      <c r="D1159" s="3" t="s">
        <v>14</v>
      </c>
      <c r="E1159" s="3" t="s">
        <v>15</v>
      </c>
      <c r="F1159" s="3" t="s">
        <v>849</v>
      </c>
      <c r="G1159" s="3" t="s">
        <v>1361</v>
      </c>
      <c r="H1159" s="4" t="s">
        <v>1471</v>
      </c>
      <c r="I1159" s="30" t="str">
        <f>VLOOKUP(B1159,[1]Sheet1!$A$2:$C$545,2,0)</f>
        <v>경기 파주시 법원읍 술이홀로 1333번길 63 
(금곡리428-1)</v>
      </c>
      <c r="J1159" s="30" t="str">
        <f>VLOOKUP(B1159,[1]Sheet1!$A$2:$C$545,3,0)</f>
        <v>031-959-7015</v>
      </c>
    </row>
    <row r="1160" spans="1:10" x14ac:dyDescent="0.3">
      <c r="A1160" s="32" t="s">
        <v>857</v>
      </c>
      <c r="B1160" s="3" t="s">
        <v>12</v>
      </c>
      <c r="C1160" s="3" t="s">
        <v>1345</v>
      </c>
      <c r="D1160" s="3" t="s">
        <v>14</v>
      </c>
      <c r="E1160" s="3" t="s">
        <v>15</v>
      </c>
      <c r="F1160" s="3" t="s">
        <v>849</v>
      </c>
      <c r="G1160" s="3" t="s">
        <v>1361</v>
      </c>
      <c r="H1160" s="4" t="s">
        <v>1471</v>
      </c>
      <c r="I1160" s="30" t="str">
        <f>VLOOKUP(B1160,[1]Sheet1!$A$2:$C$545,2,0)</f>
        <v>경기 파주시 법원읍 술이홀로 1333번길 63 
(금곡리428-1)</v>
      </c>
      <c r="J1160" s="30" t="str">
        <f>VLOOKUP(B1160,[1]Sheet1!$A$2:$C$545,3,0)</f>
        <v>031-959-7015</v>
      </c>
    </row>
    <row r="1161" spans="1:10" x14ac:dyDescent="0.3">
      <c r="A1161" s="32" t="s">
        <v>860</v>
      </c>
      <c r="B1161" s="3" t="s">
        <v>12</v>
      </c>
      <c r="C1161" s="3" t="s">
        <v>1346</v>
      </c>
      <c r="D1161" s="3" t="s">
        <v>14</v>
      </c>
      <c r="E1161" s="3" t="s">
        <v>15</v>
      </c>
      <c r="F1161" s="3" t="s">
        <v>849</v>
      </c>
      <c r="G1161" s="3" t="s">
        <v>1361</v>
      </c>
      <c r="H1161" s="4" t="s">
        <v>1471</v>
      </c>
      <c r="I1161" s="30" t="str">
        <f>VLOOKUP(B1161,[1]Sheet1!$A$2:$C$545,2,0)</f>
        <v>경기 파주시 법원읍 술이홀로 1333번길 63 
(금곡리428-1)</v>
      </c>
      <c r="J1161" s="30" t="str">
        <f>VLOOKUP(B1161,[1]Sheet1!$A$2:$C$545,3,0)</f>
        <v>031-959-7015</v>
      </c>
    </row>
    <row r="1162" spans="1:10" x14ac:dyDescent="0.3">
      <c r="A1162" s="32" t="s">
        <v>861</v>
      </c>
      <c r="B1162" s="3" t="s">
        <v>12</v>
      </c>
      <c r="C1162" s="3" t="s">
        <v>1347</v>
      </c>
      <c r="D1162" s="3" t="s">
        <v>14</v>
      </c>
      <c r="E1162" s="3" t="s">
        <v>15</v>
      </c>
      <c r="F1162" s="3" t="s">
        <v>849</v>
      </c>
      <c r="G1162" s="3" t="s">
        <v>1361</v>
      </c>
      <c r="H1162" s="4" t="s">
        <v>1471</v>
      </c>
      <c r="I1162" s="30" t="str">
        <f>VLOOKUP(B1162,[1]Sheet1!$A$2:$C$545,2,0)</f>
        <v>경기 파주시 법원읍 술이홀로 1333번길 63 
(금곡리428-1)</v>
      </c>
      <c r="J1162" s="30" t="str">
        <f>VLOOKUP(B1162,[1]Sheet1!$A$2:$C$545,3,0)</f>
        <v>031-959-7015</v>
      </c>
    </row>
    <row r="1163" spans="1:10" x14ac:dyDescent="0.3">
      <c r="A1163" s="32" t="s">
        <v>862</v>
      </c>
      <c r="B1163" s="3" t="s">
        <v>12</v>
      </c>
      <c r="C1163" s="3" t="s">
        <v>1348</v>
      </c>
      <c r="D1163" s="3" t="s">
        <v>14</v>
      </c>
      <c r="E1163" s="3" t="s">
        <v>15</v>
      </c>
      <c r="F1163" s="3" t="s">
        <v>849</v>
      </c>
      <c r="G1163" s="3" t="s">
        <v>1361</v>
      </c>
      <c r="H1163" s="4" t="s">
        <v>1471</v>
      </c>
      <c r="I1163" s="30" t="str">
        <f>VLOOKUP(B1163,[1]Sheet1!$A$2:$C$545,2,0)</f>
        <v>경기 파주시 법원읍 술이홀로 1333번길 63 
(금곡리428-1)</v>
      </c>
      <c r="J1163" s="30" t="str">
        <f>VLOOKUP(B1163,[1]Sheet1!$A$2:$C$545,3,0)</f>
        <v>031-959-7015</v>
      </c>
    </row>
    <row r="1164" spans="1:10" x14ac:dyDescent="0.3">
      <c r="A1164" s="32" t="s">
        <v>863</v>
      </c>
      <c r="B1164" s="3" t="s">
        <v>12</v>
      </c>
      <c r="C1164" s="3" t="s">
        <v>1349</v>
      </c>
      <c r="D1164" s="3" t="s">
        <v>14</v>
      </c>
      <c r="E1164" s="3" t="s">
        <v>15</v>
      </c>
      <c r="F1164" s="3" t="s">
        <v>849</v>
      </c>
      <c r="G1164" s="3" t="s">
        <v>1361</v>
      </c>
      <c r="H1164" s="4" t="s">
        <v>1471</v>
      </c>
      <c r="I1164" s="30" t="str">
        <f>VLOOKUP(B1164,[1]Sheet1!$A$2:$C$545,2,0)</f>
        <v>경기 파주시 법원읍 술이홀로 1333번길 63 
(금곡리428-1)</v>
      </c>
      <c r="J1164" s="30" t="str">
        <f>VLOOKUP(B1164,[1]Sheet1!$A$2:$C$545,3,0)</f>
        <v>031-959-7015</v>
      </c>
    </row>
    <row r="1165" spans="1:10" x14ac:dyDescent="0.3">
      <c r="A1165" s="32" t="s">
        <v>2437</v>
      </c>
      <c r="B1165" s="3" t="s">
        <v>12</v>
      </c>
      <c r="C1165" s="3" t="s">
        <v>1350</v>
      </c>
      <c r="D1165" s="3" t="s">
        <v>14</v>
      </c>
      <c r="E1165" s="3" t="s">
        <v>15</v>
      </c>
      <c r="F1165" s="3" t="s">
        <v>849</v>
      </c>
      <c r="G1165" s="3" t="s">
        <v>1361</v>
      </c>
      <c r="H1165" s="4" t="s">
        <v>1471</v>
      </c>
      <c r="I1165" s="30" t="str">
        <f>VLOOKUP(B1165,[1]Sheet1!$A$2:$C$545,2,0)</f>
        <v>경기 파주시 법원읍 술이홀로 1333번길 63 
(금곡리428-1)</v>
      </c>
      <c r="J1165" s="30" t="str">
        <f>VLOOKUP(B1165,[1]Sheet1!$A$2:$C$545,3,0)</f>
        <v>031-959-7015</v>
      </c>
    </row>
    <row r="1166" spans="1:10" x14ac:dyDescent="0.3">
      <c r="A1166" s="32" t="s">
        <v>2438</v>
      </c>
      <c r="B1166" s="3" t="s">
        <v>1652</v>
      </c>
      <c r="C1166" s="3" t="s">
        <v>1351</v>
      </c>
      <c r="D1166" s="3" t="s">
        <v>14</v>
      </c>
      <c r="E1166" s="3" t="s">
        <v>15</v>
      </c>
      <c r="F1166" s="3" t="s">
        <v>849</v>
      </c>
      <c r="G1166" s="3" t="s">
        <v>1361</v>
      </c>
      <c r="H1166" s="4" t="s">
        <v>1499</v>
      </c>
      <c r="I1166" s="30" t="str">
        <f>VLOOKUP(B1166,[1]Sheet1!$A$2:$C$545,2,0)</f>
        <v>경기 포천시 가산면 마정로 59, 마정로 61</v>
      </c>
      <c r="J1166" s="30" t="str">
        <f>VLOOKUP(B1166,[1]Sheet1!$A$2:$C$545,3,0)</f>
        <v>031-544-0410</v>
      </c>
    </row>
    <row r="1167" spans="1:10" x14ac:dyDescent="0.3">
      <c r="A1167" s="32" t="s">
        <v>2439</v>
      </c>
      <c r="B1167" s="3" t="s">
        <v>1673</v>
      </c>
      <c r="C1167" s="3" t="s">
        <v>1351</v>
      </c>
      <c r="D1167" s="3" t="s">
        <v>14</v>
      </c>
      <c r="E1167" s="3" t="s">
        <v>15</v>
      </c>
      <c r="F1167" s="3" t="s">
        <v>849</v>
      </c>
      <c r="G1167" s="3" t="s">
        <v>1361</v>
      </c>
      <c r="H1167" s="4" t="s">
        <v>1499</v>
      </c>
      <c r="I1167" s="30" t="str">
        <f>VLOOKUP(B1167,[1]Sheet1!$A$2:$C$545,2,0)</f>
        <v>경기 포천시 군내면 유교로 161</v>
      </c>
      <c r="J1167" s="30" t="str">
        <f>VLOOKUP(B1167,[1]Sheet1!$A$2:$C$545,3,0)</f>
        <v>070-4837-6495</v>
      </c>
    </row>
    <row r="1168" spans="1:10" x14ac:dyDescent="0.3">
      <c r="A1168" s="32" t="s">
        <v>2440</v>
      </c>
      <c r="B1168" s="3" t="s">
        <v>1689</v>
      </c>
      <c r="C1168" s="3" t="s">
        <v>1351</v>
      </c>
      <c r="D1168" s="3" t="s">
        <v>14</v>
      </c>
      <c r="E1168" s="3" t="s">
        <v>15</v>
      </c>
      <c r="F1168" s="3" t="s">
        <v>849</v>
      </c>
      <c r="G1168" s="3" t="s">
        <v>1361</v>
      </c>
      <c r="H1168" s="4" t="s">
        <v>1499</v>
      </c>
      <c r="I1168" s="30" t="str">
        <f>VLOOKUP(B1168,[1]Sheet1!$A$2:$C$545,2,0)</f>
        <v>경기 포천시 내촌면 작은넙고개1길 84, 가호동</v>
      </c>
      <c r="J1168" s="30" t="str">
        <f>VLOOKUP(B1168,[1]Sheet1!$A$2:$C$545,3,0)</f>
        <v>031-573-1800</v>
      </c>
    </row>
    <row r="1169" spans="1:10" x14ac:dyDescent="0.3">
      <c r="A1169" s="32" t="s">
        <v>2441</v>
      </c>
      <c r="B1169" s="3" t="s">
        <v>1705</v>
      </c>
      <c r="C1169" s="3" t="s">
        <v>1351</v>
      </c>
      <c r="D1169" s="3" t="s">
        <v>14</v>
      </c>
      <c r="E1169" s="3" t="s">
        <v>15</v>
      </c>
      <c r="F1169" s="3" t="s">
        <v>849</v>
      </c>
      <c r="G1169" s="3" t="s">
        <v>1361</v>
      </c>
      <c r="H1169" s="4" t="s">
        <v>1499</v>
      </c>
      <c r="I1169" s="30" t="str">
        <f>VLOOKUP(B1169,[1]Sheet1!$A$2:$C$545,2,0)</f>
        <v>경기 포천시 내촌면 부마로 282번길 99</v>
      </c>
      <c r="J1169" s="30" t="str">
        <f>VLOOKUP(B1169,[1]Sheet1!$A$2:$C$545,3,0)</f>
        <v>031-532-2164</v>
      </c>
    </row>
    <row r="1170" spans="1:10" x14ac:dyDescent="0.3">
      <c r="A1170" s="32" t="s">
        <v>2442</v>
      </c>
      <c r="B1170" s="3" t="s">
        <v>1653</v>
      </c>
      <c r="C1170" s="3" t="s">
        <v>1351</v>
      </c>
      <c r="D1170" s="3" t="s">
        <v>14</v>
      </c>
      <c r="E1170" s="3" t="s">
        <v>15</v>
      </c>
      <c r="F1170" s="3" t="s">
        <v>849</v>
      </c>
      <c r="G1170" s="3" t="s">
        <v>1361</v>
      </c>
      <c r="H1170" s="4" t="s">
        <v>1499</v>
      </c>
      <c r="I1170" s="30" t="str">
        <f>VLOOKUP(B1170,[1]Sheet1!$A$2:$C$545,2,0)</f>
        <v>경기 파주시 광탄면 부흥로 359번길 190</v>
      </c>
      <c r="J1170" s="30" t="str">
        <f>VLOOKUP(B1170,[1]Sheet1!$A$2:$C$545,3,0)</f>
        <v>031-821-0752</v>
      </c>
    </row>
    <row r="1171" spans="1:10" s="52" customFormat="1" x14ac:dyDescent="0.3">
      <c r="A1171" s="34" t="s">
        <v>2443</v>
      </c>
      <c r="B1171" s="35" t="s">
        <v>1665</v>
      </c>
      <c r="C1171" s="35" t="s">
        <v>1352</v>
      </c>
      <c r="D1171" s="35" t="s">
        <v>14</v>
      </c>
      <c r="E1171" s="35" t="s">
        <v>15</v>
      </c>
      <c r="F1171" s="35" t="s">
        <v>849</v>
      </c>
      <c r="G1171" s="35" t="s">
        <v>1361</v>
      </c>
      <c r="H1171" s="36" t="s">
        <v>1499</v>
      </c>
      <c r="I1171" s="36" t="str">
        <f>VLOOKUP(B1171,[1]Sheet1!$A$2:$C$545,2,0)</f>
        <v>인천 서구 가현산로23번길 36(마전동)</v>
      </c>
      <c r="J1171" s="36" t="str">
        <f>VLOOKUP(B1171,[1]Sheet1!$A$2:$C$545,3,0)</f>
        <v>032-569-3917</v>
      </c>
    </row>
    <row r="1172" spans="1:10" x14ac:dyDescent="0.3">
      <c r="A1172" s="32" t="s">
        <v>2444</v>
      </c>
      <c r="B1172" s="3" t="s">
        <v>1696</v>
      </c>
      <c r="C1172" s="3" t="s">
        <v>1352</v>
      </c>
      <c r="D1172" s="3" t="s">
        <v>14</v>
      </c>
      <c r="E1172" s="3" t="s">
        <v>15</v>
      </c>
      <c r="F1172" s="3" t="s">
        <v>849</v>
      </c>
      <c r="G1172" s="3" t="s">
        <v>1361</v>
      </c>
      <c r="H1172" s="4" t="s">
        <v>1499</v>
      </c>
      <c r="I1172" s="30" t="str">
        <f>VLOOKUP(B1172,[1]Sheet1!$A$2:$C$545,2,0)</f>
        <v>경기 포천시 내촌면 부마로 282번길 99</v>
      </c>
      <c r="J1172" s="30" t="str">
        <f>VLOOKUP(B1172,[1]Sheet1!$A$2:$C$545,3,0)</f>
        <v>031-532-2164</v>
      </c>
    </row>
    <row r="1173" spans="1:10" x14ac:dyDescent="0.3">
      <c r="A1173" s="32" t="s">
        <v>2445</v>
      </c>
      <c r="B1173" s="3" t="s">
        <v>12</v>
      </c>
      <c r="C1173" s="3" t="s">
        <v>1353</v>
      </c>
      <c r="D1173" s="3" t="s">
        <v>14</v>
      </c>
      <c r="E1173" s="3" t="s">
        <v>15</v>
      </c>
      <c r="F1173" s="3" t="s">
        <v>849</v>
      </c>
      <c r="G1173" s="3" t="s">
        <v>1361</v>
      </c>
      <c r="H1173" s="4" t="s">
        <v>1499</v>
      </c>
      <c r="I1173" s="30" t="str">
        <f>VLOOKUP(B1173,[1]Sheet1!$A$2:$C$545,2,0)</f>
        <v>경기 파주시 법원읍 술이홀로 1333번길 63 
(금곡리428-1)</v>
      </c>
      <c r="J1173" s="30" t="str">
        <f>VLOOKUP(B1173,[1]Sheet1!$A$2:$C$545,3,0)</f>
        <v>031-959-7015</v>
      </c>
    </row>
    <row r="1174" spans="1:10" s="52" customFormat="1" x14ac:dyDescent="0.3">
      <c r="A1174" s="34" t="s">
        <v>2446</v>
      </c>
      <c r="B1174" s="35" t="s">
        <v>1665</v>
      </c>
      <c r="C1174" s="35" t="s">
        <v>1354</v>
      </c>
      <c r="D1174" s="35" t="s">
        <v>14</v>
      </c>
      <c r="E1174" s="35" t="s">
        <v>15</v>
      </c>
      <c r="F1174" s="35" t="s">
        <v>849</v>
      </c>
      <c r="G1174" s="35" t="s">
        <v>1361</v>
      </c>
      <c r="H1174" s="36" t="s">
        <v>1499</v>
      </c>
      <c r="I1174" s="36" t="str">
        <f>VLOOKUP(B1174,[1]Sheet1!$A$2:$C$545,2,0)</f>
        <v>인천 서구 가현산로23번길 36(마전동)</v>
      </c>
      <c r="J1174" s="36" t="str">
        <f>VLOOKUP(B1174,[1]Sheet1!$A$2:$C$545,3,0)</f>
        <v>032-569-3917</v>
      </c>
    </row>
    <row r="1175" spans="1:10" x14ac:dyDescent="0.3">
      <c r="A1175" s="32" t="s">
        <v>2447</v>
      </c>
      <c r="B1175" s="3" t="s">
        <v>12</v>
      </c>
      <c r="C1175" s="3" t="s">
        <v>1355</v>
      </c>
      <c r="D1175" s="3" t="s">
        <v>14</v>
      </c>
      <c r="E1175" s="3" t="s">
        <v>15</v>
      </c>
      <c r="F1175" s="3" t="s">
        <v>849</v>
      </c>
      <c r="G1175" s="3" t="s">
        <v>1361</v>
      </c>
      <c r="H1175" s="4" t="s">
        <v>1499</v>
      </c>
      <c r="I1175" s="30" t="str">
        <f>VLOOKUP(B1175,[1]Sheet1!$A$2:$C$545,2,0)</f>
        <v>경기 파주시 법원읍 술이홀로 1333번길 63 
(금곡리428-1)</v>
      </c>
      <c r="J1175" s="30" t="str">
        <f>VLOOKUP(B1175,[1]Sheet1!$A$2:$C$545,3,0)</f>
        <v>031-959-7015</v>
      </c>
    </row>
    <row r="1176" spans="1:10" x14ac:dyDescent="0.3">
      <c r="A1176" s="32" t="s">
        <v>2448</v>
      </c>
      <c r="B1176" s="3" t="s">
        <v>12</v>
      </c>
      <c r="C1176" s="3" t="s">
        <v>1356</v>
      </c>
      <c r="D1176" s="3" t="s">
        <v>14</v>
      </c>
      <c r="E1176" s="3" t="s">
        <v>15</v>
      </c>
      <c r="F1176" s="3" t="s">
        <v>849</v>
      </c>
      <c r="G1176" s="3" t="s">
        <v>1361</v>
      </c>
      <c r="H1176" s="4" t="s">
        <v>1499</v>
      </c>
      <c r="I1176" s="30" t="str">
        <f>VLOOKUP(B1176,[1]Sheet1!$A$2:$C$545,2,0)</f>
        <v>경기 파주시 법원읍 술이홀로 1333번길 63 
(금곡리428-1)</v>
      </c>
      <c r="J1176" s="30" t="str">
        <f>VLOOKUP(B1176,[1]Sheet1!$A$2:$C$545,3,0)</f>
        <v>031-959-7015</v>
      </c>
    </row>
    <row r="1177" spans="1:10" x14ac:dyDescent="0.3">
      <c r="A1177" s="32" t="s">
        <v>2449</v>
      </c>
      <c r="B1177" s="3" t="s">
        <v>12</v>
      </c>
      <c r="C1177" s="3" t="s">
        <v>1357</v>
      </c>
      <c r="D1177" s="3" t="s">
        <v>14</v>
      </c>
      <c r="E1177" s="3" t="s">
        <v>15</v>
      </c>
      <c r="F1177" s="3" t="s">
        <v>1078</v>
      </c>
      <c r="G1177" s="3" t="s">
        <v>1361</v>
      </c>
      <c r="H1177" s="4" t="s">
        <v>1499</v>
      </c>
      <c r="I1177" s="30" t="str">
        <f>VLOOKUP(B1177,[1]Sheet1!$A$2:$C$545,2,0)</f>
        <v>경기 파주시 법원읍 술이홀로 1333번길 63 
(금곡리428-1)</v>
      </c>
      <c r="J1177" s="30" t="str">
        <f>VLOOKUP(B1177,[1]Sheet1!$A$2:$C$545,3,0)</f>
        <v>031-959-7015</v>
      </c>
    </row>
    <row r="1178" spans="1:10" x14ac:dyDescent="0.3">
      <c r="A1178" s="32" t="s">
        <v>2450</v>
      </c>
      <c r="B1178" s="3" t="s">
        <v>12</v>
      </c>
      <c r="C1178" s="3" t="s">
        <v>1358</v>
      </c>
      <c r="D1178" s="3" t="s">
        <v>14</v>
      </c>
      <c r="E1178" s="3" t="s">
        <v>15</v>
      </c>
      <c r="F1178" s="3" t="s">
        <v>1078</v>
      </c>
      <c r="G1178" s="3" t="s">
        <v>1361</v>
      </c>
      <c r="H1178" s="4" t="s">
        <v>1499</v>
      </c>
      <c r="I1178" s="30" t="str">
        <f>VLOOKUP(B1178,[1]Sheet1!$A$2:$C$545,2,0)</f>
        <v>경기 파주시 법원읍 술이홀로 1333번길 63 
(금곡리428-1)</v>
      </c>
      <c r="J1178" s="30" t="str">
        <f>VLOOKUP(B1178,[1]Sheet1!$A$2:$C$545,3,0)</f>
        <v>031-959-7015</v>
      </c>
    </row>
  </sheetData>
  <autoFilter ref="A2:J1178"/>
  <mergeCells count="1">
    <mergeCell ref="A1:J1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3"/>
  <sheetViews>
    <sheetView workbookViewId="0">
      <selection sqref="A1:E1"/>
    </sheetView>
  </sheetViews>
  <sheetFormatPr defaultRowHeight="20.100000000000001" customHeight="1" x14ac:dyDescent="0.3"/>
  <cols>
    <col min="1" max="1" width="21.5" customWidth="1"/>
    <col min="2" max="2" width="45.75" customWidth="1"/>
    <col min="3" max="3" width="45.375" customWidth="1"/>
    <col min="4" max="4" width="36" customWidth="1"/>
    <col min="5" max="5" width="21.5" customWidth="1"/>
  </cols>
  <sheetData>
    <row r="1" spans="1:5" ht="27" customHeight="1" thickBot="1" x14ac:dyDescent="0.35">
      <c r="A1" s="51" t="s">
        <v>2622</v>
      </c>
      <c r="B1" s="51"/>
      <c r="C1" s="51"/>
      <c r="D1" s="51"/>
      <c r="E1" s="51"/>
    </row>
    <row r="2" spans="1:5" ht="20.100000000000001" customHeight="1" thickBot="1" x14ac:dyDescent="0.35">
      <c r="A2" s="37" t="s">
        <v>2451</v>
      </c>
      <c r="B2" s="5" t="s">
        <v>2452</v>
      </c>
      <c r="C2" s="5" t="s">
        <v>2453</v>
      </c>
      <c r="D2" s="5" t="s">
        <v>2454</v>
      </c>
      <c r="E2" s="5" t="s">
        <v>2455</v>
      </c>
    </row>
    <row r="3" spans="1:5" ht="20.100000000000001" customHeight="1" thickTop="1" x14ac:dyDescent="0.3">
      <c r="A3" s="38" t="s">
        <v>2456</v>
      </c>
      <c r="B3" s="6" t="s">
        <v>1549</v>
      </c>
      <c r="C3" s="6" t="s">
        <v>2457</v>
      </c>
      <c r="D3" s="6" t="s">
        <v>2458</v>
      </c>
      <c r="E3" s="6" t="s">
        <v>2459</v>
      </c>
    </row>
    <row r="4" spans="1:5" ht="20.100000000000001" customHeight="1" x14ac:dyDescent="0.3">
      <c r="A4" s="38" t="s">
        <v>2460</v>
      </c>
      <c r="B4" s="6" t="s">
        <v>1551</v>
      </c>
      <c r="C4" s="6" t="s">
        <v>2461</v>
      </c>
      <c r="D4" s="6" t="s">
        <v>1552</v>
      </c>
      <c r="E4" s="6" t="s">
        <v>2462</v>
      </c>
    </row>
    <row r="5" spans="1:5" ht="20.100000000000001" customHeight="1" x14ac:dyDescent="0.3">
      <c r="A5" s="38" t="s">
        <v>2463</v>
      </c>
      <c r="B5" s="6" t="s">
        <v>2464</v>
      </c>
      <c r="C5" s="7" t="s">
        <v>1555</v>
      </c>
      <c r="D5" s="6" t="s">
        <v>1556</v>
      </c>
      <c r="E5" s="6" t="s">
        <v>2465</v>
      </c>
    </row>
    <row r="6" spans="1:5" ht="20.100000000000001" customHeight="1" x14ac:dyDescent="0.3">
      <c r="A6" s="38" t="s">
        <v>2466</v>
      </c>
      <c r="B6" s="6" t="s">
        <v>2467</v>
      </c>
      <c r="C6" s="6" t="s">
        <v>2468</v>
      </c>
      <c r="D6" s="6" t="s">
        <v>1559</v>
      </c>
      <c r="E6" s="6" t="s">
        <v>2469</v>
      </c>
    </row>
    <row r="7" spans="1:5" ht="20.100000000000001" customHeight="1" x14ac:dyDescent="0.3">
      <c r="A7" s="38" t="s">
        <v>2470</v>
      </c>
      <c r="B7" s="6" t="s">
        <v>2471</v>
      </c>
      <c r="C7" s="6" t="s">
        <v>2472</v>
      </c>
      <c r="D7" s="6" t="s">
        <v>1560</v>
      </c>
      <c r="E7" s="6" t="s">
        <v>2469</v>
      </c>
    </row>
    <row r="8" spans="1:5" ht="20.100000000000001" customHeight="1" x14ac:dyDescent="0.3">
      <c r="A8" s="38" t="s">
        <v>2473</v>
      </c>
      <c r="B8" s="6" t="s">
        <v>1563</v>
      </c>
      <c r="C8" s="6" t="s">
        <v>2474</v>
      </c>
      <c r="D8" s="6" t="s">
        <v>1564</v>
      </c>
      <c r="E8" s="6" t="s">
        <v>2475</v>
      </c>
    </row>
    <row r="9" spans="1:5" ht="20.100000000000001" customHeight="1" x14ac:dyDescent="0.3">
      <c r="A9" s="38" t="s">
        <v>2476</v>
      </c>
      <c r="B9" s="6" t="s">
        <v>2477</v>
      </c>
      <c r="C9" s="6" t="s">
        <v>2478</v>
      </c>
      <c r="D9" s="6" t="s">
        <v>1572</v>
      </c>
      <c r="E9" s="6" t="s">
        <v>2479</v>
      </c>
    </row>
    <row r="10" spans="1:5" ht="20.100000000000001" customHeight="1" x14ac:dyDescent="0.3">
      <c r="A10" s="38" t="s">
        <v>2480</v>
      </c>
      <c r="B10" s="6" t="s">
        <v>2481</v>
      </c>
      <c r="C10" s="10" t="s">
        <v>2482</v>
      </c>
      <c r="D10" s="6" t="s">
        <v>1580</v>
      </c>
      <c r="E10" s="9" t="s">
        <v>2483</v>
      </c>
    </row>
    <row r="11" spans="1:5" ht="20.100000000000001" customHeight="1" x14ac:dyDescent="0.3">
      <c r="A11" s="38" t="s">
        <v>2484</v>
      </c>
      <c r="B11" s="13" t="s">
        <v>2485</v>
      </c>
      <c r="C11" s="12" t="s">
        <v>1581</v>
      </c>
      <c r="D11" s="6" t="s">
        <v>1582</v>
      </c>
      <c r="E11" s="9" t="s">
        <v>2486</v>
      </c>
    </row>
    <row r="12" spans="1:5" ht="20.100000000000001" customHeight="1" x14ac:dyDescent="0.3">
      <c r="A12" s="38" t="s">
        <v>2487</v>
      </c>
      <c r="B12" s="14" t="s">
        <v>2488</v>
      </c>
      <c r="C12" s="10" t="s">
        <v>2489</v>
      </c>
      <c r="D12" s="6" t="s">
        <v>1583</v>
      </c>
      <c r="E12" s="6" t="s">
        <v>2483</v>
      </c>
    </row>
    <row r="13" spans="1:5" ht="20.100000000000001" customHeight="1" x14ac:dyDescent="0.3">
      <c r="A13" s="38" t="s">
        <v>2490</v>
      </c>
      <c r="B13" s="8" t="s">
        <v>1584</v>
      </c>
      <c r="C13" s="10" t="s">
        <v>2491</v>
      </c>
      <c r="D13" s="6" t="s">
        <v>1585</v>
      </c>
      <c r="E13" s="6" t="s">
        <v>2483</v>
      </c>
    </row>
    <row r="14" spans="1:5" ht="20.100000000000001" customHeight="1" x14ac:dyDescent="0.3">
      <c r="A14" s="38" t="s">
        <v>2492</v>
      </c>
      <c r="B14" s="6" t="s">
        <v>2493</v>
      </c>
      <c r="C14" s="10" t="s">
        <v>2494</v>
      </c>
      <c r="D14" s="6" t="s">
        <v>1586</v>
      </c>
      <c r="E14" s="6" t="s">
        <v>2475</v>
      </c>
    </row>
    <row r="15" spans="1:5" ht="20.100000000000001" customHeight="1" x14ac:dyDescent="0.3">
      <c r="A15" s="38" t="s">
        <v>2495</v>
      </c>
      <c r="B15" s="6" t="s">
        <v>1587</v>
      </c>
      <c r="C15" s="10" t="s">
        <v>2496</v>
      </c>
      <c r="D15" s="6" t="s">
        <v>1588</v>
      </c>
      <c r="E15" s="6" t="s">
        <v>2483</v>
      </c>
    </row>
    <row r="16" spans="1:5" ht="20.100000000000001" customHeight="1" x14ac:dyDescent="0.3">
      <c r="A16" s="39" t="s">
        <v>2497</v>
      </c>
      <c r="B16" s="15" t="s">
        <v>2498</v>
      </c>
      <c r="C16" s="17" t="s">
        <v>2499</v>
      </c>
      <c r="D16" s="16" t="s">
        <v>2500</v>
      </c>
      <c r="E16" s="16" t="s">
        <v>2501</v>
      </c>
    </row>
    <row r="17" spans="1:5" ht="20.100000000000001" customHeight="1" x14ac:dyDescent="0.3">
      <c r="A17" s="38" t="s">
        <v>2502</v>
      </c>
      <c r="B17" s="6" t="s">
        <v>2503</v>
      </c>
      <c r="C17" s="10" t="s">
        <v>1589</v>
      </c>
      <c r="D17" s="6" t="s">
        <v>1590</v>
      </c>
      <c r="E17" s="6" t="s">
        <v>2504</v>
      </c>
    </row>
    <row r="18" spans="1:5" ht="20.100000000000001" customHeight="1" x14ac:dyDescent="0.3">
      <c r="A18" s="38" t="s">
        <v>2505</v>
      </c>
      <c r="B18" s="6" t="s">
        <v>2506</v>
      </c>
      <c r="C18" s="10" t="s">
        <v>1591</v>
      </c>
      <c r="D18" s="6" t="s">
        <v>1592</v>
      </c>
      <c r="E18" s="6" t="s">
        <v>2507</v>
      </c>
    </row>
    <row r="19" spans="1:5" ht="20.100000000000001" customHeight="1" x14ac:dyDescent="0.3">
      <c r="A19" s="38" t="s">
        <v>2508</v>
      </c>
      <c r="B19" s="8" t="s">
        <v>2509</v>
      </c>
      <c r="C19" s="7" t="s">
        <v>1595</v>
      </c>
      <c r="D19" s="7" t="s">
        <v>2510</v>
      </c>
      <c r="E19" s="7" t="s">
        <v>2475</v>
      </c>
    </row>
    <row r="20" spans="1:5" ht="20.100000000000001" customHeight="1" x14ac:dyDescent="0.3">
      <c r="A20" s="38" t="s">
        <v>2511</v>
      </c>
      <c r="B20" s="8" t="s">
        <v>2512</v>
      </c>
      <c r="C20" s="7" t="s">
        <v>2513</v>
      </c>
      <c r="D20" s="7" t="s">
        <v>1596</v>
      </c>
      <c r="E20" s="7" t="s">
        <v>2475</v>
      </c>
    </row>
    <row r="21" spans="1:5" ht="20.100000000000001" customHeight="1" x14ac:dyDescent="0.3">
      <c r="A21" s="40" t="s">
        <v>2514</v>
      </c>
      <c r="B21" s="41" t="s">
        <v>2515</v>
      </c>
      <c r="C21" s="42" t="s">
        <v>1597</v>
      </c>
      <c r="D21" s="42" t="s">
        <v>1598</v>
      </c>
      <c r="E21" s="42" t="s">
        <v>2516</v>
      </c>
    </row>
    <row r="22" spans="1:5" ht="20.100000000000001" customHeight="1" x14ac:dyDescent="0.3">
      <c r="A22" s="38" t="s">
        <v>2517</v>
      </c>
      <c r="B22" s="8" t="s">
        <v>2518</v>
      </c>
      <c r="C22" s="7" t="s">
        <v>1604</v>
      </c>
      <c r="D22" s="7" t="s">
        <v>1605</v>
      </c>
      <c r="E22" s="7" t="s">
        <v>2483</v>
      </c>
    </row>
    <row r="23" spans="1:5" ht="20.100000000000001" customHeight="1" x14ac:dyDescent="0.3">
      <c r="A23" s="38" t="s">
        <v>2519</v>
      </c>
      <c r="B23" s="8" t="s">
        <v>1606</v>
      </c>
      <c r="C23" s="7" t="s">
        <v>1607</v>
      </c>
      <c r="D23" s="7" t="s">
        <v>1608</v>
      </c>
      <c r="E23" s="7" t="s">
        <v>2483</v>
      </c>
    </row>
    <row r="24" spans="1:5" ht="20.100000000000001" customHeight="1" x14ac:dyDescent="0.3">
      <c r="A24" s="43" t="s">
        <v>2520</v>
      </c>
      <c r="B24" s="13" t="s">
        <v>2521</v>
      </c>
      <c r="C24" s="12" t="s">
        <v>2522</v>
      </c>
      <c r="D24" s="7" t="s">
        <v>2523</v>
      </c>
      <c r="E24" s="7" t="s">
        <v>2475</v>
      </c>
    </row>
    <row r="25" spans="1:5" ht="20.100000000000001" customHeight="1" x14ac:dyDescent="0.3">
      <c r="A25" s="43" t="s">
        <v>2524</v>
      </c>
      <c r="B25" s="13" t="s">
        <v>1612</v>
      </c>
      <c r="C25" s="18" t="s">
        <v>2525</v>
      </c>
      <c r="D25" s="7" t="s">
        <v>1613</v>
      </c>
      <c r="E25" s="7" t="s">
        <v>2526</v>
      </c>
    </row>
    <row r="26" spans="1:5" ht="20.100000000000001" customHeight="1" x14ac:dyDescent="0.3">
      <c r="A26" s="43" t="s">
        <v>2527</v>
      </c>
      <c r="B26" s="13" t="s">
        <v>2528</v>
      </c>
      <c r="C26" s="18" t="s">
        <v>1614</v>
      </c>
      <c r="D26" s="7" t="s">
        <v>1615</v>
      </c>
      <c r="E26" s="7" t="s">
        <v>2529</v>
      </c>
    </row>
    <row r="27" spans="1:5" ht="20.100000000000001" customHeight="1" x14ac:dyDescent="0.3">
      <c r="A27" s="43" t="s">
        <v>2530</v>
      </c>
      <c r="B27" s="13" t="s">
        <v>2531</v>
      </c>
      <c r="C27" s="18" t="s">
        <v>2532</v>
      </c>
      <c r="D27" s="7" t="s">
        <v>2533</v>
      </c>
      <c r="E27" s="7" t="s">
        <v>2534</v>
      </c>
    </row>
    <row r="28" spans="1:5" ht="20.100000000000001" customHeight="1" x14ac:dyDescent="0.3">
      <c r="A28" s="43" t="s">
        <v>2535</v>
      </c>
      <c r="B28" s="13" t="s">
        <v>2536</v>
      </c>
      <c r="C28" s="18" t="s">
        <v>2537</v>
      </c>
      <c r="D28" s="7" t="s">
        <v>2538</v>
      </c>
      <c r="E28" s="7" t="s">
        <v>2475</v>
      </c>
    </row>
    <row r="29" spans="1:5" ht="20.100000000000001" customHeight="1" x14ac:dyDescent="0.3">
      <c r="A29" s="43" t="s">
        <v>2539</v>
      </c>
      <c r="B29" s="13" t="s">
        <v>2540</v>
      </c>
      <c r="C29" s="18" t="s">
        <v>2541</v>
      </c>
      <c r="D29" s="7" t="s">
        <v>1616</v>
      </c>
      <c r="E29" s="7" t="s">
        <v>2475</v>
      </c>
    </row>
    <row r="30" spans="1:5" ht="20.100000000000001" customHeight="1" x14ac:dyDescent="0.3">
      <c r="A30" s="43" t="s">
        <v>2542</v>
      </c>
      <c r="B30" s="13" t="s">
        <v>2543</v>
      </c>
      <c r="C30" s="18" t="s">
        <v>2544</v>
      </c>
      <c r="D30" s="7" t="s">
        <v>2545</v>
      </c>
      <c r="E30" s="7" t="s">
        <v>2475</v>
      </c>
    </row>
    <row r="31" spans="1:5" ht="20.100000000000001" customHeight="1" x14ac:dyDescent="0.3">
      <c r="A31" s="43" t="s">
        <v>2546</v>
      </c>
      <c r="B31" s="20" t="s">
        <v>2547</v>
      </c>
      <c r="C31" s="18" t="s">
        <v>1617</v>
      </c>
      <c r="D31" s="7" t="s">
        <v>1618</v>
      </c>
      <c r="E31" s="44" t="s">
        <v>2548</v>
      </c>
    </row>
    <row r="32" spans="1:5" ht="20.100000000000001" customHeight="1" x14ac:dyDescent="0.3">
      <c r="A32" s="43" t="s">
        <v>2549</v>
      </c>
      <c r="B32" s="21" t="s">
        <v>2550</v>
      </c>
      <c r="C32" s="19" t="s">
        <v>1619</v>
      </c>
      <c r="D32" s="7" t="s">
        <v>1620</v>
      </c>
      <c r="E32" s="45" t="s">
        <v>2475</v>
      </c>
    </row>
    <row r="33" spans="1:5" ht="20.100000000000001" customHeight="1" x14ac:dyDescent="0.3">
      <c r="A33" s="43" t="s">
        <v>2551</v>
      </c>
      <c r="B33" s="22" t="s">
        <v>1624</v>
      </c>
      <c r="C33" s="19" t="s">
        <v>2552</v>
      </c>
      <c r="D33" s="7" t="s">
        <v>1625</v>
      </c>
      <c r="E33" s="45" t="s">
        <v>2504</v>
      </c>
    </row>
    <row r="34" spans="1:5" ht="20.100000000000001" customHeight="1" x14ac:dyDescent="0.3">
      <c r="A34" s="43" t="s">
        <v>2553</v>
      </c>
      <c r="B34" s="23" t="s">
        <v>1631</v>
      </c>
      <c r="C34" s="23" t="s">
        <v>1632</v>
      </c>
      <c r="D34" s="23" t="s">
        <v>1633</v>
      </c>
      <c r="E34" s="23" t="s">
        <v>2483</v>
      </c>
    </row>
    <row r="35" spans="1:5" ht="20.100000000000001" customHeight="1" x14ac:dyDescent="0.3">
      <c r="A35" s="43" t="s">
        <v>2554</v>
      </c>
      <c r="B35" s="23" t="s">
        <v>2555</v>
      </c>
      <c r="C35" s="23" t="s">
        <v>1634</v>
      </c>
      <c r="D35" s="23" t="s">
        <v>1635</v>
      </c>
      <c r="E35" s="23" t="s">
        <v>2483</v>
      </c>
    </row>
    <row r="36" spans="1:5" ht="20.100000000000001" customHeight="1" x14ac:dyDescent="0.3">
      <c r="A36" s="43" t="s">
        <v>2556</v>
      </c>
      <c r="B36" s="23" t="s">
        <v>2557</v>
      </c>
      <c r="C36" s="23" t="s">
        <v>2558</v>
      </c>
      <c r="D36" s="23" t="s">
        <v>2559</v>
      </c>
      <c r="E36" s="23" t="s">
        <v>2483</v>
      </c>
    </row>
    <row r="37" spans="1:5" ht="20.100000000000001" customHeight="1" x14ac:dyDescent="0.3">
      <c r="A37" s="46" t="s">
        <v>2560</v>
      </c>
      <c r="B37" s="24" t="s">
        <v>1022</v>
      </c>
      <c r="C37" s="26" t="s">
        <v>1647</v>
      </c>
      <c r="D37" s="27" t="s">
        <v>1648</v>
      </c>
      <c r="E37" s="25" t="s">
        <v>2483</v>
      </c>
    </row>
    <row r="38" spans="1:5" ht="20.100000000000001" customHeight="1" x14ac:dyDescent="0.3">
      <c r="A38" s="43" t="s">
        <v>2561</v>
      </c>
      <c r="B38" s="13" t="s">
        <v>2562</v>
      </c>
      <c r="C38" s="18" t="s">
        <v>2563</v>
      </c>
      <c r="D38" s="7" t="s">
        <v>2564</v>
      </c>
      <c r="E38" s="7" t="s">
        <v>2565</v>
      </c>
    </row>
    <row r="39" spans="1:5" ht="20.100000000000001" customHeight="1" x14ac:dyDescent="0.3">
      <c r="A39" s="38" t="s">
        <v>2566</v>
      </c>
      <c r="B39" s="6" t="s">
        <v>2567</v>
      </c>
      <c r="C39" s="6" t="s">
        <v>2568</v>
      </c>
      <c r="D39" s="6" t="s">
        <v>1558</v>
      </c>
      <c r="E39" s="6" t="s">
        <v>2569</v>
      </c>
    </row>
    <row r="40" spans="1:5" ht="20.100000000000001" customHeight="1" x14ac:dyDescent="0.3">
      <c r="A40" s="38" t="s">
        <v>2570</v>
      </c>
      <c r="B40" s="6" t="s">
        <v>1561</v>
      </c>
      <c r="C40" s="6" t="s">
        <v>2571</v>
      </c>
      <c r="D40" s="6" t="s">
        <v>1562</v>
      </c>
      <c r="E40" s="6" t="s">
        <v>2569</v>
      </c>
    </row>
    <row r="41" spans="1:5" ht="20.100000000000001" customHeight="1" x14ac:dyDescent="0.3">
      <c r="A41" s="38" t="s">
        <v>2572</v>
      </c>
      <c r="B41" s="10" t="s">
        <v>1575</v>
      </c>
      <c r="C41" s="10" t="s">
        <v>2573</v>
      </c>
      <c r="D41" s="10" t="s">
        <v>1576</v>
      </c>
      <c r="E41" s="9" t="s">
        <v>2569</v>
      </c>
    </row>
    <row r="42" spans="1:5" ht="20.100000000000001" customHeight="1" x14ac:dyDescent="0.3">
      <c r="A42" s="38" t="s">
        <v>2574</v>
      </c>
      <c r="B42" s="8" t="s">
        <v>1577</v>
      </c>
      <c r="C42" s="6" t="s">
        <v>2575</v>
      </c>
      <c r="D42" s="6" t="s">
        <v>1578</v>
      </c>
      <c r="E42" s="10" t="s">
        <v>2569</v>
      </c>
    </row>
    <row r="43" spans="1:5" ht="20.100000000000001" customHeight="1" x14ac:dyDescent="0.3">
      <c r="A43" s="38" t="s">
        <v>2576</v>
      </c>
      <c r="B43" s="8" t="s">
        <v>2577</v>
      </c>
      <c r="C43" s="10" t="s">
        <v>2578</v>
      </c>
      <c r="D43" s="6" t="s">
        <v>1579</v>
      </c>
      <c r="E43" s="9" t="s">
        <v>2569</v>
      </c>
    </row>
    <row r="44" spans="1:5" ht="20.100000000000001" customHeight="1" x14ac:dyDescent="0.3">
      <c r="A44" s="38" t="s">
        <v>2579</v>
      </c>
      <c r="B44" s="11" t="s">
        <v>1593</v>
      </c>
      <c r="C44" s="7" t="s">
        <v>2580</v>
      </c>
      <c r="D44" s="7" t="s">
        <v>1594</v>
      </c>
      <c r="E44" s="7" t="s">
        <v>2581</v>
      </c>
    </row>
    <row r="45" spans="1:5" ht="20.100000000000001" customHeight="1" x14ac:dyDescent="0.3">
      <c r="A45" s="38" t="s">
        <v>2582</v>
      </c>
      <c r="B45" s="8" t="s">
        <v>1599</v>
      </c>
      <c r="C45" s="7" t="s">
        <v>1600</v>
      </c>
      <c r="D45" s="7" t="s">
        <v>1601</v>
      </c>
      <c r="E45" s="7" t="s">
        <v>2583</v>
      </c>
    </row>
    <row r="46" spans="1:5" ht="20.100000000000001" customHeight="1" x14ac:dyDescent="0.3">
      <c r="A46" s="38" t="s">
        <v>2584</v>
      </c>
      <c r="B46" s="8" t="s">
        <v>1602</v>
      </c>
      <c r="C46" s="7" t="s">
        <v>2585</v>
      </c>
      <c r="D46" s="7" t="s">
        <v>1603</v>
      </c>
      <c r="E46" s="7" t="s">
        <v>2569</v>
      </c>
    </row>
    <row r="47" spans="1:5" ht="20.100000000000001" customHeight="1" x14ac:dyDescent="0.3">
      <c r="A47" s="43" t="s">
        <v>2586</v>
      </c>
      <c r="B47" s="13" t="s">
        <v>1609</v>
      </c>
      <c r="C47" s="19" t="s">
        <v>2587</v>
      </c>
      <c r="D47" s="7" t="s">
        <v>1610</v>
      </c>
      <c r="E47" s="7" t="s">
        <v>2588</v>
      </c>
    </row>
    <row r="48" spans="1:5" ht="20.100000000000001" customHeight="1" x14ac:dyDescent="0.3">
      <c r="A48" s="43" t="s">
        <v>2589</v>
      </c>
      <c r="B48" s="13" t="s">
        <v>2590</v>
      </c>
      <c r="C48" s="18" t="s">
        <v>2591</v>
      </c>
      <c r="D48" s="7" t="s">
        <v>2592</v>
      </c>
      <c r="E48" s="7" t="s">
        <v>2583</v>
      </c>
    </row>
    <row r="49" spans="1:5" ht="20.100000000000001" customHeight="1" x14ac:dyDescent="0.3">
      <c r="A49" s="43" t="s">
        <v>2593</v>
      </c>
      <c r="B49" s="47" t="s">
        <v>1621</v>
      </c>
      <c r="C49" s="19" t="s">
        <v>1622</v>
      </c>
      <c r="D49" s="7" t="s">
        <v>1623</v>
      </c>
      <c r="E49" s="45" t="s">
        <v>2594</v>
      </c>
    </row>
    <row r="50" spans="1:5" ht="20.100000000000001" customHeight="1" x14ac:dyDescent="0.3">
      <c r="A50" s="43" t="s">
        <v>2595</v>
      </c>
      <c r="B50" s="48" t="s">
        <v>1628</v>
      </c>
      <c r="C50" s="48" t="s">
        <v>1629</v>
      </c>
      <c r="D50" s="48" t="s">
        <v>1630</v>
      </c>
      <c r="E50" s="48" t="s">
        <v>2594</v>
      </c>
    </row>
    <row r="51" spans="1:5" ht="20.100000000000001" customHeight="1" x14ac:dyDescent="0.3">
      <c r="A51" s="49" t="s">
        <v>2596</v>
      </c>
      <c r="B51" s="50" t="s">
        <v>1557</v>
      </c>
      <c r="C51" s="50" t="s">
        <v>1639</v>
      </c>
      <c r="D51" s="50" t="s">
        <v>1640</v>
      </c>
      <c r="E51" s="50" t="s">
        <v>2597</v>
      </c>
    </row>
    <row r="52" spans="1:5" ht="20.100000000000001" customHeight="1" x14ac:dyDescent="0.3">
      <c r="A52" s="46" t="s">
        <v>2598</v>
      </c>
      <c r="B52" s="24" t="s">
        <v>1644</v>
      </c>
      <c r="C52" s="26" t="s">
        <v>1645</v>
      </c>
      <c r="D52" s="27" t="s">
        <v>1646</v>
      </c>
      <c r="E52" s="25" t="s">
        <v>2597</v>
      </c>
    </row>
    <row r="53" spans="1:5" ht="20.100000000000001" customHeight="1" x14ac:dyDescent="0.3">
      <c r="A53" s="43" t="s">
        <v>2599</v>
      </c>
      <c r="B53" s="23" t="s">
        <v>1636</v>
      </c>
      <c r="C53" s="23" t="s">
        <v>1637</v>
      </c>
      <c r="D53" s="23" t="s">
        <v>1638</v>
      </c>
      <c r="E53" s="23" t="s">
        <v>2600</v>
      </c>
    </row>
    <row r="54" spans="1:5" ht="20.100000000000001" customHeight="1" x14ac:dyDescent="0.3">
      <c r="A54" s="46" t="s">
        <v>2601</v>
      </c>
      <c r="B54" s="24" t="s">
        <v>1641</v>
      </c>
      <c r="C54" s="26" t="s">
        <v>1642</v>
      </c>
      <c r="D54" s="27" t="s">
        <v>1643</v>
      </c>
      <c r="E54" s="25" t="s">
        <v>2602</v>
      </c>
    </row>
    <row r="55" spans="1:5" ht="20.100000000000001" customHeight="1" x14ac:dyDescent="0.3">
      <c r="A55" s="38" t="s">
        <v>2603</v>
      </c>
      <c r="B55" s="6" t="s">
        <v>2604</v>
      </c>
      <c r="C55" s="6" t="s">
        <v>2605</v>
      </c>
      <c r="D55" s="6" t="s">
        <v>1550</v>
      </c>
      <c r="E55" s="6" t="s">
        <v>2606</v>
      </c>
    </row>
    <row r="56" spans="1:5" ht="20.100000000000001" customHeight="1" x14ac:dyDescent="0.3">
      <c r="A56" s="38" t="s">
        <v>2607</v>
      </c>
      <c r="B56" s="6" t="s">
        <v>1553</v>
      </c>
      <c r="C56" s="6" t="s">
        <v>2608</v>
      </c>
      <c r="D56" s="6" t="s">
        <v>1554</v>
      </c>
      <c r="E56" s="6" t="s">
        <v>2606</v>
      </c>
    </row>
    <row r="57" spans="1:5" ht="20.100000000000001" customHeight="1" x14ac:dyDescent="0.3">
      <c r="A57" s="38" t="s">
        <v>2570</v>
      </c>
      <c r="B57" s="6" t="s">
        <v>1561</v>
      </c>
      <c r="C57" s="6" t="s">
        <v>2571</v>
      </c>
      <c r="D57" s="6" t="s">
        <v>1562</v>
      </c>
      <c r="E57" s="6" t="s">
        <v>2609</v>
      </c>
    </row>
    <row r="58" spans="1:5" ht="20.100000000000001" customHeight="1" x14ac:dyDescent="0.3">
      <c r="A58" s="38" t="s">
        <v>2610</v>
      </c>
      <c r="B58" s="6" t="s">
        <v>2611</v>
      </c>
      <c r="C58" s="6" t="s">
        <v>2612</v>
      </c>
      <c r="D58" s="6" t="s">
        <v>1565</v>
      </c>
      <c r="E58" s="6" t="s">
        <v>2606</v>
      </c>
    </row>
    <row r="59" spans="1:5" ht="20.100000000000001" customHeight="1" x14ac:dyDescent="0.3">
      <c r="A59" s="38" t="s">
        <v>2613</v>
      </c>
      <c r="B59" s="6" t="s">
        <v>2614</v>
      </c>
      <c r="C59" s="6" t="s">
        <v>1566</v>
      </c>
      <c r="D59" s="6" t="s">
        <v>2615</v>
      </c>
      <c r="E59" s="7" t="s">
        <v>2606</v>
      </c>
    </row>
    <row r="60" spans="1:5" ht="20.100000000000001" customHeight="1" x14ac:dyDescent="0.3">
      <c r="A60" s="38" t="s">
        <v>2616</v>
      </c>
      <c r="B60" s="6" t="s">
        <v>2617</v>
      </c>
      <c r="C60" s="7" t="s">
        <v>1567</v>
      </c>
      <c r="D60" s="7" t="s">
        <v>1568</v>
      </c>
      <c r="E60" s="6" t="s">
        <v>2606</v>
      </c>
    </row>
    <row r="61" spans="1:5" ht="20.100000000000001" customHeight="1" x14ac:dyDescent="0.3">
      <c r="A61" s="38" t="s">
        <v>2618</v>
      </c>
      <c r="B61" s="6" t="s">
        <v>1569</v>
      </c>
      <c r="C61" s="6" t="s">
        <v>1570</v>
      </c>
      <c r="D61" s="9" t="s">
        <v>1571</v>
      </c>
      <c r="E61" s="7" t="s">
        <v>2606</v>
      </c>
    </row>
    <row r="62" spans="1:5" ht="20.100000000000001" customHeight="1" x14ac:dyDescent="0.3">
      <c r="A62" s="38" t="s">
        <v>2619</v>
      </c>
      <c r="B62" s="6" t="s">
        <v>1573</v>
      </c>
      <c r="C62" s="6" t="s">
        <v>2620</v>
      </c>
      <c r="D62" s="6" t="s">
        <v>1574</v>
      </c>
      <c r="E62" s="6" t="s">
        <v>2606</v>
      </c>
    </row>
    <row r="63" spans="1:5" ht="20.100000000000001" customHeight="1" x14ac:dyDescent="0.3">
      <c r="A63" s="43" t="s">
        <v>2621</v>
      </c>
      <c r="B63" s="22" t="s">
        <v>136</v>
      </c>
      <c r="C63" s="19" t="s">
        <v>1626</v>
      </c>
      <c r="D63" s="7" t="s">
        <v>1627</v>
      </c>
      <c r="E63" s="45" t="s">
        <v>2606</v>
      </c>
    </row>
  </sheetData>
  <mergeCells count="1">
    <mergeCell ref="A1:E1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시설,설비, 가전, 가구</vt:lpstr>
      <vt:lpstr>용역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2017-10-12T05:38:13Z</dcterms:created>
  <dcterms:modified xsi:type="dcterms:W3CDTF">2018-04-30T06:50:08Z</dcterms:modified>
</cp:coreProperties>
</file>