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1. 이계희\0-1. 조례심의 관련\2022년\4. 공포\3. 훈령\제372호 인천광역시 서구 지방공무원 정원 규정 일부개정 규정\"/>
    </mc:Choice>
  </mc:AlternateContent>
  <bookViews>
    <workbookView xWindow="0" yWindow="0" windowWidth="29010" windowHeight="11565" tabRatio="602"/>
  </bookViews>
  <sheets>
    <sheet name="구 본청" sheetId="13" r:id="rId1"/>
  </sheets>
  <definedNames>
    <definedName name="_xlnm._FilterDatabase" localSheetId="0" hidden="1">'구 본청'!$A$4:$E$244</definedName>
    <definedName name="_xlnm.Print_Area" localSheetId="0">'구 본청'!$A$1:$E$244</definedName>
    <definedName name="_xlnm.Print_Titles" localSheetId="0">'구 본청'!$4:$4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1" i="13" l="1"/>
  <c r="D184" i="13" l="1"/>
  <c r="D16" i="13"/>
  <c r="D6" i="13"/>
  <c r="D239" i="13"/>
  <c r="D165" i="13"/>
  <c r="D53" i="13"/>
  <c r="D29" i="13"/>
  <c r="D42" i="13"/>
  <c r="D10" i="13"/>
  <c r="D190" i="13"/>
  <c r="D147" i="13" l="1"/>
  <c r="D128" i="13"/>
  <c r="D23" i="13"/>
  <c r="D159" i="13"/>
  <c r="D50" i="13" l="1"/>
  <c r="D117" i="13"/>
  <c r="D227" i="13"/>
  <c r="D93" i="13"/>
  <c r="D202" i="13" l="1"/>
  <c r="D196" i="13"/>
  <c r="D233" i="13"/>
  <c r="D215" i="13"/>
  <c r="D221" i="13"/>
  <c r="D208" i="13"/>
  <c r="D135" i="13"/>
  <c r="D178" i="13"/>
  <c r="D171" i="13"/>
  <c r="D123" i="13"/>
  <c r="D105" i="13"/>
  <c r="D111" i="13"/>
  <c r="D99" i="13"/>
  <c r="D86" i="13"/>
  <c r="D84" i="13"/>
  <c r="D78" i="13"/>
  <c r="D71" i="13"/>
  <c r="D65" i="13"/>
  <c r="D59" i="13"/>
  <c r="D34" i="13"/>
  <c r="D153" i="13"/>
  <c r="D40" i="13" l="1"/>
  <c r="D77" i="13"/>
  <c r="D5" i="13" l="1"/>
</calcChain>
</file>

<file path=xl/comments1.xml><?xml version="1.0" encoding="utf-8"?>
<comments xmlns="http://schemas.openxmlformats.org/spreadsheetml/2006/main">
  <authors>
    <author>admin</author>
  </authors>
  <commentList>
    <comment ref="E107" authorId="0" shapeId="0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  <comment ref="E125" authorId="0" shapeId="0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</commentList>
</comments>
</file>

<file path=xl/sharedStrings.xml><?xml version="1.0" encoding="utf-8"?>
<sst xmlns="http://schemas.openxmlformats.org/spreadsheetml/2006/main" count="533" uniqueCount="231">
  <si>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</si>
  <si>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</si>
  <si>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</si>
  <si>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</si>
  <si>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</si>
  <si>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</si>
  <si>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9급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</si>
  <si>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</si>
  <si>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</si>
  <si>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</si>
  <si>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</si>
  <si>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>행정 1</t>
    <phoneticPr fontId="1" type="noConversion"/>
  </si>
  <si>
    <t>소계</t>
  </si>
  <si>
    <t>8급</t>
    <phoneticPr fontId="1" type="noConversion"/>
  </si>
  <si>
    <t>9급</t>
    <phoneticPr fontId="1" type="noConversion"/>
  </si>
  <si>
    <t>행정(개방형) 1</t>
    <phoneticPr fontId="1" type="noConversion"/>
  </si>
  <si>
    <t xml:space="preserve">행정 3, 사회복지 1 </t>
    <phoneticPr fontId="1" type="noConversion"/>
  </si>
  <si>
    <t>7급</t>
    <phoneticPr fontId="1" type="noConversion"/>
  </si>
  <si>
    <t>소계</t>
    <phoneticPr fontId="1" type="noConversion"/>
  </si>
  <si>
    <t>2급</t>
    <phoneticPr fontId="1" type="noConversion"/>
  </si>
  <si>
    <t>별정직</t>
    <phoneticPr fontId="1" type="noConversion"/>
  </si>
  <si>
    <t>행정 3</t>
    <phoneticPr fontId="1" type="noConversion"/>
  </si>
  <si>
    <t>세무1과</t>
    <phoneticPr fontId="1" type="noConversion"/>
  </si>
  <si>
    <t>세무2과</t>
    <phoneticPr fontId="1" type="noConversion"/>
  </si>
  <si>
    <t xml:space="preserve">연구직
</t>
    <phoneticPr fontId="1" type="noConversion"/>
  </si>
  <si>
    <t>토지정보과</t>
    <phoneticPr fontId="1" type="noConversion"/>
  </si>
  <si>
    <t>행정·기술 1</t>
    <phoneticPr fontId="1" type="noConversion"/>
  </si>
  <si>
    <t>행정·사회복지 1</t>
    <phoneticPr fontId="1" type="noConversion"/>
  </si>
  <si>
    <t>문화관광</t>
    <phoneticPr fontId="1" type="noConversion"/>
  </si>
  <si>
    <t>보건 9</t>
    <phoneticPr fontId="1" type="noConversion"/>
  </si>
  <si>
    <t>합         계</t>
    <phoneticPr fontId="1" type="noConversion"/>
  </si>
  <si>
    <t>일반직</t>
    <phoneticPr fontId="1" type="noConversion"/>
  </si>
  <si>
    <t>6급</t>
    <phoneticPr fontId="1" type="noConversion"/>
  </si>
  <si>
    <t>총무과</t>
    <phoneticPr fontId="1" type="noConversion"/>
  </si>
  <si>
    <t>계</t>
    <phoneticPr fontId="1" type="noConversion"/>
  </si>
  <si>
    <t>정무직</t>
    <phoneticPr fontId="1" type="noConversion"/>
  </si>
  <si>
    <t>민원봉사과</t>
    <phoneticPr fontId="1" type="noConversion"/>
  </si>
  <si>
    <t>연구사</t>
    <phoneticPr fontId="1" type="noConversion"/>
  </si>
  <si>
    <t>기록연구사 1</t>
    <phoneticPr fontId="1" type="noConversion"/>
  </si>
  <si>
    <t>5급</t>
    <phoneticPr fontId="1" type="noConversion"/>
  </si>
  <si>
    <t>체육과</t>
    <phoneticPr fontId="1" type="noConversion"/>
  </si>
  <si>
    <t>행정 5</t>
    <phoneticPr fontId="1" type="noConversion"/>
  </si>
  <si>
    <t>4급</t>
    <phoneticPr fontId="1" type="noConversion"/>
  </si>
  <si>
    <t>행정·공업 1</t>
    <phoneticPr fontId="1" type="noConversion"/>
  </si>
  <si>
    <t>행정·환경 1</t>
    <phoneticPr fontId="1" type="noConversion"/>
  </si>
  <si>
    <t>행정 3, 시설 1, 행정·공업 1</t>
    <phoneticPr fontId="1" type="noConversion"/>
  </si>
  <si>
    <t>노인복지과</t>
    <phoneticPr fontId="1" type="noConversion"/>
  </si>
  <si>
    <t>재 무 과</t>
    <phoneticPr fontId="1" type="noConversion"/>
  </si>
  <si>
    <t xml:space="preserve">공업 1 </t>
    <phoneticPr fontId="1" type="noConversion"/>
  </si>
  <si>
    <t>행정 7</t>
    <phoneticPr fontId="1" type="noConversion"/>
  </si>
  <si>
    <t>클린도시과</t>
    <phoneticPr fontId="1" type="noConversion"/>
  </si>
  <si>
    <t>미래기획단</t>
    <phoneticPr fontId="1" type="noConversion"/>
  </si>
  <si>
    <t>행정·시설 1(개방형)</t>
    <phoneticPr fontId="1" type="noConversion"/>
  </si>
  <si>
    <t>일반비서 1</t>
    <phoneticPr fontId="1" type="noConversion"/>
  </si>
  <si>
    <t>자원순환과</t>
    <phoneticPr fontId="1" type="noConversion"/>
  </si>
  <si>
    <t>행정·보건·환경 1</t>
    <phoneticPr fontId="1" type="noConversion"/>
  </si>
  <si>
    <t>행정·보건 1</t>
    <phoneticPr fontId="1" type="noConversion"/>
  </si>
  <si>
    <t>건축과</t>
    <phoneticPr fontId="1" type="noConversion"/>
  </si>
  <si>
    <t>시설 2, 행정·시설 1</t>
    <phoneticPr fontId="1" type="noConversion"/>
  </si>
  <si>
    <t>주차관리과</t>
    <phoneticPr fontId="1" type="noConversion"/>
  </si>
  <si>
    <t>구 본청에 두는 지방공무원의 정원 (제2조 관련)</t>
    <phoneticPr fontId="1" type="noConversion"/>
  </si>
  <si>
    <t>아동행복과</t>
    <phoneticPr fontId="1" type="noConversion"/>
  </si>
  <si>
    <t>행정·환경·시설 1</t>
    <phoneticPr fontId="1" type="noConversion"/>
  </si>
  <si>
    <t>행정 1, 공업 1, 시설 1</t>
    <phoneticPr fontId="1" type="noConversion"/>
  </si>
  <si>
    <t>농업 1</t>
    <phoneticPr fontId="1" type="noConversion"/>
  </si>
  <si>
    <t>교통정책과</t>
    <phoneticPr fontId="1" type="noConversion"/>
  </si>
  <si>
    <t>행정·공업·시설 1</t>
    <phoneticPr fontId="1" type="noConversion"/>
  </si>
  <si>
    <t>행정 3, 공업 1</t>
    <phoneticPr fontId="1" type="noConversion"/>
  </si>
  <si>
    <t>행정 1, 환경 1, 시설 1</t>
    <phoneticPr fontId="1" type="noConversion"/>
  </si>
  <si>
    <t>행정·시설 1</t>
    <phoneticPr fontId="1" type="noConversion"/>
  </si>
  <si>
    <t>시설 2</t>
    <phoneticPr fontId="1" type="noConversion"/>
  </si>
  <si>
    <t>행정 1, 방송통신 2</t>
    <phoneticPr fontId="1" type="noConversion"/>
  </si>
  <si>
    <t>소통협력</t>
    <phoneticPr fontId="1" type="noConversion"/>
  </si>
  <si>
    <t>담당관</t>
    <phoneticPr fontId="1" type="noConversion"/>
  </si>
  <si>
    <t>세무 6, 행정·세무 4</t>
    <phoneticPr fontId="1" type="noConversion"/>
  </si>
  <si>
    <t>세무 9, 행정·세무 1</t>
    <phoneticPr fontId="1" type="noConversion"/>
  </si>
  <si>
    <t>행정 1, 세무 3</t>
    <phoneticPr fontId="1" type="noConversion"/>
  </si>
  <si>
    <t>세무 8, 행정·세무 1</t>
    <phoneticPr fontId="1" type="noConversion"/>
  </si>
  <si>
    <t>복지정책과</t>
    <phoneticPr fontId="1" type="noConversion"/>
  </si>
  <si>
    <t>사회복지 4, 행정·사회복지 3</t>
    <phoneticPr fontId="1" type="noConversion"/>
  </si>
  <si>
    <t xml:space="preserve">사회복지 3 </t>
    <phoneticPr fontId="1" type="noConversion"/>
  </si>
  <si>
    <t>사회복지 2, 행정·사회복지 3</t>
    <phoneticPr fontId="1" type="noConversion"/>
  </si>
  <si>
    <t>교육혁신과</t>
    <phoneticPr fontId="1" type="noConversion"/>
  </si>
  <si>
    <t>가정보육과</t>
    <phoneticPr fontId="1" type="noConversion"/>
  </si>
  <si>
    <t>행정 2, 사회복지 1</t>
    <phoneticPr fontId="1" type="noConversion"/>
  </si>
  <si>
    <t>행정 4</t>
    <phoneticPr fontId="1" type="noConversion"/>
  </si>
  <si>
    <t>환경 3, 행정·환경 1, 공업·환경 1</t>
    <phoneticPr fontId="1" type="noConversion"/>
  </si>
  <si>
    <t>환경관리과</t>
    <phoneticPr fontId="1" type="noConversion"/>
  </si>
  <si>
    <t>환경 2, 행정·환경 1</t>
    <phoneticPr fontId="1" type="noConversion"/>
  </si>
  <si>
    <t>생태하천과</t>
    <phoneticPr fontId="1" type="noConversion"/>
  </si>
  <si>
    <t>경제</t>
    <phoneticPr fontId="1" type="noConversion"/>
  </si>
  <si>
    <t>일자리과</t>
    <phoneticPr fontId="1" type="noConversion"/>
  </si>
  <si>
    <t>행정 3, 공업 1, 시설 1</t>
    <phoneticPr fontId="1" type="noConversion"/>
  </si>
  <si>
    <t>차량민원과</t>
    <phoneticPr fontId="1" type="noConversion"/>
  </si>
  <si>
    <t>행정 2, 행정·세무 2</t>
    <phoneticPr fontId="1" type="noConversion"/>
  </si>
  <si>
    <t>행정 4, 세무 1, 공업 1</t>
    <phoneticPr fontId="1" type="noConversion"/>
  </si>
  <si>
    <t>행정 2, 공업 1</t>
    <phoneticPr fontId="1" type="noConversion"/>
  </si>
  <si>
    <t>기술 1</t>
    <phoneticPr fontId="1" type="noConversion"/>
  </si>
  <si>
    <t>주택과</t>
    <phoneticPr fontId="1" type="noConversion"/>
  </si>
  <si>
    <t>사회복지 1, 시설 4</t>
    <phoneticPr fontId="1" type="noConversion"/>
  </si>
  <si>
    <t>공원녹지과</t>
    <phoneticPr fontId="1" type="noConversion"/>
  </si>
  <si>
    <t>행정·녹지·시설 1</t>
    <phoneticPr fontId="1" type="noConversion"/>
  </si>
  <si>
    <t>녹지 7</t>
    <phoneticPr fontId="1" type="noConversion"/>
  </si>
  <si>
    <t>안전총괄과</t>
    <phoneticPr fontId="1" type="noConversion"/>
  </si>
  <si>
    <t>행정 1, 전산 1</t>
    <phoneticPr fontId="1" type="noConversion"/>
  </si>
  <si>
    <t>행정 2, 전산 4</t>
    <phoneticPr fontId="1" type="noConversion"/>
  </si>
  <si>
    <t>행정 1, 공업 2, 시설 1, 운전 1, 보건·환경 1, 
행정·녹지·환경·시설 1</t>
    <phoneticPr fontId="1" type="noConversion"/>
  </si>
  <si>
    <t>[별표 2]</t>
    <phoneticPr fontId="1" type="noConversion"/>
  </si>
  <si>
    <t xml:space="preserve">행정 2, 행정·사회복지 1 </t>
    <phoneticPr fontId="1" type="noConversion"/>
  </si>
  <si>
    <t>행정 4, 행정·시설 1</t>
    <phoneticPr fontId="1" type="noConversion"/>
  </si>
  <si>
    <t>스마트에코</t>
    <phoneticPr fontId="1" type="noConversion"/>
  </si>
  <si>
    <t>시티추진단</t>
    <phoneticPr fontId="1" type="noConversion"/>
  </si>
  <si>
    <t>행정·녹지·환경·시설 1</t>
    <phoneticPr fontId="1" type="noConversion"/>
  </si>
  <si>
    <t>행정·전산 1</t>
    <phoneticPr fontId="1" type="noConversion"/>
  </si>
  <si>
    <t>사회복지 5</t>
    <phoneticPr fontId="1" type="noConversion"/>
  </si>
  <si>
    <t>기업지원</t>
    <phoneticPr fontId="1" type="noConversion"/>
  </si>
  <si>
    <t>시설 4</t>
    <phoneticPr fontId="1" type="noConversion"/>
  </si>
  <si>
    <t>행정 6, 세무 1, 방송통신 1, 전화상담운영 1</t>
    <phoneticPr fontId="1" type="noConversion"/>
  </si>
  <si>
    <t>행정 1, 전산 2, 사회복지 1, 시설 1</t>
    <phoneticPr fontId="1" type="noConversion"/>
  </si>
  <si>
    <t>세무 8, 행정·세무 3</t>
    <phoneticPr fontId="1" type="noConversion"/>
  </si>
  <si>
    <t>행정 1, 사회복지 2, 행정·사회복지 2</t>
    <phoneticPr fontId="1" type="noConversion"/>
  </si>
  <si>
    <t>행정 1, 사회복지 3, 행정·사회복지 1</t>
    <phoneticPr fontId="1" type="noConversion"/>
  </si>
  <si>
    <t>사회복지 4, 행정·사회복지 2</t>
    <phoneticPr fontId="1" type="noConversion"/>
  </si>
  <si>
    <t>행정 2, 사회복지 5</t>
    <phoneticPr fontId="1" type="noConversion"/>
  </si>
  <si>
    <t>행정 6, 시설 1</t>
    <phoneticPr fontId="1" type="noConversion"/>
  </si>
  <si>
    <t xml:space="preserve">행정 1, 환경 3 </t>
    <phoneticPr fontId="1" type="noConversion"/>
  </si>
  <si>
    <t>행정 4, 환경 2</t>
    <phoneticPr fontId="1" type="noConversion"/>
  </si>
  <si>
    <t>보건 5, 행정·보건 2</t>
    <phoneticPr fontId="1" type="noConversion"/>
  </si>
  <si>
    <t>보건 1, 행정·보건 1</t>
    <phoneticPr fontId="1" type="noConversion"/>
  </si>
  <si>
    <t>행정 3, 공업 2, 행정·공업 1, 행정·공업·시설 1</t>
    <phoneticPr fontId="1" type="noConversion"/>
  </si>
  <si>
    <t>행정 3, 공업 1, 시설 1, 기계운영 1</t>
    <phoneticPr fontId="1" type="noConversion"/>
  </si>
  <si>
    <t>행정 2, 공업 2</t>
    <phoneticPr fontId="1" type="noConversion"/>
  </si>
  <si>
    <t>감사담당관</t>
    <phoneticPr fontId="1" type="noConversion"/>
  </si>
  <si>
    <t>기획예산</t>
    <phoneticPr fontId="1" type="noConversion"/>
  </si>
  <si>
    <t>담당관</t>
    <phoneticPr fontId="1" type="noConversion"/>
  </si>
  <si>
    <t>홍보정책</t>
    <phoneticPr fontId="1" type="noConversion"/>
  </si>
  <si>
    <t>도시재생과</t>
    <phoneticPr fontId="1" type="noConversion"/>
  </si>
  <si>
    <t>4급</t>
    <phoneticPr fontId="1" type="noConversion"/>
  </si>
  <si>
    <t>일반비서 2</t>
    <phoneticPr fontId="1" type="noConversion"/>
  </si>
  <si>
    <t>행정 6</t>
    <phoneticPr fontId="1" type="noConversion"/>
  </si>
  <si>
    <t>기후에너지</t>
    <phoneticPr fontId="1" type="noConversion"/>
  </si>
  <si>
    <t>정책과</t>
    <phoneticPr fontId="1" type="noConversion"/>
  </si>
  <si>
    <t>정책과</t>
    <phoneticPr fontId="1" type="noConversion"/>
  </si>
  <si>
    <t>식품산업</t>
    <phoneticPr fontId="1" type="noConversion"/>
  </si>
  <si>
    <t>위생과</t>
    <phoneticPr fontId="1" type="noConversion"/>
  </si>
  <si>
    <t>도로과</t>
    <phoneticPr fontId="1" type="noConversion"/>
  </si>
  <si>
    <t>행정·방송통신 1</t>
    <phoneticPr fontId="1" type="noConversion"/>
  </si>
  <si>
    <t>행정 3, 운전 1, 시설 1</t>
    <phoneticPr fontId="1" type="noConversion"/>
  </si>
  <si>
    <t>세무 4</t>
    <phoneticPr fontId="1" type="noConversion"/>
  </si>
  <si>
    <t>행정 6, 행정·시설 1</t>
    <phoneticPr fontId="1" type="noConversion"/>
  </si>
  <si>
    <t>공업 2, 환경 6</t>
    <phoneticPr fontId="1" type="noConversion"/>
  </si>
  <si>
    <t>공업 1, 환경 4</t>
    <phoneticPr fontId="1" type="noConversion"/>
  </si>
  <si>
    <t>환경 3, 행정·환경 1</t>
    <phoneticPr fontId="1" type="noConversion"/>
  </si>
  <si>
    <t>공업 1, 행정·공업·환경 2</t>
    <phoneticPr fontId="1" type="noConversion"/>
  </si>
  <si>
    <t>공업 1, 행정·공업 1</t>
    <phoneticPr fontId="1" type="noConversion"/>
  </si>
  <si>
    <t>공업 3, 환경 1</t>
    <phoneticPr fontId="1" type="noConversion"/>
  </si>
  <si>
    <t>행정·농업·수의 1</t>
    <phoneticPr fontId="1" type="noConversion"/>
  </si>
  <si>
    <t>공동체</t>
    <phoneticPr fontId="1" type="noConversion"/>
  </si>
  <si>
    <t>협치과</t>
    <phoneticPr fontId="1" type="noConversion"/>
  </si>
  <si>
    <t>장애인</t>
    <phoneticPr fontId="1" type="noConversion"/>
  </si>
  <si>
    <t>복지과</t>
    <phoneticPr fontId="1" type="noConversion"/>
  </si>
  <si>
    <t>환경 3</t>
    <phoneticPr fontId="1" type="noConversion"/>
  </si>
  <si>
    <t>시설 1</t>
    <phoneticPr fontId="1" type="noConversion"/>
  </si>
  <si>
    <t>행정 1, 환경 7</t>
    <phoneticPr fontId="1" type="noConversion"/>
  </si>
  <si>
    <t>행정·공업·환경 1 (개방형)</t>
    <phoneticPr fontId="1" type="noConversion"/>
  </si>
  <si>
    <t>행정 3, 환경 4, 보건·환경 2</t>
    <phoneticPr fontId="1" type="noConversion"/>
  </si>
  <si>
    <t>행정 1, 환경 2, 시설 4</t>
    <phoneticPr fontId="1" type="noConversion"/>
  </si>
  <si>
    <t>도시계획과</t>
    <phoneticPr fontId="1" type="noConversion"/>
  </si>
  <si>
    <t>행정 1, 방송통신 1</t>
    <phoneticPr fontId="1" type="noConversion"/>
  </si>
  <si>
    <t>사회복지 2, 사회복지·시설 1</t>
  </si>
  <si>
    <t>녹지 6</t>
    <phoneticPr fontId="1" type="noConversion"/>
  </si>
  <si>
    <t>녹지 4</t>
    <phoneticPr fontId="1" type="noConversion"/>
  </si>
  <si>
    <t>행정 3, 세무 1, 시설 1</t>
    <phoneticPr fontId="1" type="noConversion"/>
  </si>
  <si>
    <r>
      <t>행정 5</t>
    </r>
    <r>
      <rPr>
        <sz val="13"/>
        <color theme="1"/>
        <rFont val="휴먼명조"/>
        <family val="3"/>
        <charset val="129"/>
      </rPr>
      <t>, 시설 2</t>
    </r>
  </si>
  <si>
    <r>
      <t xml:space="preserve">행정 11, </t>
    </r>
    <r>
      <rPr>
        <sz val="13"/>
        <color theme="1"/>
        <rFont val="휴먼명조"/>
        <charset val="129"/>
      </rPr>
      <t>방송통신 1</t>
    </r>
    <phoneticPr fontId="1" type="noConversion"/>
  </si>
  <si>
    <r>
      <t>시설 2,</t>
    </r>
    <r>
      <rPr>
        <sz val="13"/>
        <color theme="1"/>
        <rFont val="휴먼명조"/>
        <family val="3"/>
        <charset val="129"/>
      </rPr>
      <t xml:space="preserve"> 행정·시설 1</t>
    </r>
    <phoneticPr fontId="1" type="noConversion"/>
  </si>
  <si>
    <r>
      <t>행정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theme="1"/>
        <rFont val="휴먼명조"/>
        <charset val="129"/>
      </rPr>
      <t>행정·방송통신 1</t>
    </r>
    <r>
      <rPr>
        <sz val="13"/>
        <color theme="1"/>
        <rFont val="휴먼명조"/>
        <family val="3"/>
        <charset val="129"/>
      </rPr>
      <t>,  환경·시설 1</t>
    </r>
    <phoneticPr fontId="1" type="noConversion"/>
  </si>
  <si>
    <r>
      <t>시설 2,</t>
    </r>
    <r>
      <rPr>
        <sz val="13"/>
        <color theme="1"/>
        <rFont val="휴먼명조"/>
        <family val="3"/>
        <charset val="129"/>
      </rPr>
      <t xml:space="preserve"> 방송통신 1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</si>
  <si>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시설 1,</t>
    </r>
    <r>
      <rPr>
        <sz val="13"/>
        <color theme="1"/>
        <rFont val="휴먼명조"/>
        <family val="3"/>
        <charset val="129"/>
      </rPr>
      <t xml:space="preserve"> 방송통신 1</t>
    </r>
    <phoneticPr fontId="1" type="noConversion"/>
  </si>
  <si>
    <r>
      <t xml:space="preserve">행정 2, </t>
    </r>
    <r>
      <rPr>
        <sz val="13"/>
        <color theme="1"/>
        <rFont val="휴먼명조"/>
        <charset val="129"/>
      </rPr>
      <t>전산 2</t>
    </r>
    <phoneticPr fontId="1" type="noConversion"/>
  </si>
  <si>
    <r>
      <t>행정·시설 1,</t>
    </r>
    <r>
      <rPr>
        <sz val="13"/>
        <color theme="1"/>
        <rFont val="휴먼명조"/>
        <family val="3"/>
        <charset val="129"/>
      </rPr>
      <t xml:space="preserve"> 행정·사회복지·보건·시설 1</t>
    </r>
    <phoneticPr fontId="1" type="noConversion"/>
  </si>
  <si>
    <r>
      <t xml:space="preserve">행정 7, </t>
    </r>
    <r>
      <rPr>
        <sz val="13"/>
        <color theme="1"/>
        <rFont val="휴먼명조"/>
        <charset val="129"/>
      </rPr>
      <t>운전 1</t>
    </r>
    <phoneticPr fontId="1" type="noConversion"/>
  </si>
  <si>
    <r>
      <t>행정 5</t>
    </r>
    <r>
      <rPr>
        <sz val="13"/>
        <color theme="1"/>
        <rFont val="휴먼명조"/>
        <family val="3"/>
        <charset val="129"/>
      </rPr>
      <t xml:space="preserve">, 시설 2, 운전 1, </t>
    </r>
    <r>
      <rPr>
        <sz val="13"/>
        <color theme="1"/>
        <rFont val="휴먼명조"/>
        <charset val="129"/>
      </rPr>
      <t>행정·시설 1</t>
    </r>
    <phoneticPr fontId="1" type="noConversion"/>
  </si>
  <si>
    <r>
      <t xml:space="preserve">행정 4, </t>
    </r>
    <r>
      <rPr>
        <sz val="13"/>
        <color theme="1"/>
        <rFont val="휴먼명조"/>
        <charset val="129"/>
      </rPr>
      <t>공업 2</t>
    </r>
    <phoneticPr fontId="1" type="noConversion"/>
  </si>
  <si>
    <r>
      <t xml:space="preserve">세무 2, </t>
    </r>
    <r>
      <rPr>
        <sz val="13"/>
        <color theme="1"/>
        <rFont val="휴먼명조"/>
        <charset val="129"/>
      </rPr>
      <t>행정·세무 2</t>
    </r>
    <phoneticPr fontId="1" type="noConversion"/>
  </si>
  <si>
    <r>
      <t>세무 11,</t>
    </r>
    <r>
      <rPr>
        <sz val="13"/>
        <color theme="1"/>
        <rFont val="휴먼명조"/>
        <charset val="129"/>
      </rPr>
      <t xml:space="preserve"> 행정·세무 1</t>
    </r>
    <phoneticPr fontId="1" type="noConversion"/>
  </si>
  <si>
    <r>
      <t xml:space="preserve">행정 5, </t>
    </r>
    <r>
      <rPr>
        <sz val="13"/>
        <color theme="1"/>
        <rFont val="휴먼명조"/>
        <charset val="129"/>
      </rPr>
      <t xml:space="preserve">사무운영 1 </t>
    </r>
    <phoneticPr fontId="1" type="noConversion"/>
  </si>
  <si>
    <r>
      <t xml:space="preserve">행정 3, </t>
    </r>
    <r>
      <rPr>
        <sz val="13"/>
        <color theme="1"/>
        <rFont val="휴먼명조"/>
        <charset val="129"/>
      </rPr>
      <t>사회복지 10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</si>
  <si>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사회복지 10,</t>
    </r>
    <r>
      <rPr>
        <sz val="13"/>
        <color theme="1"/>
        <rFont val="휴먼명조"/>
        <family val="3"/>
        <charset val="129"/>
      </rPr>
      <t xml:space="preserve"> 행정·사회복지 2</t>
    </r>
    <phoneticPr fontId="1" type="noConversion"/>
  </si>
  <si>
    <r>
      <t xml:space="preserve">행정 3, </t>
    </r>
    <r>
      <rPr>
        <sz val="13"/>
        <color theme="1"/>
        <rFont val="휴먼명조"/>
        <charset val="129"/>
      </rPr>
      <t>사회복지 2</t>
    </r>
    <phoneticPr fontId="1" type="noConversion"/>
  </si>
  <si>
    <r>
      <t xml:space="preserve">행정 6, </t>
    </r>
    <r>
      <rPr>
        <sz val="13"/>
        <color theme="1"/>
        <rFont val="휴먼명조"/>
        <charset val="129"/>
      </rPr>
      <t>사회복지 2</t>
    </r>
    <phoneticPr fontId="1" type="noConversion"/>
  </si>
  <si>
    <r>
      <t xml:space="preserve">행정 3, </t>
    </r>
    <r>
      <rPr>
        <sz val="13"/>
        <color theme="1"/>
        <rFont val="휴먼명조"/>
        <charset val="129"/>
      </rPr>
      <t>사회복지 6</t>
    </r>
    <phoneticPr fontId="1" type="noConversion"/>
  </si>
  <si>
    <r>
      <t xml:space="preserve">행정 3, </t>
    </r>
    <r>
      <rPr>
        <sz val="13"/>
        <color theme="1"/>
        <rFont val="휴먼명조"/>
        <charset val="129"/>
      </rPr>
      <t>사회복지 5, 시설 1,</t>
    </r>
    <r>
      <rPr>
        <sz val="13"/>
        <color theme="1"/>
        <rFont val="휴먼명조"/>
        <family val="3"/>
        <charset val="129"/>
      </rPr>
      <t xml:space="preserve"> 행정·사회복지 1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</si>
  <si>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사회복지 2, 행정·사회복지 1</t>
    </r>
    <phoneticPr fontId="1" type="noConversion"/>
  </si>
  <si>
    <r>
      <t xml:space="preserve">행정 2, </t>
    </r>
    <r>
      <rPr>
        <sz val="13"/>
        <color theme="1"/>
        <rFont val="휴먼명조"/>
        <charset val="129"/>
      </rPr>
      <t>사회복지 6,</t>
    </r>
    <r>
      <rPr>
        <sz val="13"/>
        <color theme="1"/>
        <rFont val="휴먼명조"/>
        <family val="3"/>
        <charset val="129"/>
      </rPr>
      <t xml:space="preserve"> 보건 1</t>
    </r>
    <phoneticPr fontId="1" type="noConversion"/>
  </si>
  <si>
    <r>
      <t xml:space="preserve">행정 2, </t>
    </r>
    <r>
      <rPr>
        <sz val="13"/>
        <color theme="1"/>
        <rFont val="휴먼명조"/>
        <charset val="129"/>
      </rPr>
      <t>사회복지 4</t>
    </r>
    <r>
      <rPr>
        <sz val="13"/>
        <color theme="1"/>
        <rFont val="휴먼명조"/>
        <family val="3"/>
        <charset val="129"/>
      </rPr>
      <t>, 행정·사회복지 3</t>
    </r>
    <phoneticPr fontId="1" type="noConversion"/>
  </si>
  <si>
    <r>
      <t>녹지 1,</t>
    </r>
    <r>
      <rPr>
        <sz val="13"/>
        <color theme="1"/>
        <rFont val="휴먼명조"/>
        <family val="3"/>
        <charset val="129"/>
      </rPr>
      <t xml:space="preserve"> 보건 1, </t>
    </r>
    <r>
      <rPr>
        <sz val="13"/>
        <color theme="1"/>
        <rFont val="휴먼명조"/>
        <charset val="129"/>
      </rPr>
      <t>시설</t>
    </r>
    <r>
      <rPr>
        <sz val="13"/>
        <color theme="1"/>
        <rFont val="휴먼명조"/>
        <family val="3"/>
        <charset val="129"/>
      </rPr>
      <t xml:space="preserve"> 2</t>
    </r>
    <phoneticPr fontId="1" type="noConversion"/>
  </si>
  <si>
    <r>
      <t xml:space="preserve">행정 2, 환경 1, 시설 1, 방재안전 1, </t>
    </r>
    <r>
      <rPr>
        <sz val="13"/>
        <color theme="1"/>
        <rFont val="휴먼명조"/>
        <charset val="129"/>
      </rPr>
      <t>방송통신 2</t>
    </r>
    <phoneticPr fontId="1" type="noConversion"/>
  </si>
  <si>
    <r>
      <t>행정 1, 시설 1,</t>
    </r>
    <r>
      <rPr>
        <sz val="13"/>
        <color theme="1"/>
        <rFont val="휴먼명조"/>
        <charset val="129"/>
      </rPr>
      <t xml:space="preserve"> 방재안전 1</t>
    </r>
    <phoneticPr fontId="1" type="noConversion"/>
  </si>
  <si>
    <r>
      <t xml:space="preserve">행정 3, 환경 1, </t>
    </r>
    <r>
      <rPr>
        <sz val="13"/>
        <color theme="1"/>
        <rFont val="휴먼명조"/>
        <charset val="129"/>
      </rPr>
      <t>행정·환경 3,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행정·시설 1,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공업·보건 1,</t>
    </r>
    <r>
      <rPr>
        <sz val="13"/>
        <color theme="1"/>
        <rFont val="휴먼명조"/>
        <family val="3"/>
        <charset val="129"/>
      </rPr>
      <t xml:space="preserve">  
행정·보건·환경 1 </t>
    </r>
    <phoneticPr fontId="1" type="noConversion"/>
  </si>
  <si>
    <r>
      <t>행정 6</t>
    </r>
    <r>
      <rPr>
        <sz val="13"/>
        <color theme="1"/>
        <rFont val="휴먼명조"/>
        <family val="3"/>
        <charset val="129"/>
      </rPr>
      <t xml:space="preserve">, 보건 1, </t>
    </r>
    <r>
      <rPr>
        <sz val="13"/>
        <color theme="1"/>
        <rFont val="휴먼명조"/>
        <charset val="129"/>
      </rPr>
      <t>환경 1</t>
    </r>
    <r>
      <rPr>
        <sz val="13"/>
        <color theme="1"/>
        <rFont val="휴먼명조"/>
        <family val="3"/>
        <charset val="129"/>
      </rPr>
      <t xml:space="preserve">, 행정·환경 1, </t>
    </r>
    <r>
      <rPr>
        <sz val="13"/>
        <color theme="1"/>
        <rFont val="휴먼명조"/>
        <charset val="129"/>
      </rPr>
      <t>보건·환경 1</t>
    </r>
    <phoneticPr fontId="1" type="noConversion"/>
  </si>
  <si>
    <r>
      <t xml:space="preserve">녹지 5, 행정·녹지 1, </t>
    </r>
    <r>
      <rPr>
        <sz val="13"/>
        <color theme="1"/>
        <rFont val="휴먼명조"/>
        <charset val="129"/>
      </rPr>
      <t>행정·방송통신 1</t>
    </r>
    <phoneticPr fontId="1" type="noConversion"/>
  </si>
  <si>
    <r>
      <t>행정 4,</t>
    </r>
    <r>
      <rPr>
        <sz val="13"/>
        <color theme="1"/>
        <rFont val="휴먼명조"/>
        <family val="3"/>
        <charset val="129"/>
      </rPr>
      <t xml:space="preserve"> 농업 1, 수의 1</t>
    </r>
    <phoneticPr fontId="1" type="noConversion"/>
  </si>
  <si>
    <r>
      <t>행정 5,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수의 3,</t>
    </r>
    <r>
      <rPr>
        <sz val="13"/>
        <color theme="1"/>
        <rFont val="휴먼명조"/>
        <family val="3"/>
        <charset val="129"/>
      </rPr>
      <t xml:space="preserve"> 해양수산 1, </t>
    </r>
    <r>
      <rPr>
        <sz val="13"/>
        <color theme="1"/>
        <rFont val="휴먼명조"/>
        <charset val="129"/>
      </rPr>
      <t>행정·농업 1,</t>
    </r>
    <r>
      <rPr>
        <sz val="13"/>
        <color theme="1"/>
        <rFont val="휴먼명조"/>
        <family val="3"/>
        <charset val="129"/>
      </rPr>
      <t xml:space="preserve"> 농업·수의 1</t>
    </r>
  </si>
  <si>
    <r>
      <t>행정 1,</t>
    </r>
    <r>
      <rPr>
        <sz val="13"/>
        <color theme="1"/>
        <rFont val="휴먼명조"/>
        <family val="3"/>
        <charset val="129"/>
      </rPr>
      <t xml:space="preserve"> 농업 1, </t>
    </r>
    <r>
      <rPr>
        <sz val="13"/>
        <color theme="1"/>
        <rFont val="휴먼명조"/>
        <charset val="129"/>
      </rPr>
      <t>시설 2, 행정·농업 1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</si>
  <si>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공업 2</t>
    </r>
    <phoneticPr fontId="1" type="noConversion"/>
  </si>
  <si>
    <r>
      <t>보건 3,</t>
    </r>
    <r>
      <rPr>
        <sz val="13"/>
        <color theme="1"/>
        <rFont val="휴먼명조"/>
        <family val="3"/>
        <charset val="129"/>
      </rPr>
      <t xml:space="preserve"> 공업·보건 1</t>
    </r>
    <phoneticPr fontId="1" type="noConversion"/>
  </si>
  <si>
    <r>
      <t xml:space="preserve">행정 2, </t>
    </r>
    <r>
      <rPr>
        <sz val="13"/>
        <color theme="1"/>
        <rFont val="휴먼명조"/>
        <charset val="129"/>
      </rPr>
      <t>시설 1</t>
    </r>
  </si>
  <si>
    <r>
      <t>행정 2,</t>
    </r>
    <r>
      <rPr>
        <sz val="13"/>
        <color theme="1"/>
        <rFont val="휴먼명조"/>
        <family val="3"/>
        <charset val="129"/>
      </rPr>
      <t xml:space="preserve"> 시설 1</t>
    </r>
    <phoneticPr fontId="1" type="noConversion"/>
  </si>
  <si>
    <r>
      <t xml:space="preserve">행정 4, </t>
    </r>
    <r>
      <rPr>
        <sz val="13"/>
        <color theme="1"/>
        <rFont val="휴먼명조"/>
        <charset val="129"/>
      </rPr>
      <t>공업 1</t>
    </r>
    <phoneticPr fontId="1" type="noConversion"/>
  </si>
  <si>
    <r>
      <t xml:space="preserve">행정 8, </t>
    </r>
    <r>
      <rPr>
        <sz val="13"/>
        <color theme="1"/>
        <rFont val="휴먼명조"/>
        <family val="3"/>
        <charset val="129"/>
      </rPr>
      <t>세무 1</t>
    </r>
    <phoneticPr fontId="1" type="noConversion"/>
  </si>
  <si>
    <r>
      <t>행정 2, 공업 2,</t>
    </r>
    <r>
      <rPr>
        <sz val="13"/>
        <color theme="1"/>
        <rFont val="휴먼명조"/>
        <charset val="129"/>
      </rPr>
      <t xml:space="preserve"> 시설 3, </t>
    </r>
    <r>
      <rPr>
        <sz val="13"/>
        <color theme="1"/>
        <rFont val="휴먼명조"/>
        <family val="3"/>
        <charset val="129"/>
      </rPr>
      <t>행정·시설 1</t>
    </r>
    <phoneticPr fontId="1" type="noConversion"/>
  </si>
  <si>
    <r>
      <t xml:space="preserve">행정 2, </t>
    </r>
    <r>
      <rPr>
        <sz val="13"/>
        <color theme="1"/>
        <rFont val="휴먼명조"/>
        <charset val="129"/>
      </rPr>
      <t>공업 2,</t>
    </r>
    <r>
      <rPr>
        <sz val="13"/>
        <color theme="1"/>
        <rFont val="휴먼명조"/>
        <family val="3"/>
        <charset val="129"/>
      </rPr>
      <t xml:space="preserve"> 시설 3</t>
    </r>
    <phoneticPr fontId="1" type="noConversion"/>
  </si>
  <si>
    <r>
      <t xml:space="preserve">공업 1, </t>
    </r>
    <r>
      <rPr>
        <sz val="13"/>
        <color theme="1"/>
        <rFont val="휴먼명조"/>
        <charset val="129"/>
      </rPr>
      <t>시설 7,</t>
    </r>
    <r>
      <rPr>
        <sz val="13"/>
        <color theme="1"/>
        <rFont val="휴먼명조"/>
        <family val="3"/>
        <charset val="129"/>
      </rPr>
      <t xml:space="preserve"> 기계운영 1,</t>
    </r>
    <r>
      <rPr>
        <sz val="13"/>
        <color theme="1"/>
        <rFont val="휴먼명조"/>
        <charset val="129"/>
      </rPr>
      <t xml:space="preserve"> 행정·시설 2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</si>
  <si>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시설 2</t>
    </r>
    <r>
      <rPr>
        <sz val="13"/>
        <color theme="1"/>
        <rFont val="휴먼명조"/>
        <family val="3"/>
        <charset val="129"/>
      </rPr>
      <t>, 행정·시설 2, 녹지·시설 1</t>
    </r>
    <phoneticPr fontId="1" type="noConversion"/>
  </si>
  <si>
    <r>
      <t xml:space="preserve">행정 3, </t>
    </r>
    <r>
      <rPr>
        <sz val="13"/>
        <color theme="1"/>
        <rFont val="휴먼명조"/>
        <charset val="129"/>
      </rPr>
      <t>시설 8</t>
    </r>
    <phoneticPr fontId="1" type="noConversion"/>
  </si>
  <si>
    <r>
      <t xml:space="preserve">행정 2, </t>
    </r>
    <r>
      <rPr>
        <sz val="13"/>
        <color theme="1"/>
        <rFont val="휴먼명조"/>
        <charset val="129"/>
      </rPr>
      <t>시설 3</t>
    </r>
    <phoneticPr fontId="1" type="noConversion"/>
  </si>
  <si>
    <r>
      <t>행정 1,</t>
    </r>
    <r>
      <rPr>
        <sz val="13"/>
        <color theme="1"/>
        <rFont val="휴먼명조"/>
        <charset val="129"/>
      </rPr>
      <t xml:space="preserve"> 시설 4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</si>
  <si>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공업 3,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시설 8</t>
    </r>
  </si>
  <si>
    <r>
      <t xml:space="preserve">시설 7, </t>
    </r>
    <r>
      <rPr>
        <sz val="13"/>
        <color theme="1"/>
        <rFont val="휴먼명조"/>
        <charset val="129"/>
      </rPr>
      <t>행정·시설 1</t>
    </r>
    <phoneticPr fontId="1" type="noConversion"/>
  </si>
  <si>
    <r>
      <t>시설 5</t>
    </r>
    <r>
      <rPr>
        <sz val="13"/>
        <color theme="1"/>
        <rFont val="휴먼명조"/>
        <family val="3"/>
        <charset val="129"/>
      </rPr>
      <t>, 행정·시설 1</t>
    </r>
    <phoneticPr fontId="1" type="noConversion"/>
  </si>
  <si>
    <r>
      <t>사회복지 1,</t>
    </r>
    <r>
      <rPr>
        <sz val="13"/>
        <color theme="1"/>
        <rFont val="휴먼명조"/>
        <charset val="129"/>
      </rPr>
      <t xml:space="preserve"> 시설 2</t>
    </r>
    <phoneticPr fontId="1" type="noConversion"/>
  </si>
  <si>
    <r>
      <t>행정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theme="1"/>
        <rFont val="휴먼명조"/>
        <charset val="129"/>
      </rPr>
      <t>시설 2</t>
    </r>
    <r>
      <rPr>
        <sz val="13"/>
        <color theme="1"/>
        <rFont val="휴먼명조"/>
        <family val="3"/>
        <charset val="129"/>
      </rPr>
      <t>, 사무운영 1,</t>
    </r>
    <r>
      <rPr>
        <sz val="13"/>
        <color theme="1"/>
        <rFont val="휴먼명조"/>
        <charset val="129"/>
      </rPr>
      <t xml:space="preserve"> 행정·시설 3 </t>
    </r>
    <phoneticPr fontId="1" type="noConversion"/>
  </si>
  <si>
    <r>
      <t>행정 1,</t>
    </r>
    <r>
      <rPr>
        <sz val="13"/>
        <color theme="1"/>
        <rFont val="휴먼명조"/>
        <charset val="129"/>
      </rPr>
      <t xml:space="preserve"> 시설 6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</si>
  <si>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시설 4</t>
    </r>
    <phoneticPr fontId="1" type="noConversion"/>
  </si>
  <si>
    <r>
      <t xml:space="preserve">행정 1, </t>
    </r>
    <r>
      <rPr>
        <sz val="13"/>
        <color theme="1"/>
        <rFont val="휴먼명조"/>
        <charset val="129"/>
      </rPr>
      <t>시설 10</t>
    </r>
    <r>
      <rPr>
        <sz val="13"/>
        <color theme="1"/>
        <rFont val="휴먼명조"/>
        <family val="3"/>
        <charset val="129"/>
      </rPr>
      <t>, 행정·시설 1</t>
    </r>
    <phoneticPr fontId="1" type="noConversion"/>
  </si>
  <si>
    <t>행정 3, 시설 3,  행정·시설 1</t>
    <phoneticPr fontId="1" type="noConversion"/>
  </si>
  <si>
    <r>
      <t>행정 2,</t>
    </r>
    <r>
      <rPr>
        <sz val="12"/>
        <color theme="1"/>
        <rFont val="휴먼명조"/>
        <charset val="129"/>
      </rPr>
      <t xml:space="preserve"> </t>
    </r>
    <r>
      <rPr>
        <sz val="12"/>
        <color theme="1"/>
        <rFont val="휴먼명조"/>
        <family val="3"/>
        <charset val="129"/>
      </rPr>
      <t>행정·시설 2, 행정·방송통신 1, 시설·방재안전 1, 
행정·환경·시설 1</t>
    </r>
    <phoneticPr fontId="1" type="noConversion"/>
  </si>
  <si>
    <r>
      <t xml:space="preserve">공업 1, </t>
    </r>
    <r>
      <rPr>
        <sz val="13"/>
        <color rgb="FF0000FF"/>
        <rFont val="휴먼명조"/>
        <charset val="129"/>
      </rPr>
      <t>시설 2,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방재안전 1</t>
    </r>
    <r>
      <rPr>
        <sz val="13"/>
        <color theme="1"/>
        <rFont val="휴먼명조"/>
        <family val="3"/>
        <charset val="129"/>
      </rPr>
      <t>, 방송통신 2</t>
    </r>
    <phoneticPr fontId="1" type="noConversion"/>
  </si>
  <si>
    <r>
      <rPr>
        <sz val="13"/>
        <color rgb="FF0000FF"/>
        <rFont val="휴먼명조"/>
        <charset val="129"/>
      </rPr>
      <t>시설 3,</t>
    </r>
    <r>
      <rPr>
        <sz val="13"/>
        <color theme="1"/>
        <rFont val="휴먼명조"/>
        <family val="3"/>
        <charset val="129"/>
      </rPr>
      <t xml:space="preserve"> 행정·사회복지 1, 행정·시설 1</t>
    </r>
  </si>
  <si>
    <r>
      <rPr>
        <sz val="13"/>
        <color rgb="FF0000FF"/>
        <rFont val="휴먼명조"/>
        <charset val="129"/>
      </rPr>
      <t>시설 4</t>
    </r>
    <r>
      <rPr>
        <sz val="13"/>
        <color theme="1"/>
        <rFont val="휴먼명조"/>
        <family val="3"/>
        <charset val="129"/>
      </rPr>
      <t>, 행정·시설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</si>
</sst>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3"/>
      <name val="휴먼명조"/>
      <family val="3"/>
      <charset val="129"/>
    </font>
    <font>
      <sz val="13"/>
      <color rgb="FF0000FF"/>
      <name val="휴먼명조"/>
      <family val="3"/>
      <charset val="129"/>
    </font>
    <font>
      <sz val="13"/>
      <color rgb="FF0000FF"/>
      <name val="휴먼명조"/>
      <charset val="129"/>
    </font>
    <font>
      <sz val="13"/>
      <color theme="1"/>
      <name val="휴먼명조"/>
      <family val="3"/>
      <charset val="129"/>
    </font>
    <font>
      <b/>
      <sz val="13"/>
      <color theme="1"/>
      <name val="휴먼명조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  <font>
      <sz val="18"/>
      <color theme="1"/>
      <name val="HY헤드라인M"/>
      <family val="1"/>
      <charset val="129"/>
    </font>
    <font>
      <sz val="20"/>
      <color theme="1"/>
      <name val="HY견명조"/>
      <family val="1"/>
      <charset val="129"/>
    </font>
    <font>
      <sz val="13"/>
      <color theme="1"/>
      <name val="휴먼명조"/>
      <charset val="129"/>
    </font>
    <font>
      <sz val="12"/>
      <color theme="1"/>
      <name val="휴먼명조"/>
      <family val="3"/>
      <charset val="129"/>
    </font>
    <font>
      <sz val="12"/>
      <color theme="1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E1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135">
    <xf numFmtId="0" fontId="0" fillId="0" borderId="0" xfId="0">
      <alignment vertical="center"/>
    </xf>
    <xf numFmtId="0" fontId="4" fillId="0" borderId="36" xfId="0" applyFont="1" applyBorder="1" applyAlignment="1">
      <alignment horizontal="distributed" vertical="center" shrinkToFit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4" borderId="29" xfId="0" applyFont="1" applyFill="1" applyBorder="1" applyAlignment="1">
      <alignment horizontal="center" vertical="center" wrapText="1" justifyLastLine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shrinkToFit="1"/>
    </xf>
    <xf numFmtId="0" fontId="8" fillId="4" borderId="33" xfId="0" applyFont="1" applyFill="1" applyBorder="1" applyAlignment="1">
      <alignment horizontal="center" vertical="center" shrinkToFit="1"/>
    </xf>
    <xf numFmtId="0" fontId="8" fillId="3" borderId="1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left" vertical="center" shrinkToFit="1"/>
    </xf>
    <xf numFmtId="0" fontId="7" fillId="0" borderId="36" xfId="0" applyFont="1" applyFill="1" applyBorder="1" applyAlignment="1">
      <alignment horizontal="distributed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vertical="center" wrapText="1" shrinkToFit="1"/>
      <protection locked="0"/>
    </xf>
    <xf numFmtId="0" fontId="7" fillId="0" borderId="38" xfId="0" applyFont="1" applyFill="1" applyBorder="1" applyAlignment="1">
      <alignment horizontal="distributed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9" xfId="0" applyFont="1" applyBorder="1" applyAlignment="1" applyProtection="1">
      <alignment vertical="center" wrapText="1" shrinkToFit="1"/>
      <protection locked="0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>
      <alignment horizontal="distributed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vertical="center" wrapText="1" shrinkToFit="1"/>
      <protection locked="0"/>
    </xf>
    <xf numFmtId="0" fontId="7" fillId="0" borderId="36" xfId="0" applyFont="1" applyBorder="1" applyAlignment="1">
      <alignment horizontal="distributed" vertical="center" shrinkToFit="1"/>
    </xf>
    <xf numFmtId="0" fontId="7" fillId="0" borderId="37" xfId="0" applyFont="1" applyFill="1" applyBorder="1" applyAlignment="1" applyProtection="1">
      <alignment vertical="center" wrapText="1"/>
      <protection locked="0"/>
    </xf>
    <xf numFmtId="0" fontId="7" fillId="0" borderId="38" xfId="0" applyFont="1" applyBorder="1" applyAlignment="1">
      <alignment horizontal="distributed" vertical="center" shrinkToFit="1"/>
    </xf>
    <xf numFmtId="0" fontId="7" fillId="0" borderId="39" xfId="0" applyFont="1" applyFill="1" applyBorder="1" applyAlignment="1" applyProtection="1">
      <alignment vertical="center" wrapText="1"/>
      <protection locked="0"/>
    </xf>
    <xf numFmtId="0" fontId="7" fillId="0" borderId="38" xfId="0" applyFont="1" applyBorder="1" applyAlignment="1">
      <alignment horizontal="distributed" vertical="center" wrapText="1"/>
    </xf>
    <xf numFmtId="0" fontId="15" fillId="0" borderId="39" xfId="0" applyFont="1" applyFill="1" applyBorder="1" applyAlignment="1" applyProtection="1">
      <alignment vertical="center" wrapText="1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vertical="center" wrapText="1"/>
      <protection locked="0"/>
    </xf>
    <xf numFmtId="0" fontId="7" fillId="0" borderId="61" xfId="0" applyFont="1" applyBorder="1" applyAlignment="1">
      <alignment horizontal="distributed" vertical="center" wrapText="1"/>
    </xf>
    <xf numFmtId="0" fontId="7" fillId="0" borderId="59" xfId="0" applyFont="1" applyBorder="1" applyAlignment="1">
      <alignment horizontal="distributed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4" fillId="0" borderId="43" xfId="0" applyFont="1" applyFill="1" applyBorder="1" applyAlignment="1" applyProtection="1">
      <alignment vertical="center" wrapText="1"/>
      <protection locked="0"/>
    </xf>
    <xf numFmtId="0" fontId="11" fillId="0" borderId="59" xfId="0" applyFont="1" applyBorder="1">
      <alignment vertical="center"/>
    </xf>
    <xf numFmtId="0" fontId="7" fillId="0" borderId="10" xfId="0" applyFont="1" applyBorder="1" applyAlignment="1">
      <alignment horizontal="distributed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 applyProtection="1">
      <alignment vertical="center" wrapText="1" shrinkToFit="1"/>
      <protection locked="0"/>
    </xf>
    <xf numFmtId="0" fontId="7" fillId="0" borderId="36" xfId="0" applyFont="1" applyBorder="1" applyAlignment="1">
      <alignment horizontal="distributed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left" vertical="center" shrinkToFit="1"/>
    </xf>
    <xf numFmtId="0" fontId="14" fillId="2" borderId="39" xfId="0" applyFont="1" applyFill="1" applyBorder="1" applyAlignment="1">
      <alignment horizontal="left" vertical="center" shrinkToFi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left" vertical="center" shrinkToFit="1"/>
    </xf>
    <xf numFmtId="0" fontId="14" fillId="0" borderId="36" xfId="0" applyFont="1" applyBorder="1" applyAlignment="1">
      <alignment horizontal="distributed" vertical="center" wrapText="1"/>
    </xf>
    <xf numFmtId="0" fontId="14" fillId="0" borderId="38" xfId="0" applyFont="1" applyBorder="1" applyAlignment="1">
      <alignment horizontal="distributed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vertical="center" wrapText="1"/>
      <protection locked="0"/>
    </xf>
    <xf numFmtId="0" fontId="7" fillId="0" borderId="23" xfId="0" applyFont="1" applyBorder="1" applyAlignment="1">
      <alignment horizontal="center" vertical="center" wrapText="1"/>
    </xf>
    <xf numFmtId="0" fontId="7" fillId="0" borderId="43" xfId="0" applyFont="1" applyBorder="1" applyAlignment="1" applyProtection="1">
      <alignment vertical="center" wrapText="1"/>
      <protection locked="0"/>
    </xf>
    <xf numFmtId="0" fontId="14" fillId="0" borderId="43" xfId="0" applyFont="1" applyBorder="1" applyAlignment="1" applyProtection="1">
      <alignment vertical="center" wrapText="1"/>
      <protection locked="0"/>
    </xf>
    <xf numFmtId="0" fontId="7" fillId="0" borderId="39" xfId="0" applyFont="1" applyBorder="1" applyAlignment="1" applyProtection="1">
      <alignment vertical="center" wrapText="1"/>
      <protection locked="0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40" xfId="0" applyFont="1" applyFill="1" applyBorder="1" applyAlignment="1" applyProtection="1">
      <alignment vertical="center" wrapText="1"/>
      <protection locked="0"/>
    </xf>
    <xf numFmtId="0" fontId="14" fillId="0" borderId="39" xfId="0" applyFont="1" applyFill="1" applyBorder="1" applyAlignment="1" applyProtection="1">
      <alignment vertical="center" wrapText="1"/>
      <protection locked="0"/>
    </xf>
    <xf numFmtId="0" fontId="7" fillId="0" borderId="3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distributed" vertical="center" wrapText="1"/>
    </xf>
    <xf numFmtId="0" fontId="7" fillId="0" borderId="3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0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vertical="center" wrapText="1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distributed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7" xfId="0" applyFont="1" applyFill="1" applyBorder="1" applyAlignment="1" applyProtection="1">
      <alignment horizontal="center" vertical="center"/>
      <protection locked="0"/>
    </xf>
    <xf numFmtId="0" fontId="7" fillId="0" borderId="52" xfId="0" applyFont="1" applyFill="1" applyBorder="1" applyAlignment="1" applyProtection="1">
      <alignment vertical="center" wrapText="1"/>
      <protection locked="0"/>
    </xf>
    <xf numFmtId="0" fontId="7" fillId="0" borderId="42" xfId="0" applyFont="1" applyBorder="1" applyAlignment="1">
      <alignment horizontal="distributed" vertical="center" wrapText="1"/>
    </xf>
    <xf numFmtId="0" fontId="7" fillId="0" borderId="41" xfId="0" applyFont="1" applyFill="1" applyBorder="1" applyAlignment="1" applyProtection="1">
      <alignment vertical="center" wrapText="1"/>
      <protection locked="0"/>
    </xf>
    <xf numFmtId="0" fontId="7" fillId="0" borderId="39" xfId="0" applyFont="1" applyFill="1" applyBorder="1" applyAlignment="1" applyProtection="1">
      <alignment vertical="center" wrapText="1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44" xfId="0" applyFont="1" applyFill="1" applyBorder="1" applyAlignment="1" applyProtection="1">
      <alignment vertical="center" wrapText="1" shrinkToFit="1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vertical="center" wrapText="1" shrinkToFit="1"/>
      <protection locked="0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 shrinkToFit="1"/>
      <protection locked="0"/>
    </xf>
    <xf numFmtId="0" fontId="7" fillId="0" borderId="39" xfId="0" applyFont="1" applyFill="1" applyBorder="1" applyAlignment="1" applyProtection="1">
      <alignment vertical="center" shrinkToFi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 applyProtection="1">
      <alignment vertical="center" wrapText="1" shrinkToFit="1"/>
      <protection locked="0"/>
    </xf>
    <xf numFmtId="0" fontId="7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8" fillId="0" borderId="54" xfId="0" applyFont="1" applyBorder="1" applyAlignment="1">
      <alignment horizontal="center" vertical="center" wrapText="1"/>
    </xf>
    <xf numFmtId="0" fontId="7" fillId="0" borderId="51" xfId="0" applyFont="1" applyFill="1" applyBorder="1" applyAlignment="1" applyProtection="1">
      <alignment vertical="center" wrapText="1" shrinkToFit="1"/>
      <protection locked="0"/>
    </xf>
    <xf numFmtId="0" fontId="7" fillId="0" borderId="4" xfId="0" applyFont="1" applyBorder="1" applyAlignment="1">
      <alignment horizontal="center" vertical="center" wrapText="1"/>
    </xf>
    <xf numFmtId="0" fontId="14" fillId="0" borderId="39" xfId="0" applyFont="1" applyFill="1" applyBorder="1" applyAlignment="1" applyProtection="1">
      <alignment vertical="center" wrapText="1" shrinkToFit="1"/>
      <protection locked="0"/>
    </xf>
    <xf numFmtId="0" fontId="7" fillId="0" borderId="46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48" xfId="0" applyFont="1" applyFill="1" applyBorder="1" applyAlignment="1" applyProtection="1">
      <alignment horizontal="center" vertical="center"/>
      <protection locked="0"/>
    </xf>
    <xf numFmtId="0" fontId="14" fillId="0" borderId="52" xfId="0" applyFont="1" applyFill="1" applyBorder="1" applyAlignment="1" applyProtection="1">
      <alignment vertical="center" wrapText="1" shrinkToFit="1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0" borderId="49" xfId="0" applyFont="1" applyFill="1" applyBorder="1" applyAlignment="1" applyProtection="1">
      <alignment vertical="center" wrapText="1"/>
      <protection locked="0"/>
    </xf>
    <xf numFmtId="0" fontId="7" fillId="0" borderId="59" xfId="0" applyFont="1" applyFill="1" applyBorder="1" applyAlignment="1" applyProtection="1">
      <alignment horizontal="center" vertical="center"/>
      <protection locked="0"/>
    </xf>
    <xf numFmtId="0" fontId="7" fillId="0" borderId="60" xfId="0" applyFont="1" applyFill="1" applyBorder="1" applyAlignment="1" applyProtection="1">
      <alignment vertical="center" wrapText="1"/>
      <protection locked="0"/>
    </xf>
    <xf numFmtId="0" fontId="14" fillId="0" borderId="59" xfId="0" applyFont="1" applyFill="1" applyBorder="1" applyAlignment="1" applyProtection="1">
      <alignment horizontal="center" vertical="center"/>
      <protection locked="0"/>
    </xf>
    <xf numFmtId="0" fontId="7" fillId="0" borderId="49" xfId="0" applyFont="1" applyFill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vertical="center" wrapText="1" shrinkToFit="1"/>
      <protection locked="0"/>
    </xf>
    <xf numFmtId="0" fontId="7" fillId="0" borderId="52" xfId="0" applyFont="1" applyFill="1" applyBorder="1" applyAlignment="1" applyProtection="1">
      <alignment vertical="center" wrapText="1" shrinkToFit="1"/>
      <protection locked="0"/>
    </xf>
    <xf numFmtId="0" fontId="7" fillId="0" borderId="16" xfId="0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distributed" vertical="center" justifyLastLine="1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justifyLastLine="1"/>
    </xf>
    <xf numFmtId="0" fontId="9" fillId="0" borderId="55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  <color rgb="FFF5F5E1"/>
      <color rgb="FFF2F2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272"/>
  <sheetViews>
    <sheetView tabSelected="1" view="pageBreakPreview" topLeftCell="A221" zoomScaleNormal="100" zoomScaleSheetLayoutView="100" workbookViewId="0">
      <selection activeCell="E228" sqref="E228"/>
    </sheetView>
  </sheetViews>
  <sheetFormatPr defaultColWidth="3.109375" defaultRowHeight="5.65" customHeight="1" x14ac:dyDescent="0.15"/>
  <cols>
    <col min="1" max="1" width="12.5546875" style="124" customWidth="1"/>
    <col min="2" max="2" width="7.6640625" style="8" customWidth="1"/>
    <col min="3" max="4" width="6.77734375" style="8" customWidth="1"/>
    <col min="5" max="5" width="59.33203125" style="8" customWidth="1"/>
    <col min="6" max="9" width="3.109375" style="7"/>
    <col min="10" max="25" width="3.109375" style="8"/>
    <col min="26" max="26" width="3.5546875" style="8" bestFit="1" customWidth="1"/>
    <col min="27" max="34" width="3.109375" style="8"/>
    <col min="35" max="35" width="3.5546875" style="8" bestFit="1" customWidth="1"/>
    <col min="36" max="16384" width="3.109375" style="8"/>
  </cols>
  <sheetData>
    <row r="1" spans="1:5" ht="20.25" customHeight="1" thickBot="1" x14ac:dyDescent="0.2">
      <c r="A1" s="134" t="s">
        <v>107</v>
      </c>
      <c r="B1" s="134"/>
      <c r="C1" s="134"/>
      <c r="D1" s="134"/>
      <c r="E1" s="134"/>
    </row>
    <row r="2" spans="1:5" ht="31.5" customHeight="1" thickBot="1" x14ac:dyDescent="0.2">
      <c r="A2" s="125" t="s">
        <v>60</v>
      </c>
      <c r="B2" s="126"/>
      <c r="C2" s="126"/>
      <c r="D2" s="126"/>
      <c r="E2" s="127"/>
    </row>
    <row r="3" spans="1:5" ht="11.25" customHeight="1" thickBot="1" x14ac:dyDescent="0.2">
      <c r="A3" s="133"/>
      <c r="B3" s="133"/>
      <c r="C3" s="133"/>
      <c r="D3" s="133"/>
      <c r="E3" s="133"/>
    </row>
    <row r="4" spans="1:5" ht="26.1" customHeight="1" thickBot="1" x14ac:dyDescent="0.2">
      <c r="A4" s="9" t="s">
        <v>0</v>
      </c>
      <c r="B4" s="10" t="s">
        <v>9</v>
      </c>
      <c r="C4" s="11" t="s">
        <v>10</v>
      </c>
      <c r="D4" s="12" t="s">
        <v>8</v>
      </c>
      <c r="E4" s="13" t="s">
        <v>1</v>
      </c>
    </row>
    <row r="5" spans="1:5" ht="26.1" customHeight="1" thickTop="1" thickBot="1" x14ac:dyDescent="0.2">
      <c r="A5" s="128" t="s">
        <v>30</v>
      </c>
      <c r="B5" s="129"/>
      <c r="C5" s="130"/>
      <c r="D5" s="14">
        <f>D6+D10+D16+D23+D29+D34+D215+D40+D53+D59+D65+D71+D77+D86+D93+D99+D105+D111+D123+D117+D128+D135+D141+D147+D153+D159+D165+D171+D178+D184+D190+D196+D202+D208+D221+D227+D233+D239</f>
        <v>857</v>
      </c>
      <c r="E5" s="15"/>
    </row>
    <row r="6" spans="1:5" ht="26.1" customHeight="1" x14ac:dyDescent="0.15">
      <c r="A6" s="16" t="s">
        <v>132</v>
      </c>
      <c r="B6" s="17" t="s">
        <v>31</v>
      </c>
      <c r="C6" s="18" t="s">
        <v>12</v>
      </c>
      <c r="D6" s="6">
        <f>SUM(D7:D9)</f>
        <v>12</v>
      </c>
      <c r="E6" s="19"/>
    </row>
    <row r="7" spans="1:5" ht="26.1" customHeight="1" x14ac:dyDescent="0.15">
      <c r="A7" s="20"/>
      <c r="B7" s="21"/>
      <c r="C7" s="22" t="s">
        <v>2</v>
      </c>
      <c r="D7" s="3">
        <v>1</v>
      </c>
      <c r="E7" s="23" t="s">
        <v>15</v>
      </c>
    </row>
    <row r="8" spans="1:5" ht="26.1" customHeight="1" x14ac:dyDescent="0.15">
      <c r="A8" s="20"/>
      <c r="B8" s="24"/>
      <c r="C8" s="25" t="s">
        <v>32</v>
      </c>
      <c r="D8" s="3">
        <v>4</v>
      </c>
      <c r="E8" s="23" t="s">
        <v>16</v>
      </c>
    </row>
    <row r="9" spans="1:5" ht="26.1" customHeight="1" thickBot="1" x14ac:dyDescent="0.2">
      <c r="A9" s="26"/>
      <c r="B9" s="27"/>
      <c r="C9" s="28" t="s">
        <v>17</v>
      </c>
      <c r="D9" s="4">
        <v>7</v>
      </c>
      <c r="E9" s="29" t="s">
        <v>173</v>
      </c>
    </row>
    <row r="10" spans="1:5" ht="26.1" customHeight="1" x14ac:dyDescent="0.15">
      <c r="A10" s="30" t="s">
        <v>72</v>
      </c>
      <c r="B10" s="17" t="s">
        <v>31</v>
      </c>
      <c r="C10" s="18" t="s">
        <v>12</v>
      </c>
      <c r="D10" s="6">
        <f>SUM(D11:D15)</f>
        <v>11</v>
      </c>
      <c r="E10" s="31"/>
    </row>
    <row r="11" spans="1:5" ht="26.1" customHeight="1" x14ac:dyDescent="0.15">
      <c r="A11" s="32" t="s">
        <v>73</v>
      </c>
      <c r="B11" s="21"/>
      <c r="C11" s="22" t="s">
        <v>2</v>
      </c>
      <c r="D11" s="3">
        <v>1</v>
      </c>
      <c r="E11" s="33" t="s">
        <v>52</v>
      </c>
    </row>
    <row r="12" spans="1:5" ht="26.1" customHeight="1" x14ac:dyDescent="0.15">
      <c r="A12" s="34"/>
      <c r="B12" s="21"/>
      <c r="C12" s="22" t="s">
        <v>3</v>
      </c>
      <c r="D12" s="3">
        <v>3</v>
      </c>
      <c r="E12" s="35" t="s">
        <v>21</v>
      </c>
    </row>
    <row r="13" spans="1:5" ht="26.1" customHeight="1" x14ac:dyDescent="0.15">
      <c r="A13" s="34"/>
      <c r="B13" s="21"/>
      <c r="C13" s="22" t="s">
        <v>4</v>
      </c>
      <c r="D13" s="3">
        <v>5</v>
      </c>
      <c r="E13" s="33" t="s">
        <v>118</v>
      </c>
    </row>
    <row r="14" spans="1:5" ht="26.1" customHeight="1" x14ac:dyDescent="0.15">
      <c r="A14" s="34"/>
      <c r="B14" s="21"/>
      <c r="C14" s="22" t="s">
        <v>5</v>
      </c>
      <c r="D14" s="3">
        <v>1</v>
      </c>
      <c r="E14" s="33" t="s">
        <v>113</v>
      </c>
    </row>
    <row r="15" spans="1:5" ht="26.1" customHeight="1" thickBot="1" x14ac:dyDescent="0.2">
      <c r="A15" s="34"/>
      <c r="B15" s="21"/>
      <c r="C15" s="36" t="s">
        <v>14</v>
      </c>
      <c r="D15" s="37">
        <v>1</v>
      </c>
      <c r="E15" s="38" t="s">
        <v>11</v>
      </c>
    </row>
    <row r="16" spans="1:5" ht="26.1" customHeight="1" x14ac:dyDescent="0.15">
      <c r="A16" s="39" t="s">
        <v>133</v>
      </c>
      <c r="B16" s="17" t="s">
        <v>31</v>
      </c>
      <c r="C16" s="18" t="s">
        <v>12</v>
      </c>
      <c r="D16" s="6">
        <f>SUM(D17:D22)</f>
        <v>28</v>
      </c>
      <c r="E16" s="19"/>
    </row>
    <row r="17" spans="1:5" ht="26.1" customHeight="1" x14ac:dyDescent="0.15">
      <c r="A17" s="40" t="s">
        <v>134</v>
      </c>
      <c r="B17" s="21"/>
      <c r="C17" s="41" t="s">
        <v>137</v>
      </c>
      <c r="D17" s="42">
        <v>1</v>
      </c>
      <c r="E17" s="43" t="s">
        <v>26</v>
      </c>
    </row>
    <row r="18" spans="1:5" ht="26.1" customHeight="1" x14ac:dyDescent="0.15">
      <c r="A18" s="44"/>
      <c r="B18" s="21"/>
      <c r="C18" s="22" t="s">
        <v>2</v>
      </c>
      <c r="D18" s="3">
        <v>1</v>
      </c>
      <c r="E18" s="23" t="s">
        <v>146</v>
      </c>
    </row>
    <row r="19" spans="1:5" ht="26.1" customHeight="1" x14ac:dyDescent="0.15">
      <c r="A19" s="40"/>
      <c r="B19" s="21"/>
      <c r="C19" s="22" t="s">
        <v>3</v>
      </c>
      <c r="D19" s="3">
        <v>9</v>
      </c>
      <c r="E19" s="23" t="s">
        <v>117</v>
      </c>
    </row>
    <row r="20" spans="1:5" ht="26.1" customHeight="1" x14ac:dyDescent="0.15">
      <c r="A20" s="40"/>
      <c r="B20" s="21"/>
      <c r="C20" s="22" t="s">
        <v>4</v>
      </c>
      <c r="D20" s="3">
        <v>12</v>
      </c>
      <c r="E20" s="23" t="s">
        <v>174</v>
      </c>
    </row>
    <row r="21" spans="1:5" ht="26.1" customHeight="1" x14ac:dyDescent="0.15">
      <c r="A21" s="40"/>
      <c r="B21" s="21"/>
      <c r="C21" s="22" t="s">
        <v>13</v>
      </c>
      <c r="D21" s="3">
        <v>2</v>
      </c>
      <c r="E21" s="23" t="s">
        <v>168</v>
      </c>
    </row>
    <row r="22" spans="1:5" ht="26.1" customHeight="1" thickBot="1" x14ac:dyDescent="0.2">
      <c r="A22" s="45"/>
      <c r="B22" s="46"/>
      <c r="C22" s="47" t="s">
        <v>14</v>
      </c>
      <c r="D22" s="4">
        <v>3</v>
      </c>
      <c r="E22" s="48" t="s">
        <v>71</v>
      </c>
    </row>
    <row r="23" spans="1:5" ht="26.1" customHeight="1" x14ac:dyDescent="0.15">
      <c r="A23" s="49" t="s">
        <v>51</v>
      </c>
      <c r="B23" s="50" t="s">
        <v>31</v>
      </c>
      <c r="C23" s="51" t="s">
        <v>18</v>
      </c>
      <c r="D23" s="6">
        <f>SUM(D24:D28)</f>
        <v>12</v>
      </c>
      <c r="E23" s="52"/>
    </row>
    <row r="24" spans="1:5" ht="26.1" customHeight="1" x14ac:dyDescent="0.15">
      <c r="A24" s="34"/>
      <c r="B24" s="21"/>
      <c r="C24" s="53" t="s">
        <v>39</v>
      </c>
      <c r="D24" s="54">
        <v>1</v>
      </c>
      <c r="E24" s="55" t="s">
        <v>52</v>
      </c>
    </row>
    <row r="25" spans="1:5" ht="26.1" customHeight="1" x14ac:dyDescent="0.15">
      <c r="A25" s="34"/>
      <c r="B25" s="21"/>
      <c r="C25" s="53" t="s">
        <v>32</v>
      </c>
      <c r="D25" s="54">
        <v>3</v>
      </c>
      <c r="E25" s="55" t="s">
        <v>58</v>
      </c>
    </row>
    <row r="26" spans="1:5" ht="26.1" customHeight="1" x14ac:dyDescent="0.15">
      <c r="A26" s="34"/>
      <c r="B26" s="21"/>
      <c r="C26" s="53" t="s">
        <v>17</v>
      </c>
      <c r="D26" s="54">
        <v>3</v>
      </c>
      <c r="E26" s="55" t="s">
        <v>68</v>
      </c>
    </row>
    <row r="27" spans="1:5" ht="26.1" customHeight="1" x14ac:dyDescent="0.15">
      <c r="A27" s="34"/>
      <c r="B27" s="21"/>
      <c r="C27" s="53" t="s">
        <v>13</v>
      </c>
      <c r="D27" s="54">
        <v>3</v>
      </c>
      <c r="E27" s="56" t="s">
        <v>175</v>
      </c>
    </row>
    <row r="28" spans="1:5" ht="26.1" customHeight="1" thickBot="1" x14ac:dyDescent="0.2">
      <c r="A28" s="34"/>
      <c r="B28" s="21"/>
      <c r="C28" s="57" t="s">
        <v>14</v>
      </c>
      <c r="D28" s="58">
        <v>2</v>
      </c>
      <c r="E28" s="59" t="s">
        <v>70</v>
      </c>
    </row>
    <row r="29" spans="1:5" ht="26.1" customHeight="1" x14ac:dyDescent="0.15">
      <c r="A29" s="60" t="s">
        <v>110</v>
      </c>
      <c r="B29" s="50" t="s">
        <v>31</v>
      </c>
      <c r="C29" s="51" t="s">
        <v>18</v>
      </c>
      <c r="D29" s="6">
        <f>SUM(D30:D33)</f>
        <v>10</v>
      </c>
      <c r="E29" s="52"/>
    </row>
    <row r="30" spans="1:5" ht="26.1" customHeight="1" x14ac:dyDescent="0.15">
      <c r="A30" s="61" t="s">
        <v>111</v>
      </c>
      <c r="B30" s="21"/>
      <c r="C30" s="53" t="s">
        <v>39</v>
      </c>
      <c r="D30" s="54">
        <v>1</v>
      </c>
      <c r="E30" s="55" t="s">
        <v>112</v>
      </c>
    </row>
    <row r="31" spans="1:5" ht="26.1" customHeight="1" x14ac:dyDescent="0.15">
      <c r="A31" s="34"/>
      <c r="B31" s="21"/>
      <c r="C31" s="53" t="s">
        <v>32</v>
      </c>
      <c r="D31" s="54">
        <v>3</v>
      </c>
      <c r="E31" s="56" t="s">
        <v>176</v>
      </c>
    </row>
    <row r="32" spans="1:5" ht="26.1" customHeight="1" x14ac:dyDescent="0.15">
      <c r="A32" s="34"/>
      <c r="B32" s="21"/>
      <c r="C32" s="53" t="s">
        <v>17</v>
      </c>
      <c r="D32" s="54">
        <v>3</v>
      </c>
      <c r="E32" s="56" t="s">
        <v>177</v>
      </c>
    </row>
    <row r="33" spans="1:5" ht="26.1" customHeight="1" thickBot="1" x14ac:dyDescent="0.2">
      <c r="A33" s="34"/>
      <c r="B33" s="21"/>
      <c r="C33" s="57" t="s">
        <v>14</v>
      </c>
      <c r="D33" s="58">
        <v>3</v>
      </c>
      <c r="E33" s="59" t="s">
        <v>178</v>
      </c>
    </row>
    <row r="34" spans="1:5" ht="26.1" customHeight="1" x14ac:dyDescent="0.15">
      <c r="A34" s="49" t="s">
        <v>135</v>
      </c>
      <c r="B34" s="62" t="s">
        <v>31</v>
      </c>
      <c r="C34" s="18" t="s">
        <v>18</v>
      </c>
      <c r="D34" s="6">
        <f>SUM(D35:D39)</f>
        <v>14</v>
      </c>
      <c r="E34" s="31"/>
    </row>
    <row r="35" spans="1:5" ht="26.1" customHeight="1" x14ac:dyDescent="0.15">
      <c r="A35" s="34" t="s">
        <v>134</v>
      </c>
      <c r="B35" s="21"/>
      <c r="C35" s="22" t="s">
        <v>2</v>
      </c>
      <c r="D35" s="3">
        <v>1</v>
      </c>
      <c r="E35" s="33" t="s">
        <v>11</v>
      </c>
    </row>
    <row r="36" spans="1:5" ht="26.1" customHeight="1" x14ac:dyDescent="0.15">
      <c r="A36" s="34"/>
      <c r="B36" s="21"/>
      <c r="C36" s="22" t="s">
        <v>3</v>
      </c>
      <c r="D36" s="3">
        <v>2</v>
      </c>
      <c r="E36" s="33" t="s">
        <v>104</v>
      </c>
    </row>
    <row r="37" spans="1:5" ht="26.1" customHeight="1" x14ac:dyDescent="0.15">
      <c r="A37" s="34"/>
      <c r="B37" s="21"/>
      <c r="C37" s="22" t="s">
        <v>17</v>
      </c>
      <c r="D37" s="3">
        <v>6</v>
      </c>
      <c r="E37" s="33" t="s">
        <v>105</v>
      </c>
    </row>
    <row r="38" spans="1:5" ht="26.1" customHeight="1" x14ac:dyDescent="0.15">
      <c r="A38" s="34"/>
      <c r="B38" s="21"/>
      <c r="C38" s="22" t="s">
        <v>5</v>
      </c>
      <c r="D38" s="3">
        <v>4</v>
      </c>
      <c r="E38" s="33" t="s">
        <v>179</v>
      </c>
    </row>
    <row r="39" spans="1:5" ht="26.1" customHeight="1" thickBot="1" x14ac:dyDescent="0.2">
      <c r="A39" s="34"/>
      <c r="B39" s="21"/>
      <c r="C39" s="22" t="s">
        <v>14</v>
      </c>
      <c r="D39" s="3">
        <v>1</v>
      </c>
      <c r="E39" s="33" t="s">
        <v>11</v>
      </c>
    </row>
    <row r="40" spans="1:5" ht="26.1" customHeight="1" x14ac:dyDescent="0.15">
      <c r="A40" s="49" t="s">
        <v>33</v>
      </c>
      <c r="B40" s="63"/>
      <c r="C40" s="18" t="s">
        <v>34</v>
      </c>
      <c r="D40" s="6">
        <f>SUM(D41,D42,D50)</f>
        <v>29</v>
      </c>
      <c r="E40" s="64"/>
    </row>
    <row r="41" spans="1:5" ht="26.1" customHeight="1" x14ac:dyDescent="0.15">
      <c r="A41" s="34"/>
      <c r="B41" s="65" t="s">
        <v>35</v>
      </c>
      <c r="C41" s="36" t="s">
        <v>18</v>
      </c>
      <c r="D41" s="37">
        <v>1</v>
      </c>
      <c r="E41" s="66"/>
    </row>
    <row r="42" spans="1:5" ht="26.1" customHeight="1" x14ac:dyDescent="0.15">
      <c r="A42" s="34"/>
      <c r="B42" s="21" t="s">
        <v>31</v>
      </c>
      <c r="C42" s="36" t="s">
        <v>12</v>
      </c>
      <c r="D42" s="37">
        <f>SUM(D43:D49)</f>
        <v>25</v>
      </c>
      <c r="E42" s="66"/>
    </row>
    <row r="43" spans="1:5" ht="26.1" customHeight="1" x14ac:dyDescent="0.15">
      <c r="A43" s="34"/>
      <c r="B43" s="21"/>
      <c r="C43" s="36" t="s">
        <v>19</v>
      </c>
      <c r="D43" s="37">
        <v>1</v>
      </c>
      <c r="E43" s="66" t="s">
        <v>11</v>
      </c>
    </row>
    <row r="44" spans="1:5" ht="26.1" customHeight="1" x14ac:dyDescent="0.15">
      <c r="A44" s="34"/>
      <c r="B44" s="21"/>
      <c r="C44" s="36" t="s">
        <v>7</v>
      </c>
      <c r="D44" s="37">
        <v>1</v>
      </c>
      <c r="E44" s="66" t="s">
        <v>11</v>
      </c>
    </row>
    <row r="45" spans="1:5" ht="26.1" customHeight="1" x14ac:dyDescent="0.15">
      <c r="A45" s="34"/>
      <c r="B45" s="21"/>
      <c r="C45" s="36" t="s">
        <v>2</v>
      </c>
      <c r="D45" s="37">
        <v>2</v>
      </c>
      <c r="E45" s="67" t="s">
        <v>180</v>
      </c>
    </row>
    <row r="46" spans="1:5" ht="26.1" customHeight="1" x14ac:dyDescent="0.15">
      <c r="A46" s="34"/>
      <c r="B46" s="21"/>
      <c r="C46" s="36" t="s">
        <v>3</v>
      </c>
      <c r="D46" s="3">
        <v>8</v>
      </c>
      <c r="E46" s="68" t="s">
        <v>181</v>
      </c>
    </row>
    <row r="47" spans="1:5" ht="26.1" customHeight="1" x14ac:dyDescent="0.15">
      <c r="A47" s="34"/>
      <c r="B47" s="21"/>
      <c r="C47" s="36" t="s">
        <v>4</v>
      </c>
      <c r="D47" s="3">
        <v>5</v>
      </c>
      <c r="E47" s="68" t="s">
        <v>109</v>
      </c>
    </row>
    <row r="48" spans="1:5" ht="26.1" customHeight="1" x14ac:dyDescent="0.15">
      <c r="A48" s="34"/>
      <c r="B48" s="21"/>
      <c r="C48" s="36" t="s">
        <v>5</v>
      </c>
      <c r="D48" s="3">
        <v>7</v>
      </c>
      <c r="E48" s="23" t="s">
        <v>49</v>
      </c>
    </row>
    <row r="49" spans="1:12" ht="26.1" customHeight="1" x14ac:dyDescent="0.15">
      <c r="A49" s="34"/>
      <c r="B49" s="69"/>
      <c r="C49" s="36" t="s">
        <v>14</v>
      </c>
      <c r="D49" s="3">
        <v>1</v>
      </c>
      <c r="E49" s="23" t="s">
        <v>11</v>
      </c>
    </row>
    <row r="50" spans="1:12" ht="26.1" customHeight="1" x14ac:dyDescent="0.15">
      <c r="A50" s="34"/>
      <c r="B50" s="21" t="s">
        <v>20</v>
      </c>
      <c r="C50" s="36" t="s">
        <v>18</v>
      </c>
      <c r="D50" s="3">
        <f>SUM(D51:D52)</f>
        <v>3</v>
      </c>
      <c r="E50" s="23"/>
    </row>
    <row r="51" spans="1:12" ht="26.1" customHeight="1" x14ac:dyDescent="0.15">
      <c r="A51" s="34"/>
      <c r="B51" s="21"/>
      <c r="C51" s="22" t="s">
        <v>17</v>
      </c>
      <c r="D51" s="3">
        <v>1</v>
      </c>
      <c r="E51" s="23" t="s">
        <v>53</v>
      </c>
    </row>
    <row r="52" spans="1:12" ht="26.1" customHeight="1" thickBot="1" x14ac:dyDescent="0.2">
      <c r="A52" s="34"/>
      <c r="B52" s="21"/>
      <c r="C52" s="22" t="s">
        <v>13</v>
      </c>
      <c r="D52" s="3">
        <v>2</v>
      </c>
      <c r="E52" s="23" t="s">
        <v>138</v>
      </c>
    </row>
    <row r="53" spans="1:12" ht="26.1" customHeight="1" x14ac:dyDescent="0.15">
      <c r="A53" s="49" t="s">
        <v>157</v>
      </c>
      <c r="B53" s="17" t="s">
        <v>31</v>
      </c>
      <c r="C53" s="18" t="s">
        <v>12</v>
      </c>
      <c r="D53" s="6">
        <f>SUM(D54:D58)</f>
        <v>16</v>
      </c>
      <c r="E53" s="31"/>
    </row>
    <row r="54" spans="1:12" ht="26.1" customHeight="1" x14ac:dyDescent="0.15">
      <c r="A54" s="34" t="s">
        <v>158</v>
      </c>
      <c r="B54" s="21"/>
      <c r="C54" s="22" t="s">
        <v>2</v>
      </c>
      <c r="D54" s="3">
        <v>1</v>
      </c>
      <c r="E54" s="33" t="s">
        <v>11</v>
      </c>
    </row>
    <row r="55" spans="1:12" ht="26.1" customHeight="1" x14ac:dyDescent="0.15">
      <c r="A55" s="34"/>
      <c r="B55" s="21"/>
      <c r="C55" s="22" t="s">
        <v>3</v>
      </c>
      <c r="D55" s="3">
        <v>4</v>
      </c>
      <c r="E55" s="33" t="s">
        <v>85</v>
      </c>
    </row>
    <row r="56" spans="1:12" ht="26.1" customHeight="1" x14ac:dyDescent="0.15">
      <c r="A56" s="34"/>
      <c r="B56" s="21"/>
      <c r="C56" s="22" t="s">
        <v>4</v>
      </c>
      <c r="D56" s="3">
        <v>4</v>
      </c>
      <c r="E56" s="33" t="s">
        <v>85</v>
      </c>
    </row>
    <row r="57" spans="1:12" ht="26.1" customHeight="1" x14ac:dyDescent="0.15">
      <c r="A57" s="34"/>
      <c r="B57" s="21"/>
      <c r="C57" s="22" t="s">
        <v>5</v>
      </c>
      <c r="D57" s="3">
        <v>6</v>
      </c>
      <c r="E57" s="33" t="s">
        <v>139</v>
      </c>
      <c r="L57" s="7"/>
    </row>
    <row r="58" spans="1:12" ht="26.1" customHeight="1" thickBot="1" x14ac:dyDescent="0.2">
      <c r="A58" s="34"/>
      <c r="B58" s="21"/>
      <c r="C58" s="70" t="s">
        <v>6</v>
      </c>
      <c r="D58" s="71">
        <v>1</v>
      </c>
      <c r="E58" s="72" t="s">
        <v>11</v>
      </c>
    </row>
    <row r="59" spans="1:12" ht="26.1" customHeight="1" x14ac:dyDescent="0.15">
      <c r="A59" s="49" t="s">
        <v>47</v>
      </c>
      <c r="B59" s="17" t="s">
        <v>31</v>
      </c>
      <c r="C59" s="18" t="s">
        <v>12</v>
      </c>
      <c r="D59" s="6">
        <f>SUM(D60:D64)</f>
        <v>22</v>
      </c>
      <c r="E59" s="31"/>
    </row>
    <row r="60" spans="1:12" ht="26.1" customHeight="1" x14ac:dyDescent="0.15">
      <c r="A60" s="34"/>
      <c r="B60" s="21"/>
      <c r="C60" s="22" t="s">
        <v>2</v>
      </c>
      <c r="D60" s="3">
        <v>1</v>
      </c>
      <c r="E60" s="33" t="s">
        <v>69</v>
      </c>
    </row>
    <row r="61" spans="1:12" ht="26.1" customHeight="1" x14ac:dyDescent="0.15">
      <c r="A61" s="34"/>
      <c r="B61" s="21"/>
      <c r="C61" s="22" t="s">
        <v>3</v>
      </c>
      <c r="D61" s="3">
        <v>5</v>
      </c>
      <c r="E61" s="33" t="s">
        <v>147</v>
      </c>
    </row>
    <row r="62" spans="1:12" ht="26.1" customHeight="1" x14ac:dyDescent="0.15">
      <c r="A62" s="34"/>
      <c r="B62" s="21"/>
      <c r="C62" s="22" t="s">
        <v>4</v>
      </c>
      <c r="D62" s="3">
        <v>9</v>
      </c>
      <c r="E62" s="73" t="s">
        <v>182</v>
      </c>
    </row>
    <row r="63" spans="1:12" ht="26.1" customHeight="1" x14ac:dyDescent="0.15">
      <c r="A63" s="34"/>
      <c r="B63" s="21"/>
      <c r="C63" s="22" t="s">
        <v>5</v>
      </c>
      <c r="D63" s="3">
        <v>6</v>
      </c>
      <c r="E63" s="33" t="s">
        <v>183</v>
      </c>
      <c r="L63" s="7"/>
    </row>
    <row r="64" spans="1:12" ht="26.1" customHeight="1" thickBot="1" x14ac:dyDescent="0.2">
      <c r="A64" s="34"/>
      <c r="B64" s="21"/>
      <c r="C64" s="70" t="s">
        <v>6</v>
      </c>
      <c r="D64" s="71">
        <v>1</v>
      </c>
      <c r="E64" s="72" t="s">
        <v>11</v>
      </c>
    </row>
    <row r="65" spans="1:18" ht="26.1" customHeight="1" x14ac:dyDescent="0.15">
      <c r="A65" s="49" t="s">
        <v>22</v>
      </c>
      <c r="B65" s="17" t="s">
        <v>31</v>
      </c>
      <c r="C65" s="18" t="s">
        <v>12</v>
      </c>
      <c r="D65" s="6">
        <f>SUM(D66:D70)</f>
        <v>29</v>
      </c>
      <c r="E65" s="31"/>
    </row>
    <row r="66" spans="1:18" ht="26.1" customHeight="1" x14ac:dyDescent="0.15">
      <c r="A66" s="74"/>
      <c r="B66" s="21"/>
      <c r="C66" s="22" t="s">
        <v>2</v>
      </c>
      <c r="D66" s="3">
        <v>1</v>
      </c>
      <c r="E66" s="33" t="s">
        <v>11</v>
      </c>
    </row>
    <row r="67" spans="1:18" ht="26.1" customHeight="1" x14ac:dyDescent="0.15">
      <c r="A67" s="74"/>
      <c r="B67" s="21"/>
      <c r="C67" s="22" t="s">
        <v>3</v>
      </c>
      <c r="D67" s="3">
        <v>10</v>
      </c>
      <c r="E67" s="33" t="s">
        <v>74</v>
      </c>
    </row>
    <row r="68" spans="1:18" ht="26.1" customHeight="1" x14ac:dyDescent="0.15">
      <c r="A68" s="34"/>
      <c r="B68" s="21"/>
      <c r="C68" s="22" t="s">
        <v>4</v>
      </c>
      <c r="D68" s="3">
        <v>10</v>
      </c>
      <c r="E68" s="33" t="s">
        <v>75</v>
      </c>
    </row>
    <row r="69" spans="1:18" ht="26.1" customHeight="1" x14ac:dyDescent="0.15">
      <c r="A69" s="34"/>
      <c r="B69" s="21"/>
      <c r="C69" s="22" t="s">
        <v>5</v>
      </c>
      <c r="D69" s="3">
        <v>4</v>
      </c>
      <c r="E69" s="33" t="s">
        <v>76</v>
      </c>
    </row>
    <row r="70" spans="1:18" ht="26.1" customHeight="1" thickBot="1" x14ac:dyDescent="0.2">
      <c r="A70" s="34"/>
      <c r="B70" s="69"/>
      <c r="C70" s="22" t="s">
        <v>6</v>
      </c>
      <c r="D70" s="3">
        <v>4</v>
      </c>
      <c r="E70" s="33" t="s">
        <v>184</v>
      </c>
    </row>
    <row r="71" spans="1:18" ht="26.1" customHeight="1" x14ac:dyDescent="0.15">
      <c r="A71" s="49" t="s">
        <v>23</v>
      </c>
      <c r="B71" s="17" t="s">
        <v>31</v>
      </c>
      <c r="C71" s="18" t="s">
        <v>12</v>
      </c>
      <c r="D71" s="6">
        <f>SUM(D72:D76)</f>
        <v>37</v>
      </c>
      <c r="E71" s="31"/>
    </row>
    <row r="72" spans="1:18" ht="26.1" customHeight="1" x14ac:dyDescent="0.15">
      <c r="A72" s="34"/>
      <c r="B72" s="21"/>
      <c r="C72" s="22" t="s">
        <v>2</v>
      </c>
      <c r="D72" s="3">
        <v>1</v>
      </c>
      <c r="E72" s="33" t="s">
        <v>11</v>
      </c>
    </row>
    <row r="73" spans="1:18" ht="26.1" customHeight="1" x14ac:dyDescent="0.15">
      <c r="A73" s="34"/>
      <c r="B73" s="21"/>
      <c r="C73" s="22" t="s">
        <v>3</v>
      </c>
      <c r="D73" s="3">
        <v>11</v>
      </c>
      <c r="E73" s="33" t="s">
        <v>119</v>
      </c>
    </row>
    <row r="74" spans="1:18" ht="26.1" customHeight="1" x14ac:dyDescent="0.15">
      <c r="A74" s="34"/>
      <c r="B74" s="21"/>
      <c r="C74" s="22" t="s">
        <v>4</v>
      </c>
      <c r="D74" s="3">
        <v>9</v>
      </c>
      <c r="E74" s="33" t="s">
        <v>77</v>
      </c>
      <c r="K74" s="7"/>
      <c r="L74" s="7"/>
      <c r="M74" s="7"/>
      <c r="N74" s="7"/>
      <c r="O74" s="7"/>
      <c r="P74" s="7"/>
      <c r="Q74" s="7"/>
      <c r="R74" s="7"/>
    </row>
    <row r="75" spans="1:18" ht="26.1" customHeight="1" x14ac:dyDescent="0.15">
      <c r="A75" s="34"/>
      <c r="B75" s="21"/>
      <c r="C75" s="22" t="s">
        <v>5</v>
      </c>
      <c r="D75" s="3">
        <v>4</v>
      </c>
      <c r="E75" s="33" t="s">
        <v>148</v>
      </c>
    </row>
    <row r="76" spans="1:18" ht="26.1" customHeight="1" thickBot="1" x14ac:dyDescent="0.2">
      <c r="A76" s="34"/>
      <c r="B76" s="21"/>
      <c r="C76" s="70" t="s">
        <v>6</v>
      </c>
      <c r="D76" s="71">
        <v>12</v>
      </c>
      <c r="E76" s="72" t="s">
        <v>185</v>
      </c>
    </row>
    <row r="77" spans="1:18" ht="26.1" customHeight="1" x14ac:dyDescent="0.15">
      <c r="A77" s="75" t="s">
        <v>36</v>
      </c>
      <c r="B77" s="76"/>
      <c r="C77" s="77" t="s">
        <v>34</v>
      </c>
      <c r="D77" s="78">
        <f>SUM(D78,D84)</f>
        <v>23</v>
      </c>
      <c r="E77" s="79"/>
    </row>
    <row r="78" spans="1:18" ht="26.1" customHeight="1" x14ac:dyDescent="0.15">
      <c r="A78" s="34"/>
      <c r="B78" s="80" t="s">
        <v>31</v>
      </c>
      <c r="C78" s="36" t="s">
        <v>18</v>
      </c>
      <c r="D78" s="37">
        <f>SUM(D79:D83)</f>
        <v>22</v>
      </c>
      <c r="E78" s="38"/>
    </row>
    <row r="79" spans="1:18" ht="26.1" customHeight="1" x14ac:dyDescent="0.15">
      <c r="A79" s="34"/>
      <c r="B79" s="21"/>
      <c r="C79" s="22" t="s">
        <v>2</v>
      </c>
      <c r="D79" s="3">
        <v>1</v>
      </c>
      <c r="E79" s="33" t="s">
        <v>11</v>
      </c>
    </row>
    <row r="80" spans="1:18" ht="26.1" customHeight="1" x14ac:dyDescent="0.15">
      <c r="A80" s="34"/>
      <c r="B80" s="21"/>
      <c r="C80" s="22" t="s">
        <v>3</v>
      </c>
      <c r="D80" s="3">
        <v>6</v>
      </c>
      <c r="E80" s="33" t="s">
        <v>186</v>
      </c>
    </row>
    <row r="81" spans="1:6" ht="26.1" customHeight="1" x14ac:dyDescent="0.15">
      <c r="A81" s="34"/>
      <c r="B81" s="21"/>
      <c r="C81" s="22" t="s">
        <v>4</v>
      </c>
      <c r="D81" s="3">
        <v>3</v>
      </c>
      <c r="E81" s="33" t="s">
        <v>21</v>
      </c>
    </row>
    <row r="82" spans="1:6" ht="26.1" customHeight="1" x14ac:dyDescent="0.15">
      <c r="A82" s="34"/>
      <c r="B82" s="21"/>
      <c r="C82" s="22" t="s">
        <v>5</v>
      </c>
      <c r="D82" s="3">
        <v>7</v>
      </c>
      <c r="E82" s="33" t="s">
        <v>49</v>
      </c>
    </row>
    <row r="83" spans="1:6" ht="26.1" customHeight="1" x14ac:dyDescent="0.15">
      <c r="A83" s="34"/>
      <c r="B83" s="21"/>
      <c r="C83" s="22" t="s">
        <v>14</v>
      </c>
      <c r="D83" s="3">
        <v>5</v>
      </c>
      <c r="E83" s="33" t="s">
        <v>41</v>
      </c>
    </row>
    <row r="84" spans="1:6" ht="26.1" customHeight="1" x14ac:dyDescent="0.15">
      <c r="A84" s="34"/>
      <c r="B84" s="131" t="s">
        <v>24</v>
      </c>
      <c r="C84" s="22" t="s">
        <v>18</v>
      </c>
      <c r="D84" s="3">
        <f>D85</f>
        <v>1</v>
      </c>
      <c r="E84" s="33"/>
    </row>
    <row r="85" spans="1:6" ht="26.1" customHeight="1" thickBot="1" x14ac:dyDescent="0.2">
      <c r="A85" s="81"/>
      <c r="B85" s="132"/>
      <c r="C85" s="82" t="s">
        <v>37</v>
      </c>
      <c r="D85" s="83">
        <v>1</v>
      </c>
      <c r="E85" s="84" t="s">
        <v>38</v>
      </c>
    </row>
    <row r="86" spans="1:6" ht="26.1" customHeight="1" x14ac:dyDescent="0.15">
      <c r="A86" s="49" t="s">
        <v>78</v>
      </c>
      <c r="B86" s="17" t="s">
        <v>31</v>
      </c>
      <c r="C86" s="18" t="s">
        <v>12</v>
      </c>
      <c r="D86" s="6">
        <f>SUM(D87:D92)</f>
        <v>41</v>
      </c>
      <c r="E86" s="31"/>
    </row>
    <row r="87" spans="1:6" ht="26.1" customHeight="1" x14ac:dyDescent="0.15">
      <c r="A87" s="34"/>
      <c r="B87" s="21"/>
      <c r="C87" s="36" t="s">
        <v>42</v>
      </c>
      <c r="D87" s="37">
        <v>1</v>
      </c>
      <c r="E87" s="38" t="s">
        <v>26</v>
      </c>
    </row>
    <row r="88" spans="1:6" ht="26.1" customHeight="1" x14ac:dyDescent="0.15">
      <c r="A88" s="34"/>
      <c r="B88" s="21"/>
      <c r="C88" s="22" t="s">
        <v>2</v>
      </c>
      <c r="D88" s="3">
        <v>1</v>
      </c>
      <c r="E88" s="33" t="s">
        <v>27</v>
      </c>
    </row>
    <row r="89" spans="1:6" ht="26.1" customHeight="1" x14ac:dyDescent="0.15">
      <c r="A89" s="34"/>
      <c r="B89" s="21"/>
      <c r="C89" s="22" t="s">
        <v>3</v>
      </c>
      <c r="D89" s="3">
        <v>7</v>
      </c>
      <c r="E89" s="33" t="s">
        <v>79</v>
      </c>
    </row>
    <row r="90" spans="1:6" ht="26.1" customHeight="1" x14ac:dyDescent="0.15">
      <c r="A90" s="34"/>
      <c r="B90" s="21"/>
      <c r="C90" s="22" t="s">
        <v>4</v>
      </c>
      <c r="D90" s="3">
        <v>14</v>
      </c>
      <c r="E90" s="33" t="s">
        <v>187</v>
      </c>
    </row>
    <row r="91" spans="1:6" ht="26.1" customHeight="1" x14ac:dyDescent="0.15">
      <c r="A91" s="34"/>
      <c r="B91" s="21"/>
      <c r="C91" s="70" t="s">
        <v>13</v>
      </c>
      <c r="D91" s="71">
        <v>13</v>
      </c>
      <c r="E91" s="72" t="s">
        <v>188</v>
      </c>
    </row>
    <row r="92" spans="1:6" ht="26.1" customHeight="1" thickBot="1" x14ac:dyDescent="0.2">
      <c r="A92" s="85"/>
      <c r="B92" s="46"/>
      <c r="C92" s="47" t="s">
        <v>14</v>
      </c>
      <c r="D92" s="4">
        <v>5</v>
      </c>
      <c r="E92" s="86" t="s">
        <v>189</v>
      </c>
    </row>
    <row r="93" spans="1:6" ht="26.1" customHeight="1" x14ac:dyDescent="0.15">
      <c r="A93" s="49" t="s">
        <v>46</v>
      </c>
      <c r="B93" s="17" t="s">
        <v>31</v>
      </c>
      <c r="C93" s="18" t="s">
        <v>12</v>
      </c>
      <c r="D93" s="6">
        <f>SUM(D94:D98)</f>
        <v>15</v>
      </c>
      <c r="E93" s="19"/>
    </row>
    <row r="94" spans="1:6" ht="26.1" customHeight="1" x14ac:dyDescent="0.15">
      <c r="A94" s="34"/>
      <c r="B94" s="21"/>
      <c r="C94" s="25" t="s">
        <v>39</v>
      </c>
      <c r="D94" s="3">
        <v>1</v>
      </c>
      <c r="E94" s="87" t="s">
        <v>27</v>
      </c>
    </row>
    <row r="95" spans="1:6" ht="26.1" customHeight="1" x14ac:dyDescent="0.15">
      <c r="A95" s="34"/>
      <c r="B95" s="21"/>
      <c r="C95" s="25" t="s">
        <v>32</v>
      </c>
      <c r="D95" s="3">
        <v>5</v>
      </c>
      <c r="E95" s="87" t="s">
        <v>120</v>
      </c>
      <c r="F95" s="88"/>
    </row>
    <row r="96" spans="1:6" ht="26.1" customHeight="1" x14ac:dyDescent="0.15">
      <c r="A96" s="34"/>
      <c r="B96" s="21"/>
      <c r="C96" s="25" t="s">
        <v>17</v>
      </c>
      <c r="D96" s="3">
        <v>5</v>
      </c>
      <c r="E96" s="87" t="s">
        <v>121</v>
      </c>
    </row>
    <row r="97" spans="1:5" ht="26.1" customHeight="1" x14ac:dyDescent="0.15">
      <c r="A97" s="34"/>
      <c r="B97" s="21"/>
      <c r="C97" s="25" t="s">
        <v>13</v>
      </c>
      <c r="D97" s="3">
        <v>3</v>
      </c>
      <c r="E97" s="87" t="s">
        <v>80</v>
      </c>
    </row>
    <row r="98" spans="1:5" ht="26.1" customHeight="1" thickBot="1" x14ac:dyDescent="0.2">
      <c r="A98" s="85"/>
      <c r="B98" s="46"/>
      <c r="C98" s="89" t="s">
        <v>14</v>
      </c>
      <c r="D98" s="90">
        <v>1</v>
      </c>
      <c r="E98" s="91" t="s">
        <v>11</v>
      </c>
    </row>
    <row r="99" spans="1:5" ht="26.1" customHeight="1" x14ac:dyDescent="0.15">
      <c r="A99" s="34" t="s">
        <v>159</v>
      </c>
      <c r="B99" s="21" t="s">
        <v>31</v>
      </c>
      <c r="C99" s="92" t="s">
        <v>12</v>
      </c>
      <c r="D99" s="93">
        <f>SUM(D100:D104)</f>
        <v>20</v>
      </c>
      <c r="E99" s="94"/>
    </row>
    <row r="100" spans="1:5" ht="26.1" customHeight="1" x14ac:dyDescent="0.15">
      <c r="A100" s="34" t="s">
        <v>160</v>
      </c>
      <c r="B100" s="21"/>
      <c r="C100" s="22" t="s">
        <v>2</v>
      </c>
      <c r="D100" s="3">
        <v>1</v>
      </c>
      <c r="E100" s="87" t="s">
        <v>27</v>
      </c>
    </row>
    <row r="101" spans="1:5" ht="26.1" customHeight="1" x14ac:dyDescent="0.15">
      <c r="A101" s="34"/>
      <c r="B101" s="21"/>
      <c r="C101" s="95" t="s">
        <v>32</v>
      </c>
      <c r="D101" s="96">
        <v>6</v>
      </c>
      <c r="E101" s="97" t="s">
        <v>122</v>
      </c>
    </row>
    <row r="102" spans="1:5" ht="26.1" customHeight="1" x14ac:dyDescent="0.15">
      <c r="A102" s="34"/>
      <c r="B102" s="21"/>
      <c r="C102" s="98" t="s">
        <v>17</v>
      </c>
      <c r="D102" s="3">
        <v>5</v>
      </c>
      <c r="E102" s="87" t="s">
        <v>114</v>
      </c>
    </row>
    <row r="103" spans="1:5" ht="26.1" customHeight="1" x14ac:dyDescent="0.15">
      <c r="A103" s="34"/>
      <c r="B103" s="21"/>
      <c r="C103" s="98" t="s">
        <v>13</v>
      </c>
      <c r="D103" s="3">
        <v>3</v>
      </c>
      <c r="E103" s="87" t="s">
        <v>169</v>
      </c>
    </row>
    <row r="104" spans="1:5" ht="26.1" customHeight="1" thickBot="1" x14ac:dyDescent="0.2">
      <c r="A104" s="34"/>
      <c r="B104" s="21"/>
      <c r="C104" s="95" t="s">
        <v>14</v>
      </c>
      <c r="D104" s="3">
        <v>5</v>
      </c>
      <c r="E104" s="87" t="s">
        <v>81</v>
      </c>
    </row>
    <row r="105" spans="1:5" ht="26.1" customHeight="1" x14ac:dyDescent="0.15">
      <c r="A105" s="49" t="s">
        <v>82</v>
      </c>
      <c r="B105" s="17" t="s">
        <v>31</v>
      </c>
      <c r="C105" s="18" t="s">
        <v>12</v>
      </c>
      <c r="D105" s="6">
        <f>SUM(D106:D110)</f>
        <v>21</v>
      </c>
      <c r="E105" s="31"/>
    </row>
    <row r="106" spans="1:5" ht="26.1" customHeight="1" x14ac:dyDescent="0.15">
      <c r="A106" s="34"/>
      <c r="B106" s="21"/>
      <c r="C106" s="22" t="s">
        <v>2</v>
      </c>
      <c r="D106" s="3">
        <v>1</v>
      </c>
      <c r="E106" s="33" t="s">
        <v>11</v>
      </c>
    </row>
    <row r="107" spans="1:5" ht="26.1" customHeight="1" x14ac:dyDescent="0.15">
      <c r="A107" s="34"/>
      <c r="B107" s="21"/>
      <c r="C107" s="25" t="s">
        <v>32</v>
      </c>
      <c r="D107" s="3">
        <v>5</v>
      </c>
      <c r="E107" s="33" t="s">
        <v>41</v>
      </c>
    </row>
    <row r="108" spans="1:5" ht="26.1" customHeight="1" x14ac:dyDescent="0.15">
      <c r="A108" s="34"/>
      <c r="B108" s="21"/>
      <c r="C108" s="25" t="s">
        <v>17</v>
      </c>
      <c r="D108" s="3">
        <v>8</v>
      </c>
      <c r="E108" s="33" t="s">
        <v>190</v>
      </c>
    </row>
    <row r="109" spans="1:5" ht="26.1" customHeight="1" x14ac:dyDescent="0.15">
      <c r="A109" s="34"/>
      <c r="B109" s="21"/>
      <c r="C109" s="25" t="s">
        <v>13</v>
      </c>
      <c r="D109" s="3">
        <v>3</v>
      </c>
      <c r="E109" s="33" t="s">
        <v>21</v>
      </c>
    </row>
    <row r="110" spans="1:5" ht="26.1" customHeight="1" thickBot="1" x14ac:dyDescent="0.2">
      <c r="A110" s="34"/>
      <c r="B110" s="69"/>
      <c r="C110" s="25" t="s">
        <v>14</v>
      </c>
      <c r="D110" s="3">
        <v>4</v>
      </c>
      <c r="E110" s="33" t="s">
        <v>85</v>
      </c>
    </row>
    <row r="111" spans="1:5" ht="26.1" customHeight="1" x14ac:dyDescent="0.15">
      <c r="A111" s="49" t="s">
        <v>83</v>
      </c>
      <c r="B111" s="17" t="s">
        <v>31</v>
      </c>
      <c r="C111" s="18" t="s">
        <v>12</v>
      </c>
      <c r="D111" s="99">
        <f>SUM(D112:D116)</f>
        <v>30</v>
      </c>
      <c r="E111" s="100"/>
    </row>
    <row r="112" spans="1:5" ht="26.1" customHeight="1" x14ac:dyDescent="0.15">
      <c r="A112" s="34"/>
      <c r="B112" s="21"/>
      <c r="C112" s="22" t="s">
        <v>2</v>
      </c>
      <c r="D112" s="3">
        <v>1</v>
      </c>
      <c r="E112" s="87" t="s">
        <v>27</v>
      </c>
    </row>
    <row r="113" spans="1:12" ht="26.1" customHeight="1" x14ac:dyDescent="0.15">
      <c r="A113" s="34"/>
      <c r="B113" s="21"/>
      <c r="C113" s="22" t="s">
        <v>3</v>
      </c>
      <c r="D113" s="3">
        <v>7</v>
      </c>
      <c r="E113" s="87" t="s">
        <v>123</v>
      </c>
    </row>
    <row r="114" spans="1:12" ht="26.1" customHeight="1" x14ac:dyDescent="0.15">
      <c r="A114" s="34"/>
      <c r="B114" s="21"/>
      <c r="C114" s="22" t="s">
        <v>4</v>
      </c>
      <c r="D114" s="3">
        <v>9</v>
      </c>
      <c r="E114" s="87" t="s">
        <v>191</v>
      </c>
    </row>
    <row r="115" spans="1:12" ht="26.1" customHeight="1" x14ac:dyDescent="0.15">
      <c r="A115" s="34"/>
      <c r="B115" s="21"/>
      <c r="C115" s="95" t="s">
        <v>13</v>
      </c>
      <c r="D115" s="3">
        <v>10</v>
      </c>
      <c r="E115" s="87" t="s">
        <v>192</v>
      </c>
    </row>
    <row r="116" spans="1:12" ht="26.1" customHeight="1" thickBot="1" x14ac:dyDescent="0.2">
      <c r="A116" s="34"/>
      <c r="B116" s="21"/>
      <c r="C116" s="70" t="s">
        <v>14</v>
      </c>
      <c r="D116" s="3">
        <v>3</v>
      </c>
      <c r="E116" s="87" t="s">
        <v>84</v>
      </c>
    </row>
    <row r="117" spans="1:12" ht="26.1" customHeight="1" x14ac:dyDescent="0.15">
      <c r="A117" s="16" t="s">
        <v>61</v>
      </c>
      <c r="B117" s="101" t="s">
        <v>31</v>
      </c>
      <c r="C117" s="102" t="s">
        <v>18</v>
      </c>
      <c r="D117" s="6">
        <f>SUM(D118:D122)</f>
        <v>26</v>
      </c>
      <c r="E117" s="19"/>
    </row>
    <row r="118" spans="1:12" ht="26.1" customHeight="1" x14ac:dyDescent="0.15">
      <c r="A118" s="20"/>
      <c r="B118" s="24"/>
      <c r="C118" s="25" t="s">
        <v>39</v>
      </c>
      <c r="D118" s="3">
        <v>1</v>
      </c>
      <c r="E118" s="87" t="s">
        <v>27</v>
      </c>
    </row>
    <row r="119" spans="1:12" ht="26.1" customHeight="1" x14ac:dyDescent="0.15">
      <c r="A119" s="20"/>
      <c r="B119" s="24"/>
      <c r="C119" s="25" t="s">
        <v>32</v>
      </c>
      <c r="D119" s="3">
        <v>4</v>
      </c>
      <c r="E119" s="23" t="s">
        <v>193</v>
      </c>
    </row>
    <row r="120" spans="1:12" ht="26.1" customHeight="1" x14ac:dyDescent="0.15">
      <c r="A120" s="20"/>
      <c r="B120" s="24"/>
      <c r="C120" s="25" t="s">
        <v>17</v>
      </c>
      <c r="D120" s="3">
        <v>9</v>
      </c>
      <c r="E120" s="23" t="s">
        <v>194</v>
      </c>
    </row>
    <row r="121" spans="1:12" ht="26.1" customHeight="1" x14ac:dyDescent="0.15">
      <c r="A121" s="20"/>
      <c r="B121" s="24"/>
      <c r="C121" s="25" t="s">
        <v>13</v>
      </c>
      <c r="D121" s="3">
        <v>9</v>
      </c>
      <c r="E121" s="23" t="s">
        <v>195</v>
      </c>
    </row>
    <row r="122" spans="1:12" ht="26.1" customHeight="1" thickBot="1" x14ac:dyDescent="0.2">
      <c r="A122" s="20"/>
      <c r="B122" s="24"/>
      <c r="C122" s="28" t="s">
        <v>14</v>
      </c>
      <c r="D122" s="4">
        <v>3</v>
      </c>
      <c r="E122" s="48" t="s">
        <v>108</v>
      </c>
    </row>
    <row r="123" spans="1:12" ht="26.1" customHeight="1" x14ac:dyDescent="0.15">
      <c r="A123" s="49" t="s">
        <v>28</v>
      </c>
      <c r="B123" s="17" t="s">
        <v>31</v>
      </c>
      <c r="C123" s="18" t="s">
        <v>12</v>
      </c>
      <c r="D123" s="6">
        <f>SUM(D124:D127)</f>
        <v>20</v>
      </c>
      <c r="E123" s="31"/>
    </row>
    <row r="124" spans="1:12" ht="26.1" customHeight="1" x14ac:dyDescent="0.15">
      <c r="A124" s="34" t="s">
        <v>40</v>
      </c>
      <c r="B124" s="21"/>
      <c r="C124" s="22" t="s">
        <v>2</v>
      </c>
      <c r="D124" s="3">
        <v>1</v>
      </c>
      <c r="E124" s="33" t="s">
        <v>11</v>
      </c>
    </row>
    <row r="125" spans="1:12" ht="26.1" customHeight="1" x14ac:dyDescent="0.15">
      <c r="A125" s="34"/>
      <c r="B125" s="21"/>
      <c r="C125" s="25" t="s">
        <v>32</v>
      </c>
      <c r="D125" s="3">
        <v>7</v>
      </c>
      <c r="E125" s="33" t="s">
        <v>149</v>
      </c>
    </row>
    <row r="126" spans="1:12" ht="26.1" customHeight="1" x14ac:dyDescent="0.15">
      <c r="A126" s="34"/>
      <c r="B126" s="21"/>
      <c r="C126" s="25" t="s">
        <v>17</v>
      </c>
      <c r="D126" s="3">
        <v>5</v>
      </c>
      <c r="E126" s="33" t="s">
        <v>109</v>
      </c>
      <c r="K126" s="7"/>
      <c r="L126" s="7"/>
    </row>
    <row r="127" spans="1:12" ht="26.1" customHeight="1" thickBot="1" x14ac:dyDescent="0.2">
      <c r="A127" s="34"/>
      <c r="B127" s="21"/>
      <c r="C127" s="103" t="s">
        <v>13</v>
      </c>
      <c r="D127" s="71">
        <v>7</v>
      </c>
      <c r="E127" s="72" t="s">
        <v>124</v>
      </c>
    </row>
    <row r="128" spans="1:12" ht="26.1" customHeight="1" x14ac:dyDescent="0.15">
      <c r="A128" s="75" t="s">
        <v>50</v>
      </c>
      <c r="B128" s="76" t="s">
        <v>31</v>
      </c>
      <c r="C128" s="104" t="s">
        <v>18</v>
      </c>
      <c r="D128" s="78">
        <f>SUM(D129:D134)</f>
        <v>24</v>
      </c>
      <c r="E128" s="105"/>
    </row>
    <row r="129" spans="1:29" ht="26.1" customHeight="1" x14ac:dyDescent="0.15">
      <c r="A129" s="34"/>
      <c r="B129" s="21"/>
      <c r="C129" s="106" t="s">
        <v>42</v>
      </c>
      <c r="D129" s="37">
        <v>1</v>
      </c>
      <c r="E129" s="94" t="s">
        <v>26</v>
      </c>
    </row>
    <row r="130" spans="1:29" ht="26.1" customHeight="1" x14ac:dyDescent="0.15">
      <c r="A130" s="34"/>
      <c r="B130" s="21"/>
      <c r="C130" s="106" t="s">
        <v>39</v>
      </c>
      <c r="D130" s="3">
        <v>1</v>
      </c>
      <c r="E130" s="87" t="s">
        <v>44</v>
      </c>
    </row>
    <row r="131" spans="1:29" ht="26.1" customHeight="1" x14ac:dyDescent="0.15">
      <c r="A131" s="34"/>
      <c r="B131" s="21"/>
      <c r="C131" s="106" t="s">
        <v>32</v>
      </c>
      <c r="D131" s="3">
        <v>5</v>
      </c>
      <c r="E131" s="87" t="s">
        <v>86</v>
      </c>
    </row>
    <row r="132" spans="1:29" ht="26.1" customHeight="1" x14ac:dyDescent="0.15">
      <c r="A132" s="34"/>
      <c r="B132" s="21"/>
      <c r="C132" s="106" t="s">
        <v>17</v>
      </c>
      <c r="D132" s="3">
        <v>4</v>
      </c>
      <c r="E132" s="87" t="s">
        <v>125</v>
      </c>
    </row>
    <row r="133" spans="1:29" ht="26.1" customHeight="1" x14ac:dyDescent="0.15">
      <c r="A133" s="34"/>
      <c r="B133" s="21"/>
      <c r="C133" s="106" t="s">
        <v>13</v>
      </c>
      <c r="D133" s="3">
        <v>8</v>
      </c>
      <c r="E133" s="107" t="s">
        <v>150</v>
      </c>
    </row>
    <row r="134" spans="1:29" ht="26.1" customHeight="1" thickBot="1" x14ac:dyDescent="0.2">
      <c r="A134" s="81"/>
      <c r="B134" s="108"/>
      <c r="C134" s="109" t="s">
        <v>14</v>
      </c>
      <c r="D134" s="110">
        <v>5</v>
      </c>
      <c r="E134" s="111" t="s">
        <v>151</v>
      </c>
    </row>
    <row r="135" spans="1:29" ht="26.1" customHeight="1" x14ac:dyDescent="0.15">
      <c r="A135" s="75" t="s">
        <v>87</v>
      </c>
      <c r="B135" s="76" t="s">
        <v>31</v>
      </c>
      <c r="C135" s="77" t="s">
        <v>12</v>
      </c>
      <c r="D135" s="78">
        <f>SUM(D136:D140)</f>
        <v>19</v>
      </c>
      <c r="E135" s="79"/>
    </row>
    <row r="136" spans="1:29" ht="26.1" customHeight="1" x14ac:dyDescent="0.15">
      <c r="A136" s="34"/>
      <c r="B136" s="21"/>
      <c r="C136" s="22" t="s">
        <v>2</v>
      </c>
      <c r="D136" s="3">
        <v>1</v>
      </c>
      <c r="E136" s="33" t="s">
        <v>44</v>
      </c>
    </row>
    <row r="137" spans="1:29" ht="26.1" customHeight="1" x14ac:dyDescent="0.15">
      <c r="A137" s="34"/>
      <c r="B137" s="21"/>
      <c r="C137" s="22" t="s">
        <v>3</v>
      </c>
      <c r="D137" s="3">
        <v>3</v>
      </c>
      <c r="E137" s="87" t="s">
        <v>88</v>
      </c>
    </row>
    <row r="138" spans="1:29" ht="26.1" customHeight="1" x14ac:dyDescent="0.15">
      <c r="A138" s="34"/>
      <c r="B138" s="21"/>
      <c r="C138" s="22" t="s">
        <v>4</v>
      </c>
      <c r="D138" s="112">
        <v>3</v>
      </c>
      <c r="E138" s="107" t="s">
        <v>161</v>
      </c>
    </row>
    <row r="139" spans="1:29" ht="26.1" customHeight="1" x14ac:dyDescent="0.15">
      <c r="A139" s="34"/>
      <c r="B139" s="21"/>
      <c r="C139" s="22" t="s">
        <v>5</v>
      </c>
      <c r="D139" s="112">
        <v>8</v>
      </c>
      <c r="E139" s="73" t="s">
        <v>163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26.1" customHeight="1" thickBot="1" x14ac:dyDescent="0.2">
      <c r="A140" s="81"/>
      <c r="B140" s="108"/>
      <c r="C140" s="82" t="s">
        <v>14</v>
      </c>
      <c r="D140" s="110">
        <v>4</v>
      </c>
      <c r="E140" s="113" t="s">
        <v>152</v>
      </c>
    </row>
    <row r="141" spans="1:29" ht="26.1" customHeight="1" x14ac:dyDescent="0.15">
      <c r="A141" s="34" t="s">
        <v>140</v>
      </c>
      <c r="B141" s="76" t="s">
        <v>31</v>
      </c>
      <c r="C141" s="77" t="s">
        <v>12</v>
      </c>
      <c r="D141" s="114">
        <f>SUM(D142:D146)</f>
        <v>11</v>
      </c>
      <c r="E141" s="115"/>
    </row>
    <row r="142" spans="1:29" ht="26.1" customHeight="1" x14ac:dyDescent="0.15">
      <c r="A142" s="61" t="s">
        <v>141</v>
      </c>
      <c r="B142" s="21"/>
      <c r="C142" s="22" t="s">
        <v>2</v>
      </c>
      <c r="D142" s="3">
        <v>1</v>
      </c>
      <c r="E142" s="73" t="s">
        <v>164</v>
      </c>
    </row>
    <row r="143" spans="1:29" ht="26.1" customHeight="1" x14ac:dyDescent="0.15">
      <c r="A143" s="34"/>
      <c r="B143" s="21"/>
      <c r="C143" s="22" t="s">
        <v>3</v>
      </c>
      <c r="D143" s="112">
        <v>3</v>
      </c>
      <c r="E143" s="73" t="s">
        <v>153</v>
      </c>
    </row>
    <row r="144" spans="1:29" ht="26.1" customHeight="1" x14ac:dyDescent="0.15">
      <c r="A144" s="34"/>
      <c r="B144" s="21"/>
      <c r="C144" s="22" t="s">
        <v>4</v>
      </c>
      <c r="D144" s="112">
        <v>4</v>
      </c>
      <c r="E144" s="73" t="s">
        <v>155</v>
      </c>
    </row>
    <row r="145" spans="1:29" ht="26.1" customHeight="1" x14ac:dyDescent="0.15">
      <c r="A145" s="34"/>
      <c r="B145" s="21"/>
      <c r="C145" s="22" t="s">
        <v>5</v>
      </c>
      <c r="D145" s="112">
        <v>2</v>
      </c>
      <c r="E145" s="73" t="s">
        <v>154</v>
      </c>
    </row>
    <row r="146" spans="1:29" ht="26.1" customHeight="1" thickBot="1" x14ac:dyDescent="0.2">
      <c r="A146" s="34"/>
      <c r="B146" s="108"/>
      <c r="C146" s="82" t="s">
        <v>14</v>
      </c>
      <c r="D146" s="116">
        <v>1</v>
      </c>
      <c r="E146" s="73" t="s">
        <v>44</v>
      </c>
    </row>
    <row r="147" spans="1:29" ht="26.1" customHeight="1" x14ac:dyDescent="0.15">
      <c r="A147" s="75" t="s">
        <v>89</v>
      </c>
      <c r="B147" s="76" t="s">
        <v>31</v>
      </c>
      <c r="C147" s="77" t="s">
        <v>12</v>
      </c>
      <c r="D147" s="78">
        <f>SUM(D148:D152)</f>
        <v>22</v>
      </c>
      <c r="E147" s="79"/>
    </row>
    <row r="148" spans="1:29" ht="26.1" customHeight="1" x14ac:dyDescent="0.15">
      <c r="A148" s="34"/>
      <c r="B148" s="21"/>
      <c r="C148" s="22" t="s">
        <v>2</v>
      </c>
      <c r="D148" s="3">
        <v>1</v>
      </c>
      <c r="E148" s="33" t="s">
        <v>62</v>
      </c>
    </row>
    <row r="149" spans="1:29" ht="41.25" customHeight="1" x14ac:dyDescent="0.15">
      <c r="A149" s="34"/>
      <c r="B149" s="21"/>
      <c r="C149" s="22" t="s">
        <v>3</v>
      </c>
      <c r="D149" s="3">
        <v>7</v>
      </c>
      <c r="E149" s="87" t="s">
        <v>106</v>
      </c>
    </row>
    <row r="150" spans="1:29" ht="26.1" customHeight="1" x14ac:dyDescent="0.15">
      <c r="A150" s="34"/>
      <c r="B150" s="21"/>
      <c r="C150" s="22" t="s">
        <v>4</v>
      </c>
      <c r="D150" s="3">
        <v>7</v>
      </c>
      <c r="E150" s="87" t="s">
        <v>166</v>
      </c>
    </row>
    <row r="151" spans="1:29" ht="26.1" customHeight="1" x14ac:dyDescent="0.15">
      <c r="A151" s="34"/>
      <c r="B151" s="21"/>
      <c r="C151" s="22" t="s">
        <v>5</v>
      </c>
      <c r="D151" s="3">
        <v>4</v>
      </c>
      <c r="E151" s="73" t="s">
        <v>196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26.1" customHeight="1" thickBot="1" x14ac:dyDescent="0.2">
      <c r="A152" s="81"/>
      <c r="B152" s="108"/>
      <c r="C152" s="82" t="s">
        <v>14</v>
      </c>
      <c r="D152" s="110">
        <v>3</v>
      </c>
      <c r="E152" s="117" t="s">
        <v>63</v>
      </c>
    </row>
    <row r="153" spans="1:29" ht="26.1" customHeight="1" x14ac:dyDescent="0.15">
      <c r="A153" s="1" t="s">
        <v>103</v>
      </c>
      <c r="B153" s="17" t="s">
        <v>31</v>
      </c>
      <c r="C153" s="18" t="s">
        <v>12</v>
      </c>
      <c r="D153" s="6">
        <f>SUM(D154:D158)</f>
        <v>24</v>
      </c>
      <c r="E153" s="31"/>
    </row>
    <row r="154" spans="1:29" ht="26.1" customHeight="1" x14ac:dyDescent="0.15">
      <c r="A154" s="32"/>
      <c r="B154" s="21"/>
      <c r="C154" s="22" t="s">
        <v>2</v>
      </c>
      <c r="D154" s="3">
        <v>1</v>
      </c>
      <c r="E154" s="33" t="s">
        <v>69</v>
      </c>
    </row>
    <row r="155" spans="1:29" ht="40.5" customHeight="1" x14ac:dyDescent="0.15">
      <c r="A155" s="34"/>
      <c r="B155" s="21"/>
      <c r="C155" s="22" t="s">
        <v>3</v>
      </c>
      <c r="D155" s="2">
        <v>7</v>
      </c>
      <c r="E155" s="35" t="s">
        <v>227</v>
      </c>
    </row>
    <row r="156" spans="1:29" ht="26.1" customHeight="1" x14ac:dyDescent="0.15">
      <c r="A156" s="34"/>
      <c r="B156" s="21"/>
      <c r="C156" s="22" t="s">
        <v>4</v>
      </c>
      <c r="D156" s="3">
        <v>7</v>
      </c>
      <c r="E156" s="33" t="s">
        <v>197</v>
      </c>
    </row>
    <row r="157" spans="1:29" ht="26.1" customHeight="1" x14ac:dyDescent="0.15">
      <c r="A157" s="34"/>
      <c r="B157" s="21"/>
      <c r="C157" s="22" t="s">
        <v>5</v>
      </c>
      <c r="D157" s="2">
        <v>6</v>
      </c>
      <c r="E157" s="33" t="s">
        <v>228</v>
      </c>
    </row>
    <row r="158" spans="1:29" ht="26.1" customHeight="1" thickBot="1" x14ac:dyDescent="0.2">
      <c r="A158" s="34"/>
      <c r="B158" s="69"/>
      <c r="C158" s="22" t="s">
        <v>6</v>
      </c>
      <c r="D158" s="3">
        <v>3</v>
      </c>
      <c r="E158" s="33" t="s">
        <v>198</v>
      </c>
    </row>
    <row r="159" spans="1:29" ht="26.1" customHeight="1" x14ac:dyDescent="0.15">
      <c r="A159" s="49" t="s">
        <v>54</v>
      </c>
      <c r="B159" s="17" t="s">
        <v>31</v>
      </c>
      <c r="C159" s="18" t="s">
        <v>12</v>
      </c>
      <c r="D159" s="6">
        <f>SUM(D160:D164)</f>
        <v>36</v>
      </c>
      <c r="E159" s="31"/>
    </row>
    <row r="160" spans="1:29" ht="26.1" customHeight="1" x14ac:dyDescent="0.15">
      <c r="A160" s="34"/>
      <c r="B160" s="21"/>
      <c r="C160" s="22" t="s">
        <v>2</v>
      </c>
      <c r="D160" s="118">
        <v>1</v>
      </c>
      <c r="E160" s="68" t="s">
        <v>55</v>
      </c>
    </row>
    <row r="161" spans="1:5" ht="31.5" x14ac:dyDescent="0.15">
      <c r="A161" s="34"/>
      <c r="B161" s="21"/>
      <c r="C161" s="22" t="s">
        <v>3</v>
      </c>
      <c r="D161" s="118">
        <v>10</v>
      </c>
      <c r="E161" s="68" t="s">
        <v>199</v>
      </c>
    </row>
    <row r="162" spans="1:5" ht="26.1" customHeight="1" x14ac:dyDescent="0.15">
      <c r="A162" s="34"/>
      <c r="B162" s="21"/>
      <c r="C162" s="22" t="s">
        <v>4</v>
      </c>
      <c r="D162" s="118">
        <v>10</v>
      </c>
      <c r="E162" s="119" t="s">
        <v>200</v>
      </c>
    </row>
    <row r="163" spans="1:5" ht="26.1" customHeight="1" x14ac:dyDescent="0.15">
      <c r="A163" s="34"/>
      <c r="B163" s="21"/>
      <c r="C163" s="22" t="s">
        <v>13</v>
      </c>
      <c r="D163" s="118">
        <v>9</v>
      </c>
      <c r="E163" s="119" t="s">
        <v>165</v>
      </c>
    </row>
    <row r="164" spans="1:5" ht="26.1" customHeight="1" thickBot="1" x14ac:dyDescent="0.2">
      <c r="A164" s="34"/>
      <c r="B164" s="21"/>
      <c r="C164" s="36" t="s">
        <v>14</v>
      </c>
      <c r="D164" s="120">
        <v>6</v>
      </c>
      <c r="E164" s="66" t="s">
        <v>126</v>
      </c>
    </row>
    <row r="165" spans="1:5" ht="26.1" customHeight="1" x14ac:dyDescent="0.15">
      <c r="A165" s="49" t="s">
        <v>100</v>
      </c>
      <c r="B165" s="17" t="s">
        <v>31</v>
      </c>
      <c r="C165" s="18" t="s">
        <v>12</v>
      </c>
      <c r="D165" s="6">
        <f>SUM(D166:D170)</f>
        <v>25</v>
      </c>
      <c r="E165" s="31"/>
    </row>
    <row r="166" spans="1:5" ht="26.1" customHeight="1" x14ac:dyDescent="0.15">
      <c r="A166" s="34"/>
      <c r="B166" s="21"/>
      <c r="C166" s="22" t="s">
        <v>2</v>
      </c>
      <c r="D166" s="3">
        <v>1</v>
      </c>
      <c r="E166" s="33" t="s">
        <v>101</v>
      </c>
    </row>
    <row r="167" spans="1:5" ht="26.1" customHeight="1" x14ac:dyDescent="0.15">
      <c r="A167" s="34"/>
      <c r="B167" s="21"/>
      <c r="C167" s="22" t="s">
        <v>3</v>
      </c>
      <c r="D167" s="3">
        <v>7</v>
      </c>
      <c r="E167" s="33" t="s">
        <v>201</v>
      </c>
    </row>
    <row r="168" spans="1:5" ht="26.1" customHeight="1" x14ac:dyDescent="0.15">
      <c r="A168" s="34"/>
      <c r="B168" s="21"/>
      <c r="C168" s="22" t="s">
        <v>4</v>
      </c>
      <c r="D168" s="3">
        <v>7</v>
      </c>
      <c r="E168" s="33" t="s">
        <v>102</v>
      </c>
    </row>
    <row r="169" spans="1:5" ht="26.1" customHeight="1" x14ac:dyDescent="0.15">
      <c r="A169" s="34"/>
      <c r="B169" s="21"/>
      <c r="C169" s="22" t="s">
        <v>5</v>
      </c>
      <c r="D169" s="3">
        <v>6</v>
      </c>
      <c r="E169" s="33" t="s">
        <v>170</v>
      </c>
    </row>
    <row r="170" spans="1:5" ht="26.1" customHeight="1" thickBot="1" x14ac:dyDescent="0.2">
      <c r="A170" s="81"/>
      <c r="B170" s="108"/>
      <c r="C170" s="82" t="s">
        <v>14</v>
      </c>
      <c r="D170" s="110">
        <v>4</v>
      </c>
      <c r="E170" s="117" t="s">
        <v>171</v>
      </c>
    </row>
    <row r="171" spans="1:5" ht="26.1" customHeight="1" x14ac:dyDescent="0.15">
      <c r="A171" s="49" t="s">
        <v>90</v>
      </c>
      <c r="B171" s="17" t="s">
        <v>31</v>
      </c>
      <c r="C171" s="18" t="s">
        <v>12</v>
      </c>
      <c r="D171" s="6">
        <f>SUM(D172:D177)</f>
        <v>25</v>
      </c>
      <c r="E171" s="31"/>
    </row>
    <row r="172" spans="1:5" ht="26.1" customHeight="1" x14ac:dyDescent="0.15">
      <c r="A172" s="61" t="s">
        <v>142</v>
      </c>
      <c r="B172" s="21"/>
      <c r="C172" s="22" t="s">
        <v>42</v>
      </c>
      <c r="D172" s="3">
        <v>1</v>
      </c>
      <c r="E172" s="33" t="s">
        <v>26</v>
      </c>
    </row>
    <row r="173" spans="1:5" ht="26.1" customHeight="1" x14ac:dyDescent="0.15">
      <c r="A173" s="34"/>
      <c r="B173" s="21"/>
      <c r="C173" s="22" t="s">
        <v>39</v>
      </c>
      <c r="D173" s="3">
        <v>1</v>
      </c>
      <c r="E173" s="33" t="s">
        <v>156</v>
      </c>
    </row>
    <row r="174" spans="1:5" ht="26.1" customHeight="1" x14ac:dyDescent="0.15">
      <c r="A174" s="34"/>
      <c r="B174" s="21"/>
      <c r="C174" s="22" t="s">
        <v>3</v>
      </c>
      <c r="D174" s="3">
        <v>6</v>
      </c>
      <c r="E174" s="73" t="s">
        <v>202</v>
      </c>
    </row>
    <row r="175" spans="1:5" ht="26.1" customHeight="1" x14ac:dyDescent="0.15">
      <c r="A175" s="34"/>
      <c r="B175" s="21"/>
      <c r="C175" s="22" t="s">
        <v>4</v>
      </c>
      <c r="D175" s="3">
        <v>11</v>
      </c>
      <c r="E175" s="73" t="s">
        <v>203</v>
      </c>
    </row>
    <row r="176" spans="1:5" ht="26.1" customHeight="1" x14ac:dyDescent="0.15">
      <c r="A176" s="34"/>
      <c r="B176" s="21"/>
      <c r="C176" s="22" t="s">
        <v>5</v>
      </c>
      <c r="D176" s="3">
        <v>5</v>
      </c>
      <c r="E176" s="73" t="s">
        <v>204</v>
      </c>
    </row>
    <row r="177" spans="1:5" ht="26.1" customHeight="1" thickBot="1" x14ac:dyDescent="0.2">
      <c r="A177" s="34"/>
      <c r="B177" s="69"/>
      <c r="C177" s="25" t="s">
        <v>14</v>
      </c>
      <c r="D177" s="3">
        <v>1</v>
      </c>
      <c r="E177" s="33" t="s">
        <v>64</v>
      </c>
    </row>
    <row r="178" spans="1:5" ht="26.1" customHeight="1" x14ac:dyDescent="0.15">
      <c r="A178" s="49" t="s">
        <v>115</v>
      </c>
      <c r="B178" s="17" t="s">
        <v>31</v>
      </c>
      <c r="C178" s="18" t="s">
        <v>12</v>
      </c>
      <c r="D178" s="6">
        <f>SUM(D179:D183)</f>
        <v>21</v>
      </c>
      <c r="E178" s="31"/>
    </row>
    <row r="179" spans="1:5" ht="26.1" customHeight="1" x14ac:dyDescent="0.15">
      <c r="A179" s="34" t="s">
        <v>91</v>
      </c>
      <c r="B179" s="21"/>
      <c r="C179" s="22" t="s">
        <v>39</v>
      </c>
      <c r="D179" s="3">
        <v>1</v>
      </c>
      <c r="E179" s="33" t="s">
        <v>43</v>
      </c>
    </row>
    <row r="180" spans="1:5" ht="26.1" customHeight="1" x14ac:dyDescent="0.15">
      <c r="A180" s="34"/>
      <c r="B180" s="21"/>
      <c r="C180" s="22" t="s">
        <v>3</v>
      </c>
      <c r="D180" s="3">
        <v>7</v>
      </c>
      <c r="E180" s="23" t="s">
        <v>129</v>
      </c>
    </row>
    <row r="181" spans="1:5" ht="26.1" customHeight="1" x14ac:dyDescent="0.15">
      <c r="A181" s="34"/>
      <c r="B181" s="21"/>
      <c r="C181" s="22" t="s">
        <v>4</v>
      </c>
      <c r="D181" s="3">
        <v>6</v>
      </c>
      <c r="E181" s="33" t="s">
        <v>130</v>
      </c>
    </row>
    <row r="182" spans="1:5" ht="26.1" customHeight="1" x14ac:dyDescent="0.15">
      <c r="A182" s="34"/>
      <c r="B182" s="21"/>
      <c r="C182" s="22" t="s">
        <v>5</v>
      </c>
      <c r="D182" s="3">
        <v>3</v>
      </c>
      <c r="E182" s="33" t="s">
        <v>205</v>
      </c>
    </row>
    <row r="183" spans="1:5" ht="26.1" customHeight="1" thickBot="1" x14ac:dyDescent="0.2">
      <c r="A183" s="34"/>
      <c r="B183" s="21"/>
      <c r="C183" s="70" t="s">
        <v>14</v>
      </c>
      <c r="D183" s="71">
        <v>4</v>
      </c>
      <c r="E183" s="72" t="s">
        <v>131</v>
      </c>
    </row>
    <row r="184" spans="1:5" ht="26.1" customHeight="1" x14ac:dyDescent="0.15">
      <c r="A184" s="75" t="s">
        <v>143</v>
      </c>
      <c r="B184" s="17" t="s">
        <v>31</v>
      </c>
      <c r="C184" s="18" t="s">
        <v>12</v>
      </c>
      <c r="D184" s="6">
        <f>SUM(D185:D189)</f>
        <v>23</v>
      </c>
      <c r="E184" s="31"/>
    </row>
    <row r="185" spans="1:5" ht="26.1" customHeight="1" x14ac:dyDescent="0.15">
      <c r="A185" s="61" t="s">
        <v>144</v>
      </c>
      <c r="B185" s="21"/>
      <c r="C185" s="22" t="s">
        <v>2</v>
      </c>
      <c r="D185" s="3">
        <v>1</v>
      </c>
      <c r="E185" s="33" t="s">
        <v>56</v>
      </c>
    </row>
    <row r="186" spans="1:5" ht="26.1" customHeight="1" x14ac:dyDescent="0.15">
      <c r="A186" s="34"/>
      <c r="B186" s="21"/>
      <c r="C186" s="22" t="s">
        <v>3</v>
      </c>
      <c r="D186" s="3">
        <v>7</v>
      </c>
      <c r="E186" s="87" t="s">
        <v>127</v>
      </c>
    </row>
    <row r="187" spans="1:5" ht="26.1" customHeight="1" x14ac:dyDescent="0.15">
      <c r="A187" s="34"/>
      <c r="B187" s="21"/>
      <c r="C187" s="22" t="s">
        <v>4</v>
      </c>
      <c r="D187" s="3">
        <v>9</v>
      </c>
      <c r="E187" s="87" t="s">
        <v>29</v>
      </c>
    </row>
    <row r="188" spans="1:5" ht="26.1" customHeight="1" x14ac:dyDescent="0.15">
      <c r="A188" s="34"/>
      <c r="B188" s="21"/>
      <c r="C188" s="22" t="s">
        <v>5</v>
      </c>
      <c r="D188" s="3">
        <v>4</v>
      </c>
      <c r="E188" s="73" t="s">
        <v>206</v>
      </c>
    </row>
    <row r="189" spans="1:5" ht="26.1" customHeight="1" thickBot="1" x14ac:dyDescent="0.2">
      <c r="A189" s="34"/>
      <c r="B189" s="21"/>
      <c r="C189" s="22" t="s">
        <v>14</v>
      </c>
      <c r="D189" s="3">
        <v>2</v>
      </c>
      <c r="E189" s="33" t="s">
        <v>128</v>
      </c>
    </row>
    <row r="190" spans="1:5" ht="26.1" customHeight="1" x14ac:dyDescent="0.15">
      <c r="A190" s="75" t="s">
        <v>65</v>
      </c>
      <c r="B190" s="76" t="s">
        <v>31</v>
      </c>
      <c r="C190" s="77" t="s">
        <v>12</v>
      </c>
      <c r="D190" s="78">
        <f>SUM(D191:D195)</f>
        <v>18</v>
      </c>
      <c r="E190" s="121"/>
    </row>
    <row r="191" spans="1:5" ht="26.1" customHeight="1" x14ac:dyDescent="0.15">
      <c r="A191" s="34"/>
      <c r="B191" s="21"/>
      <c r="C191" s="22" t="s">
        <v>2</v>
      </c>
      <c r="D191" s="3">
        <v>1</v>
      </c>
      <c r="E191" s="87" t="s">
        <v>66</v>
      </c>
    </row>
    <row r="192" spans="1:5" ht="26.1" customHeight="1" x14ac:dyDescent="0.15">
      <c r="A192" s="34"/>
      <c r="B192" s="21"/>
      <c r="C192" s="22" t="s">
        <v>3</v>
      </c>
      <c r="D192" s="3">
        <v>5</v>
      </c>
      <c r="E192" s="87" t="s">
        <v>45</v>
      </c>
    </row>
    <row r="193" spans="1:5" ht="26.1" customHeight="1" x14ac:dyDescent="0.15">
      <c r="A193" s="34"/>
      <c r="B193" s="21"/>
      <c r="C193" s="22" t="s">
        <v>4</v>
      </c>
      <c r="D193" s="3">
        <v>4</v>
      </c>
      <c r="E193" s="87" t="s">
        <v>67</v>
      </c>
    </row>
    <row r="194" spans="1:5" ht="26.1" customHeight="1" x14ac:dyDescent="0.15">
      <c r="A194" s="34"/>
      <c r="B194" s="21"/>
      <c r="C194" s="22" t="s">
        <v>5</v>
      </c>
      <c r="D194" s="3">
        <v>5</v>
      </c>
      <c r="E194" s="87" t="s">
        <v>92</v>
      </c>
    </row>
    <row r="195" spans="1:5" ht="26.1" customHeight="1" thickBot="1" x14ac:dyDescent="0.2">
      <c r="A195" s="81"/>
      <c r="B195" s="108"/>
      <c r="C195" s="82" t="s">
        <v>6</v>
      </c>
      <c r="D195" s="110">
        <v>3</v>
      </c>
      <c r="E195" s="122" t="s">
        <v>207</v>
      </c>
    </row>
    <row r="196" spans="1:5" ht="26.1" customHeight="1" x14ac:dyDescent="0.15">
      <c r="A196" s="34" t="s">
        <v>59</v>
      </c>
      <c r="B196" s="21" t="s">
        <v>31</v>
      </c>
      <c r="C196" s="92" t="s">
        <v>12</v>
      </c>
      <c r="D196" s="93">
        <f>SUM(D197:D201)</f>
        <v>15</v>
      </c>
      <c r="E196" s="38"/>
    </row>
    <row r="197" spans="1:5" ht="26.1" customHeight="1" x14ac:dyDescent="0.15">
      <c r="A197" s="34"/>
      <c r="B197" s="21"/>
      <c r="C197" s="22" t="s">
        <v>2</v>
      </c>
      <c r="D197" s="3">
        <v>1</v>
      </c>
      <c r="E197" s="33" t="s">
        <v>69</v>
      </c>
    </row>
    <row r="198" spans="1:5" ht="26.1" customHeight="1" x14ac:dyDescent="0.15">
      <c r="A198" s="34"/>
      <c r="B198" s="21"/>
      <c r="C198" s="22" t="s">
        <v>3</v>
      </c>
      <c r="D198" s="3">
        <v>5</v>
      </c>
      <c r="E198" s="33" t="s">
        <v>172</v>
      </c>
    </row>
    <row r="199" spans="1:5" ht="26.1" customHeight="1" x14ac:dyDescent="0.15">
      <c r="A199" s="34"/>
      <c r="B199" s="21"/>
      <c r="C199" s="22" t="s">
        <v>4</v>
      </c>
      <c r="D199" s="3">
        <v>3</v>
      </c>
      <c r="E199" s="73" t="s">
        <v>208</v>
      </c>
    </row>
    <row r="200" spans="1:5" ht="26.1" customHeight="1" x14ac:dyDescent="0.15">
      <c r="A200" s="34"/>
      <c r="B200" s="21"/>
      <c r="C200" s="22" t="s">
        <v>13</v>
      </c>
      <c r="D200" s="3">
        <v>5</v>
      </c>
      <c r="E200" s="33" t="s">
        <v>209</v>
      </c>
    </row>
    <row r="201" spans="1:5" ht="26.1" customHeight="1" thickBot="1" x14ac:dyDescent="0.2">
      <c r="A201" s="34"/>
      <c r="B201" s="21"/>
      <c r="C201" s="22" t="s">
        <v>14</v>
      </c>
      <c r="D201" s="3">
        <v>1</v>
      </c>
      <c r="E201" s="33" t="s">
        <v>11</v>
      </c>
    </row>
    <row r="202" spans="1:5" ht="26.1" customHeight="1" x14ac:dyDescent="0.15">
      <c r="A202" s="49" t="s">
        <v>93</v>
      </c>
      <c r="B202" s="17" t="s">
        <v>31</v>
      </c>
      <c r="C202" s="18" t="s">
        <v>12</v>
      </c>
      <c r="D202" s="6">
        <f>SUM(D203:D207)</f>
        <v>23</v>
      </c>
      <c r="E202" s="31"/>
    </row>
    <row r="203" spans="1:5" ht="26.1" customHeight="1" x14ac:dyDescent="0.15">
      <c r="A203" s="34"/>
      <c r="B203" s="21"/>
      <c r="C203" s="22" t="s">
        <v>2</v>
      </c>
      <c r="D203" s="3">
        <v>1</v>
      </c>
      <c r="E203" s="33" t="s">
        <v>43</v>
      </c>
    </row>
    <row r="204" spans="1:5" ht="26.1" customHeight="1" x14ac:dyDescent="0.15">
      <c r="A204" s="34"/>
      <c r="B204" s="21"/>
      <c r="C204" s="22" t="s">
        <v>3</v>
      </c>
      <c r="D204" s="3">
        <v>4</v>
      </c>
      <c r="E204" s="33" t="s">
        <v>94</v>
      </c>
    </row>
    <row r="205" spans="1:5" ht="26.1" customHeight="1" x14ac:dyDescent="0.15">
      <c r="A205" s="34"/>
      <c r="B205" s="21"/>
      <c r="C205" s="22" t="s">
        <v>4</v>
      </c>
      <c r="D205" s="3">
        <v>6</v>
      </c>
      <c r="E205" s="33" t="s">
        <v>95</v>
      </c>
    </row>
    <row r="206" spans="1:5" ht="26.1" customHeight="1" x14ac:dyDescent="0.15">
      <c r="A206" s="34"/>
      <c r="B206" s="21"/>
      <c r="C206" s="22" t="s">
        <v>5</v>
      </c>
      <c r="D206" s="3">
        <v>9</v>
      </c>
      <c r="E206" s="73" t="s">
        <v>210</v>
      </c>
    </row>
    <row r="207" spans="1:5" ht="26.1" customHeight="1" thickBot="1" x14ac:dyDescent="0.2">
      <c r="A207" s="81"/>
      <c r="B207" s="108"/>
      <c r="C207" s="82" t="s">
        <v>6</v>
      </c>
      <c r="D207" s="110">
        <v>3</v>
      </c>
      <c r="E207" s="117" t="s">
        <v>96</v>
      </c>
    </row>
    <row r="208" spans="1:5" ht="26.1" customHeight="1" x14ac:dyDescent="0.15">
      <c r="A208" s="49" t="s">
        <v>145</v>
      </c>
      <c r="B208" s="17" t="s">
        <v>31</v>
      </c>
      <c r="C208" s="18" t="s">
        <v>12</v>
      </c>
      <c r="D208" s="6">
        <f>SUM(D209:D214)</f>
        <v>29</v>
      </c>
      <c r="E208" s="31"/>
    </row>
    <row r="209" spans="1:5" ht="26.1" customHeight="1" x14ac:dyDescent="0.15">
      <c r="A209" s="34"/>
      <c r="B209" s="21"/>
      <c r="C209" s="36" t="s">
        <v>42</v>
      </c>
      <c r="D209" s="37">
        <v>1</v>
      </c>
      <c r="E209" s="38" t="s">
        <v>97</v>
      </c>
    </row>
    <row r="210" spans="1:5" ht="26.1" customHeight="1" x14ac:dyDescent="0.15">
      <c r="A210" s="34"/>
      <c r="B210" s="21"/>
      <c r="C210" s="36" t="s">
        <v>2</v>
      </c>
      <c r="D210" s="3">
        <v>1</v>
      </c>
      <c r="E210" s="33" t="s">
        <v>69</v>
      </c>
    </row>
    <row r="211" spans="1:5" ht="26.1" customHeight="1" x14ac:dyDescent="0.15">
      <c r="A211" s="34"/>
      <c r="B211" s="21"/>
      <c r="C211" s="36" t="s">
        <v>3</v>
      </c>
      <c r="D211" s="3">
        <v>8</v>
      </c>
      <c r="E211" s="87" t="s">
        <v>211</v>
      </c>
    </row>
    <row r="212" spans="1:5" ht="26.1" customHeight="1" x14ac:dyDescent="0.15">
      <c r="A212" s="34"/>
      <c r="B212" s="21"/>
      <c r="C212" s="36" t="s">
        <v>4</v>
      </c>
      <c r="D212" s="3">
        <v>7</v>
      </c>
      <c r="E212" s="87" t="s">
        <v>212</v>
      </c>
    </row>
    <row r="213" spans="1:5" ht="26.1" customHeight="1" x14ac:dyDescent="0.15">
      <c r="A213" s="34"/>
      <c r="B213" s="21"/>
      <c r="C213" s="36" t="s">
        <v>5</v>
      </c>
      <c r="D213" s="3">
        <v>11</v>
      </c>
      <c r="E213" s="33" t="s">
        <v>213</v>
      </c>
    </row>
    <row r="214" spans="1:5" ht="26.1" customHeight="1" thickBot="1" x14ac:dyDescent="0.2">
      <c r="A214" s="34"/>
      <c r="B214" s="21"/>
      <c r="C214" s="22" t="s">
        <v>14</v>
      </c>
      <c r="D214" s="3">
        <v>1</v>
      </c>
      <c r="E214" s="33" t="s">
        <v>48</v>
      </c>
    </row>
    <row r="215" spans="1:5" ht="26.1" customHeight="1" x14ac:dyDescent="0.15">
      <c r="A215" s="49" t="s">
        <v>167</v>
      </c>
      <c r="B215" s="17" t="s">
        <v>31</v>
      </c>
      <c r="C215" s="18" t="s">
        <v>12</v>
      </c>
      <c r="D215" s="6">
        <f>SUM(D216:D220)</f>
        <v>25</v>
      </c>
      <c r="E215" s="31"/>
    </row>
    <row r="216" spans="1:5" ht="26.1" customHeight="1" x14ac:dyDescent="0.15">
      <c r="A216" s="34"/>
      <c r="B216" s="21"/>
      <c r="C216" s="22" t="s">
        <v>2</v>
      </c>
      <c r="D216" s="3">
        <v>1</v>
      </c>
      <c r="E216" s="33" t="s">
        <v>69</v>
      </c>
    </row>
    <row r="217" spans="1:5" ht="26.1" customHeight="1" x14ac:dyDescent="0.15">
      <c r="A217" s="34"/>
      <c r="B217" s="21"/>
      <c r="C217" s="22" t="s">
        <v>3</v>
      </c>
      <c r="D217" s="3">
        <v>6</v>
      </c>
      <c r="E217" s="33" t="s">
        <v>214</v>
      </c>
    </row>
    <row r="218" spans="1:5" ht="26.1" customHeight="1" x14ac:dyDescent="0.15">
      <c r="A218" s="34"/>
      <c r="B218" s="21"/>
      <c r="C218" s="22" t="s">
        <v>4</v>
      </c>
      <c r="D218" s="3">
        <v>11</v>
      </c>
      <c r="E218" s="33" t="s">
        <v>215</v>
      </c>
    </row>
    <row r="219" spans="1:5" ht="26.1" customHeight="1" x14ac:dyDescent="0.15">
      <c r="A219" s="34"/>
      <c r="B219" s="21"/>
      <c r="C219" s="22" t="s">
        <v>5</v>
      </c>
      <c r="D219" s="3">
        <v>5</v>
      </c>
      <c r="E219" s="33" t="s">
        <v>216</v>
      </c>
    </row>
    <row r="220" spans="1:5" ht="26.1" customHeight="1" thickBot="1" x14ac:dyDescent="0.2">
      <c r="A220" s="34"/>
      <c r="B220" s="69"/>
      <c r="C220" s="22" t="s">
        <v>6</v>
      </c>
      <c r="D220" s="3">
        <v>2</v>
      </c>
      <c r="E220" s="33" t="s">
        <v>70</v>
      </c>
    </row>
    <row r="221" spans="1:5" ht="26.1" customHeight="1" x14ac:dyDescent="0.15">
      <c r="A221" s="49" t="s">
        <v>57</v>
      </c>
      <c r="B221" s="17" t="s">
        <v>31</v>
      </c>
      <c r="C221" s="18" t="s">
        <v>12</v>
      </c>
      <c r="D221" s="6">
        <f>SUM(D222:D226)</f>
        <v>30</v>
      </c>
      <c r="E221" s="31"/>
    </row>
    <row r="222" spans="1:5" ht="26.1" customHeight="1" x14ac:dyDescent="0.15">
      <c r="A222" s="34"/>
      <c r="B222" s="21"/>
      <c r="C222" s="22" t="s">
        <v>2</v>
      </c>
      <c r="D222" s="3">
        <v>1</v>
      </c>
      <c r="E222" s="33" t="s">
        <v>69</v>
      </c>
    </row>
    <row r="223" spans="1:5" ht="26.1" customHeight="1" x14ac:dyDescent="0.15">
      <c r="A223" s="34"/>
      <c r="B223" s="21"/>
      <c r="C223" s="22" t="s">
        <v>3</v>
      </c>
      <c r="D223" s="3">
        <v>5</v>
      </c>
      <c r="E223" s="33" t="s">
        <v>217</v>
      </c>
    </row>
    <row r="224" spans="1:5" ht="26.1" customHeight="1" x14ac:dyDescent="0.15">
      <c r="A224" s="34"/>
      <c r="B224" s="21"/>
      <c r="C224" s="22" t="s">
        <v>4</v>
      </c>
      <c r="D224" s="3">
        <v>4</v>
      </c>
      <c r="E224" s="33" t="s">
        <v>116</v>
      </c>
    </row>
    <row r="225" spans="1:5" ht="26.1" customHeight="1" x14ac:dyDescent="0.15">
      <c r="A225" s="34"/>
      <c r="B225" s="21"/>
      <c r="C225" s="22" t="s">
        <v>5</v>
      </c>
      <c r="D225" s="3">
        <v>12</v>
      </c>
      <c r="E225" s="33" t="s">
        <v>218</v>
      </c>
    </row>
    <row r="226" spans="1:5" ht="26.1" customHeight="1" thickBot="1" x14ac:dyDescent="0.2">
      <c r="A226" s="85"/>
      <c r="B226" s="46"/>
      <c r="C226" s="47" t="s">
        <v>14</v>
      </c>
      <c r="D226" s="4">
        <v>8</v>
      </c>
      <c r="E226" s="86" t="s">
        <v>219</v>
      </c>
    </row>
    <row r="227" spans="1:5" ht="26.1" customHeight="1" x14ac:dyDescent="0.15">
      <c r="A227" s="34" t="s">
        <v>98</v>
      </c>
      <c r="B227" s="21" t="s">
        <v>31</v>
      </c>
      <c r="C227" s="92" t="s">
        <v>18</v>
      </c>
      <c r="D227" s="93">
        <f>SUM(D228:D232)</f>
        <v>19</v>
      </c>
      <c r="E227" s="38"/>
    </row>
    <row r="228" spans="1:5" ht="26.1" customHeight="1" x14ac:dyDescent="0.15">
      <c r="A228" s="34"/>
      <c r="B228" s="21"/>
      <c r="C228" s="36" t="s">
        <v>39</v>
      </c>
      <c r="D228" s="37">
        <v>1</v>
      </c>
      <c r="E228" s="33" t="s">
        <v>69</v>
      </c>
    </row>
    <row r="229" spans="1:5" ht="26.1" customHeight="1" x14ac:dyDescent="0.15">
      <c r="A229" s="34"/>
      <c r="B229" s="21"/>
      <c r="C229" s="36" t="s">
        <v>32</v>
      </c>
      <c r="D229" s="5">
        <v>5</v>
      </c>
      <c r="E229" s="43" t="s">
        <v>229</v>
      </c>
    </row>
    <row r="230" spans="1:5" ht="26.1" customHeight="1" x14ac:dyDescent="0.15">
      <c r="A230" s="34"/>
      <c r="B230" s="21"/>
      <c r="C230" s="36" t="s">
        <v>17</v>
      </c>
      <c r="D230" s="37">
        <v>5</v>
      </c>
      <c r="E230" s="38" t="s">
        <v>99</v>
      </c>
    </row>
    <row r="231" spans="1:5" ht="26.1" customHeight="1" x14ac:dyDescent="0.15">
      <c r="A231" s="34"/>
      <c r="B231" s="21"/>
      <c r="C231" s="36" t="s">
        <v>13</v>
      </c>
      <c r="D231" s="5">
        <v>5</v>
      </c>
      <c r="E231" s="43" t="s">
        <v>230</v>
      </c>
    </row>
    <row r="232" spans="1:5" ht="26.1" customHeight="1" thickBot="1" x14ac:dyDescent="0.2">
      <c r="A232" s="34"/>
      <c r="B232" s="21"/>
      <c r="C232" s="36" t="s">
        <v>14</v>
      </c>
      <c r="D232" s="37">
        <v>3</v>
      </c>
      <c r="E232" s="38" t="s">
        <v>221</v>
      </c>
    </row>
    <row r="233" spans="1:5" ht="26.1" customHeight="1" x14ac:dyDescent="0.15">
      <c r="A233" s="49" t="s">
        <v>136</v>
      </c>
      <c r="B233" s="17" t="s">
        <v>31</v>
      </c>
      <c r="C233" s="18" t="s">
        <v>12</v>
      </c>
      <c r="D233" s="6">
        <f>SUM(D234:D238)</f>
        <v>25</v>
      </c>
      <c r="E233" s="31"/>
    </row>
    <row r="234" spans="1:5" ht="26.1" customHeight="1" x14ac:dyDescent="0.15">
      <c r="A234" s="34"/>
      <c r="B234" s="21"/>
      <c r="C234" s="22" t="s">
        <v>2</v>
      </c>
      <c r="D234" s="3">
        <v>1</v>
      </c>
      <c r="E234" s="33" t="s">
        <v>69</v>
      </c>
    </row>
    <row r="235" spans="1:5" ht="26.1" customHeight="1" x14ac:dyDescent="0.15">
      <c r="A235" s="34"/>
      <c r="B235" s="21"/>
      <c r="C235" s="22" t="s">
        <v>3</v>
      </c>
      <c r="D235" s="3">
        <v>7</v>
      </c>
      <c r="E235" s="73" t="s">
        <v>222</v>
      </c>
    </row>
    <row r="236" spans="1:5" ht="26.1" customHeight="1" x14ac:dyDescent="0.15">
      <c r="A236" s="34"/>
      <c r="B236" s="21"/>
      <c r="C236" s="22" t="s">
        <v>4</v>
      </c>
      <c r="D236" s="3">
        <v>7</v>
      </c>
      <c r="E236" s="33" t="s">
        <v>223</v>
      </c>
    </row>
    <row r="237" spans="1:5" ht="26.1" customHeight="1" x14ac:dyDescent="0.15">
      <c r="A237" s="34"/>
      <c r="B237" s="21"/>
      <c r="C237" s="22" t="s">
        <v>5</v>
      </c>
      <c r="D237" s="3">
        <v>5</v>
      </c>
      <c r="E237" s="33" t="s">
        <v>216</v>
      </c>
    </row>
    <row r="238" spans="1:5" ht="26.1" customHeight="1" thickBot="1" x14ac:dyDescent="0.2">
      <c r="A238" s="34"/>
      <c r="B238" s="69"/>
      <c r="C238" s="22" t="s">
        <v>6</v>
      </c>
      <c r="D238" s="3">
        <v>5</v>
      </c>
      <c r="E238" s="33" t="s">
        <v>224</v>
      </c>
    </row>
    <row r="239" spans="1:5" ht="26.1" customHeight="1" x14ac:dyDescent="0.15">
      <c r="A239" s="49" t="s">
        <v>25</v>
      </c>
      <c r="B239" s="17" t="s">
        <v>31</v>
      </c>
      <c r="C239" s="18" t="s">
        <v>12</v>
      </c>
      <c r="D239" s="6">
        <f>SUM(D240:D244)</f>
        <v>27</v>
      </c>
      <c r="E239" s="31"/>
    </row>
    <row r="240" spans="1:5" ht="26.1" customHeight="1" x14ac:dyDescent="0.15">
      <c r="A240" s="34"/>
      <c r="B240" s="21"/>
      <c r="C240" s="22" t="s">
        <v>2</v>
      </c>
      <c r="D240" s="3">
        <v>1</v>
      </c>
      <c r="E240" s="33" t="s">
        <v>69</v>
      </c>
    </row>
    <row r="241" spans="1:5" ht="26.1" customHeight="1" x14ac:dyDescent="0.15">
      <c r="A241" s="34"/>
      <c r="B241" s="21"/>
      <c r="C241" s="22" t="s">
        <v>3</v>
      </c>
      <c r="D241" s="3">
        <v>6</v>
      </c>
      <c r="E241" s="73" t="s">
        <v>220</v>
      </c>
    </row>
    <row r="242" spans="1:5" ht="26.1" customHeight="1" x14ac:dyDescent="0.15">
      <c r="A242" s="34"/>
      <c r="B242" s="21"/>
      <c r="C242" s="22" t="s">
        <v>4</v>
      </c>
      <c r="D242" s="3">
        <v>12</v>
      </c>
      <c r="E242" s="33" t="s">
        <v>225</v>
      </c>
    </row>
    <row r="243" spans="1:5" ht="26.1" customHeight="1" x14ac:dyDescent="0.15">
      <c r="A243" s="34"/>
      <c r="B243" s="21"/>
      <c r="C243" s="22" t="s">
        <v>5</v>
      </c>
      <c r="D243" s="112">
        <v>7</v>
      </c>
      <c r="E243" s="73" t="s">
        <v>226</v>
      </c>
    </row>
    <row r="244" spans="1:5" ht="26.1" customHeight="1" x14ac:dyDescent="0.15">
      <c r="A244" s="34"/>
      <c r="B244" s="21"/>
      <c r="C244" s="36" t="s">
        <v>14</v>
      </c>
      <c r="D244" s="123">
        <v>1</v>
      </c>
      <c r="E244" s="38" t="s">
        <v>162</v>
      </c>
    </row>
    <row r="245" spans="1:5" ht="26.1" customHeight="1" x14ac:dyDescent="0.15">
      <c r="A245" s="8"/>
    </row>
    <row r="246" spans="1:5" ht="26.1" customHeight="1" x14ac:dyDescent="0.15">
      <c r="A246" s="8"/>
    </row>
    <row r="247" spans="1:5" ht="26.1" customHeight="1" x14ac:dyDescent="0.15">
      <c r="A247" s="8"/>
    </row>
    <row r="248" spans="1:5" ht="26.1" customHeight="1" x14ac:dyDescent="0.15">
      <c r="A248" s="8"/>
    </row>
    <row r="249" spans="1:5" ht="26.1" customHeight="1" x14ac:dyDescent="0.15">
      <c r="A249" s="8"/>
    </row>
    <row r="250" spans="1:5" ht="26.1" customHeight="1" x14ac:dyDescent="0.15">
      <c r="A250" s="8"/>
    </row>
    <row r="251" spans="1:5" ht="26.1" customHeight="1" x14ac:dyDescent="0.15">
      <c r="A251" s="8"/>
    </row>
    <row r="252" spans="1:5" ht="26.1" customHeight="1" x14ac:dyDescent="0.15">
      <c r="A252" s="8"/>
    </row>
    <row r="253" spans="1:5" ht="26.1" customHeight="1" x14ac:dyDescent="0.15">
      <c r="A253" s="8"/>
    </row>
    <row r="254" spans="1:5" ht="26.1" customHeight="1" x14ac:dyDescent="0.15">
      <c r="A254" s="8"/>
    </row>
    <row r="255" spans="1:5" ht="26.1" customHeight="1" x14ac:dyDescent="0.15">
      <c r="A255" s="8"/>
    </row>
    <row r="256" spans="1:5" ht="26.1" customHeight="1" x14ac:dyDescent="0.15">
      <c r="A256" s="8"/>
    </row>
    <row r="257" ht="26.1" customHeight="1" x14ac:dyDescent="0.15"/>
    <row r="258" ht="26.1" customHeight="1" x14ac:dyDescent="0.15"/>
    <row r="259" ht="26.1" customHeight="1" x14ac:dyDescent="0.15"/>
    <row r="260" ht="26.1" customHeight="1" x14ac:dyDescent="0.15"/>
    <row r="261" ht="26.1" customHeight="1" x14ac:dyDescent="0.15"/>
    <row r="262" ht="26.1" customHeight="1" x14ac:dyDescent="0.15"/>
    <row r="263" ht="26.1" customHeight="1" x14ac:dyDescent="0.15"/>
    <row r="264" ht="26.1" customHeight="1" x14ac:dyDescent="0.15"/>
    <row r="265" ht="26.1" customHeight="1" x14ac:dyDescent="0.15"/>
    <row r="266" ht="26.1" customHeight="1" x14ac:dyDescent="0.15"/>
    <row r="267" ht="26.1" customHeight="1" x14ac:dyDescent="0.15"/>
    <row r="268" ht="26.1" customHeight="1" x14ac:dyDescent="0.15"/>
    <row r="269" ht="26.1" customHeight="1" x14ac:dyDescent="0.15"/>
    <row r="270" ht="26.1" customHeight="1" x14ac:dyDescent="0.15"/>
    <row r="271" ht="26.1" customHeight="1" x14ac:dyDescent="0.15"/>
    <row r="272" ht="26.1" customHeight="1" x14ac:dyDescent="0.15"/>
  </sheetData>
  <autoFilter ref="A4:E256"/>
  <mergeCells count="5">
    <mergeCell ref="A2:E2"/>
    <mergeCell ref="A5:C5"/>
    <mergeCell ref="B84:B85"/>
    <mergeCell ref="A3:E3"/>
    <mergeCell ref="A1:E1"/>
  </mergeCells>
  <phoneticPr fontId="1" type="noConversion"/>
  <printOptions horizontalCentered="1"/>
  <pageMargins left="0.35433070866141736" right="0.35433070866141736" top="0.55118110236220474" bottom="0.19685039370078741" header="0.19685039370078741" footer="0.19685039370078741"/>
  <pageSetup paperSize="9" scale="90" fitToHeight="0" orientation="portrait" r:id="rId1"/>
  <headerFooter alignWithMargins="0"/>
  <rowBreaks count="7" manualBreakCount="7">
    <brk id="33" max="4" man="1"/>
    <brk id="58" max="4" man="1"/>
    <brk id="90" max="4" man="1"/>
    <brk id="122" max="4" man="1"/>
    <brk id="152" max="4" man="1"/>
    <brk id="183" max="4" man="1"/>
    <brk id="214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구 본청</vt:lpstr>
      <vt:lpstr>'구 본청'!Print_Area</vt:lpstr>
      <vt:lpstr>'구 본청'!Print_Titles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User</cp:lastModifiedBy>
  <cp:lastPrinted>2022-01-28T13:52:38Z</cp:lastPrinted>
  <dcterms:created xsi:type="dcterms:W3CDTF">2011-02-16T04:27:17Z</dcterms:created>
  <dcterms:modified xsi:type="dcterms:W3CDTF">2022-05-22T13:58:07Z</dcterms:modified>
</cp:coreProperties>
</file>