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28"/>
  <workbookPr updateLinks="always"/>
  <mc:AlternateContent xmlns:mc="http://schemas.openxmlformats.org/markup-compatibility/2006">
    <mc:Choice Requires="x15">
      <x15ac:absPath xmlns:x15ac="http://schemas.microsoft.com/office/spreadsheetml/2010/11/ac" url="C:\Users\User\Downloads\2023.5.24. [~6.1.(목)까지]사전정보 및 공표 목록 정비 자료 제출 요청\"/>
    </mc:Choice>
  </mc:AlternateContent>
  <xr:revisionPtr revIDLastSave="0" documentId="13_ncr:1_{E6D44C53-42D5-4C4E-B15D-2F9C82223E7F}" xr6:coauthVersionLast="47" xr6:coauthVersionMax="47" xr10:uidLastSave="{00000000-0000-0000-0000-000000000000}"/>
  <bookViews>
    <workbookView xWindow="-120" yWindow="-120" windowWidth="29040" windowHeight="15840" firstSheet="1" activeTab="1" xr2:uid="{00000000-000D-0000-FFFF-FFFF00000000}"/>
  </bookViews>
  <sheets>
    <sheet name="총괄" sheetId="3" state="hidden" r:id="rId1"/>
    <sheet name="작성" sheetId="2" r:id="rId2"/>
  </sheets>
  <definedNames>
    <definedName name="_xlnm._FilterDatabase" localSheetId="1" hidden="1">작성!$A$6:$P$115</definedName>
    <definedName name="_xlnm.Print_Area" localSheetId="0">총괄!$A$1:$CU$27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8" i="2" l="1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59" i="2"/>
  <c r="K60" i="2"/>
  <c r="K61" i="2"/>
  <c r="K62" i="2"/>
  <c r="K63" i="2"/>
  <c r="K64" i="2"/>
  <c r="K65" i="2"/>
  <c r="K66" i="2"/>
  <c r="K67" i="2"/>
  <c r="K68" i="2"/>
  <c r="K69" i="2"/>
  <c r="K70" i="2"/>
  <c r="K71" i="2"/>
  <c r="K72" i="2"/>
  <c r="K73" i="2"/>
  <c r="K74" i="2"/>
  <c r="K75" i="2"/>
  <c r="K76" i="2"/>
  <c r="K77" i="2"/>
  <c r="K78" i="2"/>
  <c r="K79" i="2"/>
  <c r="K80" i="2"/>
  <c r="K81" i="2"/>
  <c r="K82" i="2"/>
  <c r="K83" i="2"/>
  <c r="K84" i="2"/>
  <c r="K85" i="2"/>
  <c r="K86" i="2"/>
  <c r="K87" i="2"/>
  <c r="K88" i="2"/>
  <c r="K89" i="2"/>
  <c r="K90" i="2"/>
  <c r="K91" i="2"/>
  <c r="K92" i="2"/>
  <c r="K93" i="2"/>
  <c r="K94" i="2"/>
  <c r="K95" i="2"/>
  <c r="K96" i="2"/>
  <c r="K97" i="2"/>
  <c r="K98" i="2"/>
  <c r="K99" i="2"/>
  <c r="K100" i="2"/>
  <c r="K101" i="2"/>
  <c r="K102" i="2"/>
  <c r="K103" i="2"/>
  <c r="K104" i="2"/>
  <c r="K105" i="2"/>
  <c r="K106" i="2"/>
  <c r="K107" i="2"/>
  <c r="K108" i="2"/>
  <c r="K109" i="2"/>
  <c r="K110" i="2"/>
  <c r="K111" i="2"/>
  <c r="K112" i="2"/>
  <c r="K113" i="2"/>
  <c r="K114" i="2"/>
  <c r="K115" i="2"/>
  <c r="K7" i="2"/>
  <c r="A95" i="2" l="1"/>
  <c r="A94" i="2"/>
  <c r="A93" i="2"/>
  <c r="A92" i="2"/>
  <c r="A91" i="2"/>
  <c r="A90" i="2"/>
  <c r="A89" i="2"/>
  <c r="A88" i="2"/>
  <c r="A87" i="2"/>
  <c r="A86" i="2"/>
  <c r="A85" i="2"/>
  <c r="A84" i="2"/>
  <c r="A83" i="2"/>
  <c r="A82" i="2"/>
  <c r="A81" i="2"/>
  <c r="A80" i="2"/>
  <c r="A79" i="2"/>
  <c r="A78" i="2"/>
  <c r="A77" i="2"/>
  <c r="A76" i="2"/>
  <c r="A75" i="2"/>
  <c r="A74" i="2"/>
  <c r="A73" i="2"/>
  <c r="A72" i="2"/>
  <c r="A71" i="2"/>
  <c r="A70" i="2"/>
  <c r="A69" i="2"/>
  <c r="A68" i="2"/>
  <c r="A67" i="2"/>
  <c r="A66" i="2"/>
  <c r="A65" i="2"/>
  <c r="A64" i="2"/>
  <c r="A63" i="2"/>
  <c r="A62" i="2"/>
  <c r="A61" i="2"/>
  <c r="A60" i="2"/>
  <c r="A59" i="2"/>
  <c r="A58" i="2"/>
  <c r="A57" i="2"/>
  <c r="A56" i="2"/>
  <c r="A55" i="2"/>
  <c r="A54" i="2"/>
  <c r="A53" i="2"/>
  <c r="A52" i="2"/>
  <c r="A51" i="2"/>
  <c r="A50" i="2"/>
  <c r="A49" i="2"/>
  <c r="A48" i="2"/>
  <c r="A47" i="2"/>
  <c r="A46" i="2"/>
  <c r="A45" i="2"/>
  <c r="A44" i="2"/>
  <c r="A43" i="2"/>
  <c r="A42" i="2"/>
  <c r="A41" i="2"/>
  <c r="A40" i="2"/>
  <c r="A39" i="2"/>
  <c r="A38" i="2"/>
  <c r="A37" i="2"/>
  <c r="A36" i="2"/>
  <c r="A35" i="2"/>
  <c r="A34" i="2"/>
  <c r="A33" i="2"/>
  <c r="A32" i="2"/>
  <c r="A31" i="2"/>
  <c r="A30" i="2"/>
  <c r="A29" i="2"/>
  <c r="A28" i="2"/>
  <c r="A27" i="2"/>
  <c r="A26" i="2"/>
  <c r="A25" i="2"/>
  <c r="A24" i="2"/>
  <c r="A23" i="2"/>
  <c r="A22" i="2"/>
  <c r="A21" i="2"/>
  <c r="A20" i="2"/>
  <c r="A19" i="2"/>
  <c r="A18" i="2"/>
  <c r="A17" i="2"/>
  <c r="A16" i="2"/>
  <c r="A15" i="2"/>
  <c r="A14" i="2"/>
  <c r="A13" i="2"/>
  <c r="A12" i="2"/>
  <c r="A11" i="2"/>
  <c r="A10" i="2"/>
  <c r="A9" i="2"/>
  <c r="A8" i="2"/>
  <c r="A7" i="2"/>
  <c r="H19" i="3" l="1"/>
  <c r="CA14" i="3" l="1"/>
  <c r="CB14" i="3"/>
  <c r="CC14" i="3"/>
  <c r="CD14" i="3"/>
  <c r="CE14" i="3"/>
  <c r="CF14" i="3"/>
  <c r="CA15" i="3"/>
  <c r="CB15" i="3"/>
  <c r="CC15" i="3"/>
  <c r="CD15" i="3"/>
  <c r="CE15" i="3"/>
  <c r="CF15" i="3"/>
  <c r="CA16" i="3"/>
  <c r="CB16" i="3"/>
  <c r="CC16" i="3"/>
  <c r="CD16" i="3"/>
  <c r="CE16" i="3"/>
  <c r="CF16" i="3"/>
  <c r="CA17" i="3"/>
  <c r="CB17" i="3"/>
  <c r="CC17" i="3"/>
  <c r="CD17" i="3"/>
  <c r="CE17" i="3"/>
  <c r="CF17" i="3"/>
  <c r="BO11" i="3" l="1"/>
  <c r="BP11" i="3"/>
  <c r="BQ11" i="3"/>
  <c r="BR11" i="3"/>
  <c r="BS11" i="3"/>
  <c r="BT11" i="3"/>
  <c r="BU11" i="3"/>
  <c r="BO12" i="3"/>
  <c r="BP12" i="3"/>
  <c r="BQ12" i="3"/>
  <c r="BR12" i="3"/>
  <c r="BS12" i="3"/>
  <c r="BT12" i="3"/>
  <c r="BU12" i="3"/>
  <c r="BO13" i="3"/>
  <c r="BP13" i="3"/>
  <c r="BQ13" i="3"/>
  <c r="BR13" i="3"/>
  <c r="BS13" i="3"/>
  <c r="BT13" i="3"/>
  <c r="BU13" i="3"/>
  <c r="BO14" i="3"/>
  <c r="BP14" i="3"/>
  <c r="BQ14" i="3"/>
  <c r="BR14" i="3"/>
  <c r="BS14" i="3"/>
  <c r="BT14" i="3"/>
  <c r="BU14" i="3"/>
  <c r="BO15" i="3"/>
  <c r="BP15" i="3"/>
  <c r="BQ15" i="3"/>
  <c r="BR15" i="3"/>
  <c r="BS15" i="3"/>
  <c r="BT15" i="3"/>
  <c r="BU15" i="3"/>
  <c r="BO16" i="3"/>
  <c r="BP16" i="3"/>
  <c r="BQ16" i="3"/>
  <c r="BR16" i="3"/>
  <c r="BS16" i="3"/>
  <c r="BT16" i="3"/>
  <c r="BU16" i="3"/>
  <c r="BO17" i="3"/>
  <c r="BP17" i="3"/>
  <c r="BQ17" i="3"/>
  <c r="BR17" i="3"/>
  <c r="BS17" i="3"/>
  <c r="BT17" i="3"/>
  <c r="BU17" i="3"/>
  <c r="BO18" i="3"/>
  <c r="BP18" i="3"/>
  <c r="BQ18" i="3"/>
  <c r="BR18" i="3"/>
  <c r="BS18" i="3"/>
  <c r="BT18" i="3"/>
  <c r="BU18" i="3"/>
  <c r="BO19" i="3"/>
  <c r="BP19" i="3"/>
  <c r="BQ19" i="3"/>
  <c r="BR19" i="3"/>
  <c r="BS19" i="3"/>
  <c r="BT19" i="3"/>
  <c r="BU19" i="3"/>
  <c r="BO20" i="3"/>
  <c r="BP20" i="3"/>
  <c r="BQ20" i="3"/>
  <c r="BR20" i="3"/>
  <c r="BS20" i="3"/>
  <c r="BT20" i="3"/>
  <c r="BU20" i="3"/>
  <c r="BO21" i="3"/>
  <c r="BP21" i="3"/>
  <c r="BQ21" i="3"/>
  <c r="BR21" i="3"/>
  <c r="BS21" i="3"/>
  <c r="BT21" i="3"/>
  <c r="BU21" i="3"/>
  <c r="BO22" i="3"/>
  <c r="BP22" i="3"/>
  <c r="BQ22" i="3"/>
  <c r="BR22" i="3"/>
  <c r="BS22" i="3"/>
  <c r="BT22" i="3"/>
  <c r="BU22" i="3"/>
  <c r="BO23" i="3"/>
  <c r="BP23" i="3"/>
  <c r="BQ23" i="3"/>
  <c r="BR23" i="3"/>
  <c r="BS23" i="3"/>
  <c r="BT23" i="3"/>
  <c r="BU23" i="3"/>
  <c r="BO24" i="3"/>
  <c r="BP24" i="3"/>
  <c r="BQ24" i="3"/>
  <c r="BR24" i="3"/>
  <c r="BS24" i="3"/>
  <c r="BT24" i="3"/>
  <c r="BU24" i="3"/>
  <c r="BO25" i="3"/>
  <c r="BP25" i="3"/>
  <c r="BQ25" i="3"/>
  <c r="BR25" i="3"/>
  <c r="BS25" i="3"/>
  <c r="BT25" i="3"/>
  <c r="BU25" i="3"/>
  <c r="BO26" i="3"/>
  <c r="BP26" i="3"/>
  <c r="BQ26" i="3"/>
  <c r="BR26" i="3"/>
  <c r="BS26" i="3"/>
  <c r="BT26" i="3"/>
  <c r="BU26" i="3"/>
  <c r="BU10" i="3"/>
  <c r="BT10" i="3"/>
  <c r="BS10" i="3"/>
  <c r="BR10" i="3"/>
  <c r="BQ10" i="3"/>
  <c r="BP10" i="3"/>
  <c r="BO10" i="3"/>
  <c r="BN11" i="3"/>
  <c r="BN12" i="3"/>
  <c r="BN13" i="3"/>
  <c r="BN14" i="3"/>
  <c r="BN15" i="3"/>
  <c r="BN16" i="3"/>
  <c r="BN17" i="3"/>
  <c r="BN18" i="3"/>
  <c r="BN19" i="3"/>
  <c r="BN20" i="3"/>
  <c r="BN21" i="3"/>
  <c r="BN22" i="3"/>
  <c r="BN23" i="3"/>
  <c r="BN24" i="3"/>
  <c r="BN25" i="3"/>
  <c r="BN26" i="3"/>
  <c r="BN10" i="3"/>
  <c r="BI11" i="3"/>
  <c r="BJ11" i="3"/>
  <c r="BK11" i="3"/>
  <c r="BL11" i="3"/>
  <c r="BI12" i="3"/>
  <c r="BJ12" i="3"/>
  <c r="BK12" i="3"/>
  <c r="BL12" i="3"/>
  <c r="BI13" i="3"/>
  <c r="BJ13" i="3"/>
  <c r="BK13" i="3"/>
  <c r="BL13" i="3"/>
  <c r="BI14" i="3"/>
  <c r="BJ14" i="3"/>
  <c r="BK14" i="3"/>
  <c r="BL14" i="3"/>
  <c r="BI15" i="3"/>
  <c r="BJ15" i="3"/>
  <c r="BK15" i="3"/>
  <c r="BL15" i="3"/>
  <c r="BI16" i="3"/>
  <c r="BJ16" i="3"/>
  <c r="BK16" i="3"/>
  <c r="BL16" i="3"/>
  <c r="BI17" i="3"/>
  <c r="BJ17" i="3"/>
  <c r="BK17" i="3"/>
  <c r="BL17" i="3"/>
  <c r="BI18" i="3"/>
  <c r="BJ18" i="3"/>
  <c r="BK18" i="3"/>
  <c r="BL18" i="3"/>
  <c r="BI19" i="3"/>
  <c r="BJ19" i="3"/>
  <c r="BK19" i="3"/>
  <c r="BL19" i="3"/>
  <c r="BI20" i="3"/>
  <c r="BJ20" i="3"/>
  <c r="BK20" i="3"/>
  <c r="BL20" i="3"/>
  <c r="BI21" i="3"/>
  <c r="BJ21" i="3"/>
  <c r="BK21" i="3"/>
  <c r="BL21" i="3"/>
  <c r="BI22" i="3"/>
  <c r="BJ22" i="3"/>
  <c r="BK22" i="3"/>
  <c r="BL22" i="3"/>
  <c r="BI23" i="3"/>
  <c r="BJ23" i="3"/>
  <c r="BK23" i="3"/>
  <c r="BL23" i="3"/>
  <c r="BI24" i="3"/>
  <c r="BJ24" i="3"/>
  <c r="BK24" i="3"/>
  <c r="BL24" i="3"/>
  <c r="BI25" i="3"/>
  <c r="BJ25" i="3"/>
  <c r="BK25" i="3"/>
  <c r="BL25" i="3"/>
  <c r="BI26" i="3"/>
  <c r="BJ26" i="3"/>
  <c r="BK26" i="3"/>
  <c r="BL26" i="3"/>
  <c r="BL10" i="3"/>
  <c r="BK10" i="3"/>
  <c r="BJ10" i="3"/>
  <c r="BI10" i="3"/>
  <c r="BH11" i="3"/>
  <c r="BH12" i="3"/>
  <c r="BH13" i="3"/>
  <c r="BH14" i="3"/>
  <c r="BH15" i="3"/>
  <c r="BH16" i="3"/>
  <c r="BH17" i="3"/>
  <c r="BH18" i="3"/>
  <c r="BH19" i="3"/>
  <c r="BH20" i="3"/>
  <c r="BH21" i="3"/>
  <c r="BH22" i="3"/>
  <c r="BH23" i="3"/>
  <c r="BH24" i="3"/>
  <c r="BH25" i="3"/>
  <c r="BH26" i="3"/>
  <c r="BH10" i="3"/>
  <c r="AG27" i="3"/>
  <c r="AG26" i="3"/>
  <c r="AG25" i="3"/>
  <c r="AG24" i="3"/>
  <c r="AG23" i="3"/>
  <c r="AG22" i="3"/>
  <c r="AG20" i="3"/>
  <c r="AG19" i="3"/>
  <c r="AG18" i="3"/>
  <c r="AG17" i="3"/>
  <c r="AG16" i="3"/>
  <c r="AG15" i="3"/>
  <c r="AG14" i="3"/>
  <c r="AG12" i="3"/>
  <c r="AG11" i="3"/>
  <c r="AF27" i="3"/>
  <c r="AF26" i="3"/>
  <c r="AF25" i="3"/>
  <c r="AF24" i="3"/>
  <c r="AF23" i="3"/>
  <c r="AF22" i="3"/>
  <c r="AF20" i="3"/>
  <c r="AF19" i="3"/>
  <c r="AF18" i="3"/>
  <c r="AF17" i="3"/>
  <c r="AF16" i="3"/>
  <c r="AF15" i="3"/>
  <c r="AF14" i="3"/>
  <c r="AF12" i="3"/>
  <c r="AF11" i="3"/>
  <c r="AE27" i="3"/>
  <c r="AE26" i="3"/>
  <c r="AE25" i="3"/>
  <c r="AE24" i="3"/>
  <c r="AE23" i="3"/>
  <c r="AE22" i="3"/>
  <c r="AE20" i="3"/>
  <c r="AE19" i="3"/>
  <c r="AE18" i="3"/>
  <c r="AE17" i="3"/>
  <c r="AE16" i="3"/>
  <c r="AE15" i="3"/>
  <c r="AE14" i="3"/>
  <c r="AE12" i="3"/>
  <c r="AE11" i="3"/>
  <c r="AG21" i="3" l="1"/>
  <c r="AG13" i="3"/>
  <c r="AG10" i="3"/>
  <c r="AF21" i="3"/>
  <c r="AF13" i="3"/>
  <c r="AF10" i="3"/>
  <c r="AE21" i="3"/>
  <c r="AE13" i="3"/>
  <c r="AE10" i="3"/>
  <c r="AF9" i="3" l="1"/>
  <c r="AG9" i="3"/>
  <c r="AE9" i="3"/>
  <c r="O11" i="3" l="1"/>
  <c r="O12" i="3"/>
  <c r="O13" i="3"/>
  <c r="O14" i="3"/>
  <c r="O15" i="3"/>
  <c r="O16" i="3"/>
  <c r="O17" i="3"/>
  <c r="O18" i="3"/>
  <c r="O19" i="3"/>
  <c r="O20" i="3"/>
  <c r="O21" i="3"/>
  <c r="O22" i="3"/>
  <c r="O23" i="3"/>
  <c r="O24" i="3"/>
  <c r="O25" i="3"/>
  <c r="O26" i="3"/>
  <c r="O10" i="3"/>
  <c r="N11" i="3"/>
  <c r="N12" i="3"/>
  <c r="N13" i="3"/>
  <c r="N14" i="3"/>
  <c r="N15" i="3"/>
  <c r="N16" i="3"/>
  <c r="N17" i="3"/>
  <c r="N18" i="3"/>
  <c r="N19" i="3"/>
  <c r="N20" i="3"/>
  <c r="N21" i="3"/>
  <c r="N22" i="3"/>
  <c r="N23" i="3"/>
  <c r="N24" i="3"/>
  <c r="N25" i="3"/>
  <c r="N26" i="3"/>
  <c r="N10" i="3"/>
  <c r="M11" i="3"/>
  <c r="M12" i="3"/>
  <c r="M13" i="3"/>
  <c r="M14" i="3"/>
  <c r="M15" i="3"/>
  <c r="M16" i="3"/>
  <c r="M17" i="3"/>
  <c r="M18" i="3"/>
  <c r="M19" i="3"/>
  <c r="M20" i="3"/>
  <c r="M21" i="3"/>
  <c r="M22" i="3"/>
  <c r="M23" i="3"/>
  <c r="M24" i="3"/>
  <c r="M25" i="3"/>
  <c r="M26" i="3"/>
  <c r="M10" i="3"/>
  <c r="AC27" i="3"/>
  <c r="AB27" i="3"/>
  <c r="Z27" i="3"/>
  <c r="Y27" i="3"/>
  <c r="CT26" i="3"/>
  <c r="CS26" i="3"/>
  <c r="CR26" i="3"/>
  <c r="CQ26" i="3"/>
  <c r="CP26" i="3"/>
  <c r="CO26" i="3"/>
  <c r="CN26" i="3"/>
  <c r="CM26" i="3"/>
  <c r="CL26" i="3"/>
  <c r="CK26" i="3"/>
  <c r="CJ26" i="3"/>
  <c r="CI26" i="3"/>
  <c r="CH26" i="3"/>
  <c r="CF26" i="3"/>
  <c r="CE26" i="3"/>
  <c r="CD26" i="3"/>
  <c r="CC26" i="3"/>
  <c r="CB26" i="3"/>
  <c r="CA26" i="3"/>
  <c r="BC26" i="3"/>
  <c r="BB26" i="3"/>
  <c r="AZ26" i="3"/>
  <c r="AY26" i="3"/>
  <c r="AV26" i="3"/>
  <c r="AU26" i="3"/>
  <c r="AS26" i="3"/>
  <c r="AR26" i="3"/>
  <c r="AC26" i="3"/>
  <c r="AB26" i="3"/>
  <c r="Z26" i="3"/>
  <c r="Y26" i="3"/>
  <c r="K26" i="3"/>
  <c r="H26" i="3"/>
  <c r="G26" i="3"/>
  <c r="I26" i="3"/>
  <c r="CT25" i="3"/>
  <c r="CS25" i="3"/>
  <c r="CR25" i="3"/>
  <c r="CQ25" i="3"/>
  <c r="CP25" i="3"/>
  <c r="CO25" i="3"/>
  <c r="CN25" i="3"/>
  <c r="CM25" i="3"/>
  <c r="CL25" i="3"/>
  <c r="CK25" i="3"/>
  <c r="CJ25" i="3"/>
  <c r="CI25" i="3"/>
  <c r="CH25" i="3"/>
  <c r="CF25" i="3"/>
  <c r="CE25" i="3"/>
  <c r="CD25" i="3"/>
  <c r="CC25" i="3"/>
  <c r="CB25" i="3"/>
  <c r="CA25" i="3"/>
  <c r="BC25" i="3"/>
  <c r="BB25" i="3"/>
  <c r="AZ25" i="3"/>
  <c r="AY25" i="3"/>
  <c r="AV25" i="3"/>
  <c r="AU25" i="3"/>
  <c r="AS25" i="3"/>
  <c r="AR25" i="3"/>
  <c r="AC25" i="3"/>
  <c r="AB25" i="3"/>
  <c r="Z25" i="3"/>
  <c r="Y25" i="3"/>
  <c r="K25" i="3"/>
  <c r="H25" i="3"/>
  <c r="G25" i="3"/>
  <c r="I25" i="3"/>
  <c r="CT24" i="3"/>
  <c r="CS24" i="3"/>
  <c r="CR24" i="3"/>
  <c r="CQ24" i="3"/>
  <c r="CP24" i="3"/>
  <c r="CO24" i="3"/>
  <c r="CN24" i="3"/>
  <c r="CM24" i="3"/>
  <c r="CL24" i="3"/>
  <c r="CK24" i="3"/>
  <c r="CJ24" i="3"/>
  <c r="CI24" i="3"/>
  <c r="CH24" i="3"/>
  <c r="CF24" i="3"/>
  <c r="CE24" i="3"/>
  <c r="CD24" i="3"/>
  <c r="CC24" i="3"/>
  <c r="CB24" i="3"/>
  <c r="CA24" i="3"/>
  <c r="BC24" i="3"/>
  <c r="BB24" i="3"/>
  <c r="AZ24" i="3"/>
  <c r="AY24" i="3"/>
  <c r="AV24" i="3"/>
  <c r="AU24" i="3"/>
  <c r="AS24" i="3"/>
  <c r="AR24" i="3"/>
  <c r="AC24" i="3"/>
  <c r="AB24" i="3"/>
  <c r="Z24" i="3"/>
  <c r="Y24" i="3"/>
  <c r="K24" i="3"/>
  <c r="H24" i="3"/>
  <c r="G24" i="3"/>
  <c r="I24" i="3"/>
  <c r="CT23" i="3"/>
  <c r="CS23" i="3"/>
  <c r="CR23" i="3"/>
  <c r="CQ23" i="3"/>
  <c r="CP23" i="3"/>
  <c r="CO23" i="3"/>
  <c r="CN23" i="3"/>
  <c r="CM23" i="3"/>
  <c r="CL23" i="3"/>
  <c r="CK23" i="3"/>
  <c r="CJ23" i="3"/>
  <c r="CI23" i="3"/>
  <c r="CH23" i="3"/>
  <c r="CF23" i="3"/>
  <c r="CE23" i="3"/>
  <c r="CD23" i="3"/>
  <c r="CC23" i="3"/>
  <c r="CB23" i="3"/>
  <c r="CA23" i="3"/>
  <c r="BC23" i="3"/>
  <c r="BB23" i="3"/>
  <c r="AZ23" i="3"/>
  <c r="AY23" i="3"/>
  <c r="AV23" i="3"/>
  <c r="AU23" i="3"/>
  <c r="AS23" i="3"/>
  <c r="AR23" i="3"/>
  <c r="AC23" i="3"/>
  <c r="AB23" i="3"/>
  <c r="Z23" i="3"/>
  <c r="Y23" i="3"/>
  <c r="K23" i="3"/>
  <c r="H23" i="3"/>
  <c r="G23" i="3"/>
  <c r="I23" i="3"/>
  <c r="CT22" i="3"/>
  <c r="CS22" i="3"/>
  <c r="CR22" i="3"/>
  <c r="CQ22" i="3"/>
  <c r="CP22" i="3"/>
  <c r="CO22" i="3"/>
  <c r="CN22" i="3"/>
  <c r="CM22" i="3"/>
  <c r="CL22" i="3"/>
  <c r="CK22" i="3"/>
  <c r="CJ22" i="3"/>
  <c r="CI22" i="3"/>
  <c r="CH22" i="3"/>
  <c r="CF22" i="3"/>
  <c r="CE22" i="3"/>
  <c r="CD22" i="3"/>
  <c r="CC22" i="3"/>
  <c r="CB22" i="3"/>
  <c r="CA22" i="3"/>
  <c r="BC22" i="3"/>
  <c r="BB22" i="3"/>
  <c r="AZ22" i="3"/>
  <c r="AY22" i="3"/>
  <c r="AV22" i="3"/>
  <c r="AU22" i="3"/>
  <c r="AS22" i="3"/>
  <c r="AR22" i="3"/>
  <c r="AC22" i="3"/>
  <c r="AB22" i="3"/>
  <c r="Z22" i="3"/>
  <c r="Y22" i="3"/>
  <c r="K22" i="3"/>
  <c r="H22" i="3"/>
  <c r="G22" i="3"/>
  <c r="I22" i="3"/>
  <c r="CT21" i="3"/>
  <c r="CS21" i="3"/>
  <c r="CR21" i="3"/>
  <c r="CQ21" i="3"/>
  <c r="CP21" i="3"/>
  <c r="CO21" i="3"/>
  <c r="CN21" i="3"/>
  <c r="CM21" i="3"/>
  <c r="CL21" i="3"/>
  <c r="CK21" i="3"/>
  <c r="CJ21" i="3"/>
  <c r="CI21" i="3"/>
  <c r="CH21" i="3"/>
  <c r="CF21" i="3"/>
  <c r="CE21" i="3"/>
  <c r="CD21" i="3"/>
  <c r="CC21" i="3"/>
  <c r="CB21" i="3"/>
  <c r="CA21" i="3"/>
  <c r="BC21" i="3"/>
  <c r="BB21" i="3"/>
  <c r="AZ21" i="3"/>
  <c r="AY21" i="3"/>
  <c r="AV21" i="3"/>
  <c r="AU21" i="3"/>
  <c r="AS21" i="3"/>
  <c r="AR21" i="3"/>
  <c r="K21" i="3"/>
  <c r="H21" i="3"/>
  <c r="G21" i="3"/>
  <c r="I21" i="3"/>
  <c r="CT20" i="3"/>
  <c r="CS20" i="3"/>
  <c r="CR20" i="3"/>
  <c r="CQ20" i="3"/>
  <c r="CP20" i="3"/>
  <c r="CO20" i="3"/>
  <c r="CN20" i="3"/>
  <c r="CM20" i="3"/>
  <c r="CL20" i="3"/>
  <c r="CK20" i="3"/>
  <c r="CJ20" i="3"/>
  <c r="CI20" i="3"/>
  <c r="CH20" i="3"/>
  <c r="CF20" i="3"/>
  <c r="CE20" i="3"/>
  <c r="CD20" i="3"/>
  <c r="CC20" i="3"/>
  <c r="CB20" i="3"/>
  <c r="CA20" i="3"/>
  <c r="BC20" i="3"/>
  <c r="BB20" i="3"/>
  <c r="AZ20" i="3"/>
  <c r="AY20" i="3"/>
  <c r="AV20" i="3"/>
  <c r="AU20" i="3"/>
  <c r="AS20" i="3"/>
  <c r="AR20" i="3"/>
  <c r="AC20" i="3"/>
  <c r="AB20" i="3"/>
  <c r="Z20" i="3"/>
  <c r="Y20" i="3"/>
  <c r="K20" i="3"/>
  <c r="H20" i="3"/>
  <c r="G20" i="3"/>
  <c r="I20" i="3"/>
  <c r="CT19" i="3"/>
  <c r="CS19" i="3"/>
  <c r="CR19" i="3"/>
  <c r="CQ19" i="3"/>
  <c r="CP19" i="3"/>
  <c r="CO19" i="3"/>
  <c r="CN19" i="3"/>
  <c r="CM19" i="3"/>
  <c r="CL19" i="3"/>
  <c r="CK19" i="3"/>
  <c r="CJ19" i="3"/>
  <c r="CI19" i="3"/>
  <c r="CH19" i="3"/>
  <c r="CF19" i="3"/>
  <c r="CE19" i="3"/>
  <c r="CD19" i="3"/>
  <c r="CC19" i="3"/>
  <c r="CB19" i="3"/>
  <c r="CA19" i="3"/>
  <c r="BC19" i="3"/>
  <c r="BB19" i="3"/>
  <c r="AZ19" i="3"/>
  <c r="AY19" i="3"/>
  <c r="AV19" i="3"/>
  <c r="AU19" i="3"/>
  <c r="AS19" i="3"/>
  <c r="AR19" i="3"/>
  <c r="AC19" i="3"/>
  <c r="AB19" i="3"/>
  <c r="Z19" i="3"/>
  <c r="Y19" i="3"/>
  <c r="K19" i="3"/>
  <c r="G19" i="3"/>
  <c r="CT18" i="3"/>
  <c r="CS18" i="3"/>
  <c r="CR18" i="3"/>
  <c r="CQ18" i="3"/>
  <c r="CP18" i="3"/>
  <c r="CO18" i="3"/>
  <c r="CN18" i="3"/>
  <c r="CM18" i="3"/>
  <c r="CL18" i="3"/>
  <c r="CK18" i="3"/>
  <c r="CJ18" i="3"/>
  <c r="CI18" i="3"/>
  <c r="CH18" i="3"/>
  <c r="CF18" i="3"/>
  <c r="CE18" i="3"/>
  <c r="CD18" i="3"/>
  <c r="CC18" i="3"/>
  <c r="CB18" i="3"/>
  <c r="CA18" i="3"/>
  <c r="BC18" i="3"/>
  <c r="BB18" i="3"/>
  <c r="AZ18" i="3"/>
  <c r="AY18" i="3"/>
  <c r="AV18" i="3"/>
  <c r="AU18" i="3"/>
  <c r="AS18" i="3"/>
  <c r="AR18" i="3"/>
  <c r="AC18" i="3"/>
  <c r="AB18" i="3"/>
  <c r="Z18" i="3"/>
  <c r="Y18" i="3"/>
  <c r="K18" i="3"/>
  <c r="H18" i="3"/>
  <c r="G18" i="3"/>
  <c r="CT17" i="3"/>
  <c r="CS17" i="3"/>
  <c r="CR17" i="3"/>
  <c r="CQ17" i="3"/>
  <c r="CP17" i="3"/>
  <c r="CO17" i="3"/>
  <c r="CN17" i="3"/>
  <c r="CM17" i="3"/>
  <c r="CL17" i="3"/>
  <c r="CK17" i="3"/>
  <c r="CJ17" i="3"/>
  <c r="CI17" i="3"/>
  <c r="CH17" i="3"/>
  <c r="BC17" i="3"/>
  <c r="BB17" i="3"/>
  <c r="AZ17" i="3"/>
  <c r="AY17" i="3"/>
  <c r="AV17" i="3"/>
  <c r="AU17" i="3"/>
  <c r="AS17" i="3"/>
  <c r="AR17" i="3"/>
  <c r="AC17" i="3"/>
  <c r="AB17" i="3"/>
  <c r="Z17" i="3"/>
  <c r="Y17" i="3"/>
  <c r="K17" i="3"/>
  <c r="H17" i="3"/>
  <c r="G17" i="3"/>
  <c r="I17" i="3"/>
  <c r="CT16" i="3"/>
  <c r="CS16" i="3"/>
  <c r="CR16" i="3"/>
  <c r="CQ16" i="3"/>
  <c r="CP16" i="3"/>
  <c r="CO16" i="3"/>
  <c r="CN16" i="3"/>
  <c r="CM16" i="3"/>
  <c r="CL16" i="3"/>
  <c r="CK16" i="3"/>
  <c r="CJ16" i="3"/>
  <c r="CI16" i="3"/>
  <c r="CH16" i="3"/>
  <c r="BC16" i="3"/>
  <c r="BB16" i="3"/>
  <c r="AZ16" i="3"/>
  <c r="AY16" i="3"/>
  <c r="AV16" i="3"/>
  <c r="AU16" i="3"/>
  <c r="AS16" i="3"/>
  <c r="AR16" i="3"/>
  <c r="AC16" i="3"/>
  <c r="AB16" i="3"/>
  <c r="Z16" i="3"/>
  <c r="Y16" i="3"/>
  <c r="K16" i="3"/>
  <c r="H16" i="3"/>
  <c r="G16" i="3"/>
  <c r="I16" i="3"/>
  <c r="CT15" i="3"/>
  <c r="CS15" i="3"/>
  <c r="CR15" i="3"/>
  <c r="CQ15" i="3"/>
  <c r="CP15" i="3"/>
  <c r="CO15" i="3"/>
  <c r="CN15" i="3"/>
  <c r="CM15" i="3"/>
  <c r="CL15" i="3"/>
  <c r="CK15" i="3"/>
  <c r="CJ15" i="3"/>
  <c r="CI15" i="3"/>
  <c r="CH15" i="3"/>
  <c r="BC15" i="3"/>
  <c r="BB15" i="3"/>
  <c r="AZ15" i="3"/>
  <c r="AY15" i="3"/>
  <c r="AV15" i="3"/>
  <c r="AU15" i="3"/>
  <c r="AS15" i="3"/>
  <c r="AR15" i="3"/>
  <c r="AC15" i="3"/>
  <c r="AB15" i="3"/>
  <c r="Z15" i="3"/>
  <c r="Y15" i="3"/>
  <c r="K15" i="3"/>
  <c r="H15" i="3"/>
  <c r="G15" i="3"/>
  <c r="L15" i="3"/>
  <c r="I15" i="3"/>
  <c r="CT14" i="3"/>
  <c r="CS14" i="3"/>
  <c r="CR14" i="3"/>
  <c r="CQ14" i="3"/>
  <c r="CP14" i="3"/>
  <c r="CO14" i="3"/>
  <c r="CN14" i="3"/>
  <c r="CM14" i="3"/>
  <c r="CL14" i="3"/>
  <c r="CK14" i="3"/>
  <c r="CJ14" i="3"/>
  <c r="CI14" i="3"/>
  <c r="CH14" i="3"/>
  <c r="BC14" i="3"/>
  <c r="BB14" i="3"/>
  <c r="AZ14" i="3"/>
  <c r="AY14" i="3"/>
  <c r="AV14" i="3"/>
  <c r="AU14" i="3"/>
  <c r="AS14" i="3"/>
  <c r="AR14" i="3"/>
  <c r="AC14" i="3"/>
  <c r="AB14" i="3"/>
  <c r="Z14" i="3"/>
  <c r="Y14" i="3"/>
  <c r="K14" i="3"/>
  <c r="H14" i="3"/>
  <c r="G14" i="3"/>
  <c r="I14" i="3"/>
  <c r="CT13" i="3"/>
  <c r="CS13" i="3"/>
  <c r="CR13" i="3"/>
  <c r="CQ13" i="3"/>
  <c r="CP13" i="3"/>
  <c r="CO13" i="3"/>
  <c r="CN13" i="3"/>
  <c r="CM13" i="3"/>
  <c r="CL13" i="3"/>
  <c r="CK13" i="3"/>
  <c r="CJ13" i="3"/>
  <c r="CI13" i="3"/>
  <c r="CH13" i="3"/>
  <c r="CF13" i="3"/>
  <c r="CE13" i="3"/>
  <c r="CD13" i="3"/>
  <c r="CC13" i="3"/>
  <c r="CB13" i="3"/>
  <c r="CA13" i="3"/>
  <c r="BC13" i="3"/>
  <c r="BB13" i="3"/>
  <c r="AZ13" i="3"/>
  <c r="AY13" i="3"/>
  <c r="AV13" i="3"/>
  <c r="AU13" i="3"/>
  <c r="AS13" i="3"/>
  <c r="AR13" i="3"/>
  <c r="K13" i="3"/>
  <c r="H13" i="3"/>
  <c r="G13" i="3"/>
  <c r="CT12" i="3"/>
  <c r="CS12" i="3"/>
  <c r="CR12" i="3"/>
  <c r="CQ12" i="3"/>
  <c r="CP12" i="3"/>
  <c r="CO12" i="3"/>
  <c r="CN12" i="3"/>
  <c r="CM12" i="3"/>
  <c r="CL12" i="3"/>
  <c r="CK12" i="3"/>
  <c r="CJ12" i="3"/>
  <c r="CI12" i="3"/>
  <c r="CH12" i="3"/>
  <c r="CF12" i="3"/>
  <c r="CE12" i="3"/>
  <c r="CD12" i="3"/>
  <c r="CC12" i="3"/>
  <c r="CB12" i="3"/>
  <c r="CA12" i="3"/>
  <c r="BC12" i="3"/>
  <c r="BB12" i="3"/>
  <c r="AZ12" i="3"/>
  <c r="AY12" i="3"/>
  <c r="AV12" i="3"/>
  <c r="AU12" i="3"/>
  <c r="AS12" i="3"/>
  <c r="AR12" i="3"/>
  <c r="AC12" i="3"/>
  <c r="AB12" i="3"/>
  <c r="Z12" i="3"/>
  <c r="Y12" i="3"/>
  <c r="K12" i="3"/>
  <c r="H12" i="3"/>
  <c r="G12" i="3"/>
  <c r="I12" i="3"/>
  <c r="CT11" i="3"/>
  <c r="CS11" i="3"/>
  <c r="CR11" i="3"/>
  <c r="CQ11" i="3"/>
  <c r="CP11" i="3"/>
  <c r="CO11" i="3"/>
  <c r="CN11" i="3"/>
  <c r="CM11" i="3"/>
  <c r="CL11" i="3"/>
  <c r="CK11" i="3"/>
  <c r="CJ11" i="3"/>
  <c r="CI11" i="3"/>
  <c r="CH11" i="3"/>
  <c r="CF11" i="3"/>
  <c r="CE11" i="3"/>
  <c r="CD11" i="3"/>
  <c r="CC11" i="3"/>
  <c r="CB11" i="3"/>
  <c r="CA11" i="3"/>
  <c r="BC11" i="3"/>
  <c r="BB11" i="3"/>
  <c r="AZ11" i="3"/>
  <c r="AY11" i="3"/>
  <c r="AV11" i="3"/>
  <c r="AU11" i="3"/>
  <c r="AS11" i="3"/>
  <c r="AR11" i="3"/>
  <c r="AC11" i="3"/>
  <c r="AB11" i="3"/>
  <c r="Z11" i="3"/>
  <c r="Y11" i="3"/>
  <c r="K11" i="3"/>
  <c r="H11" i="3"/>
  <c r="G11" i="3"/>
  <c r="I11" i="3"/>
  <c r="CT10" i="3"/>
  <c r="CS10" i="3"/>
  <c r="CR10" i="3"/>
  <c r="CQ10" i="3"/>
  <c r="CP10" i="3"/>
  <c r="CO10" i="3"/>
  <c r="CN10" i="3"/>
  <c r="CM10" i="3"/>
  <c r="CL10" i="3"/>
  <c r="CK10" i="3"/>
  <c r="CJ10" i="3"/>
  <c r="CI10" i="3"/>
  <c r="CH10" i="3"/>
  <c r="CF10" i="3"/>
  <c r="CE10" i="3"/>
  <c r="CD10" i="3"/>
  <c r="CC10" i="3"/>
  <c r="CB10" i="3"/>
  <c r="CA10" i="3"/>
  <c r="BU9" i="3"/>
  <c r="BT9" i="3"/>
  <c r="BQ9" i="3"/>
  <c r="BP9" i="3"/>
  <c r="BN9" i="3"/>
  <c r="BL9" i="3"/>
  <c r="BH9" i="3"/>
  <c r="BJ9" i="3"/>
  <c r="BI9" i="3"/>
  <c r="BC10" i="3"/>
  <c r="BB10" i="3"/>
  <c r="AZ10" i="3"/>
  <c r="AY10" i="3"/>
  <c r="AV10" i="3"/>
  <c r="AU10" i="3"/>
  <c r="AS10" i="3"/>
  <c r="AR10" i="3"/>
  <c r="K10" i="3"/>
  <c r="H10" i="3"/>
  <c r="G10" i="3"/>
  <c r="I10" i="3"/>
  <c r="J26" i="3"/>
  <c r="J25" i="3"/>
  <c r="J24" i="3"/>
  <c r="J23" i="3"/>
  <c r="J22" i="3"/>
  <c r="J21" i="3"/>
  <c r="J20" i="3"/>
  <c r="J19" i="3"/>
  <c r="J18" i="3"/>
  <c r="J17" i="3"/>
  <c r="J16" i="3"/>
  <c r="J15" i="3"/>
  <c r="J14" i="3"/>
  <c r="J13" i="3"/>
  <c r="J12" i="3"/>
  <c r="J11" i="3"/>
  <c r="J10" i="3"/>
  <c r="BZ16" i="3"/>
  <c r="BZ15" i="3"/>
  <c r="B9" i="3"/>
  <c r="AX22" i="3" l="1"/>
  <c r="AT15" i="3"/>
  <c r="Y21" i="3"/>
  <c r="AN26" i="3"/>
  <c r="AL23" i="3"/>
  <c r="AX23" i="3"/>
  <c r="CG20" i="3"/>
  <c r="AT24" i="3"/>
  <c r="AB13" i="3"/>
  <c r="AX18" i="3"/>
  <c r="Z21" i="3"/>
  <c r="AB21" i="3"/>
  <c r="AN25" i="3"/>
  <c r="AX19" i="3"/>
  <c r="AX21" i="3"/>
  <c r="AC21" i="3"/>
  <c r="AL24" i="3"/>
  <c r="BA26" i="3"/>
  <c r="AL16" i="3"/>
  <c r="AX24" i="3"/>
  <c r="BA17" i="3"/>
  <c r="BA22" i="3"/>
  <c r="BA19" i="3"/>
  <c r="BA21" i="3"/>
  <c r="AN22" i="3"/>
  <c r="AN20" i="3"/>
  <c r="AN19" i="3"/>
  <c r="K9" i="3"/>
  <c r="AL18" i="3"/>
  <c r="AC13" i="3"/>
  <c r="AN17" i="3"/>
  <c r="H9" i="3"/>
  <c r="Z10" i="3"/>
  <c r="CC9" i="3"/>
  <c r="CL9" i="3"/>
  <c r="CT9" i="3"/>
  <c r="CH9" i="3"/>
  <c r="CG13" i="3"/>
  <c r="CG14" i="3"/>
  <c r="Z13" i="3"/>
  <c r="AX16" i="3"/>
  <c r="Y13" i="3"/>
  <c r="AZ9" i="3"/>
  <c r="CR9" i="3"/>
  <c r="AS9" i="3"/>
  <c r="CN9" i="3"/>
  <c r="BB9" i="3"/>
  <c r="CB9" i="3"/>
  <c r="CK9" i="3"/>
  <c r="CO9" i="3"/>
  <c r="CD9" i="3"/>
  <c r="CI9" i="3"/>
  <c r="CM9" i="3"/>
  <c r="CQ9" i="3"/>
  <c r="Y10" i="3"/>
  <c r="CP9" i="3"/>
  <c r="CS9" i="3"/>
  <c r="AB10" i="3"/>
  <c r="AC10" i="3"/>
  <c r="G9" i="3"/>
  <c r="D15" i="3"/>
  <c r="F15" i="3" s="1"/>
  <c r="C15" i="3"/>
  <c r="E15" i="3" s="1"/>
  <c r="O9" i="3"/>
  <c r="N9" i="3"/>
  <c r="M9" i="3"/>
  <c r="T9" i="3"/>
  <c r="AN10" i="3"/>
  <c r="AU9" i="3"/>
  <c r="AY9" i="3"/>
  <c r="BK9" i="3"/>
  <c r="BO9" i="3"/>
  <c r="BS9" i="3"/>
  <c r="CF9" i="3"/>
  <c r="BZ12" i="3"/>
  <c r="AL14" i="3"/>
  <c r="BR9" i="3"/>
  <c r="CA9" i="3"/>
  <c r="CE9" i="3"/>
  <c r="CJ9" i="3"/>
  <c r="AN15" i="3"/>
  <c r="BA10" i="3"/>
  <c r="AL11" i="3"/>
  <c r="AX11" i="3"/>
  <c r="AT14" i="3"/>
  <c r="AQ15" i="3"/>
  <c r="CG16" i="3"/>
  <c r="BY16" i="3" s="1"/>
  <c r="AT22" i="3"/>
  <c r="BZ22" i="3"/>
  <c r="BZ23" i="3"/>
  <c r="AQ25" i="3"/>
  <c r="AX25" i="3"/>
  <c r="AV9" i="3"/>
  <c r="BC9" i="3"/>
  <c r="BZ10" i="3"/>
  <c r="BA12" i="3"/>
  <c r="AT16" i="3"/>
  <c r="AT18" i="3"/>
  <c r="BA18" i="3"/>
  <c r="AT19" i="3"/>
  <c r="BZ19" i="3"/>
  <c r="BA20" i="3"/>
  <c r="AT21" i="3"/>
  <c r="BZ21" i="3"/>
  <c r="BA25" i="3"/>
  <c r="AT26" i="3"/>
  <c r="BZ26" i="3"/>
  <c r="AT11" i="3"/>
  <c r="BA11" i="3"/>
  <c r="AQ12" i="3"/>
  <c r="AQ13" i="3"/>
  <c r="AX14" i="3"/>
  <c r="BA15" i="3"/>
  <c r="AQ17" i="3"/>
  <c r="AX17" i="3"/>
  <c r="AT23" i="3"/>
  <c r="CG24" i="3"/>
  <c r="BZ25" i="3"/>
  <c r="AX26" i="3"/>
  <c r="CG10" i="3"/>
  <c r="AL12" i="3"/>
  <c r="BZ13" i="3"/>
  <c r="BZ14" i="3"/>
  <c r="CG19" i="3"/>
  <c r="CG21" i="3"/>
  <c r="CG22" i="3"/>
  <c r="CG25" i="3"/>
  <c r="CG26" i="3"/>
  <c r="AQ10" i="3"/>
  <c r="AX10" i="3"/>
  <c r="AQ11" i="3"/>
  <c r="BZ11" i="3"/>
  <c r="CG11" i="3"/>
  <c r="AN12" i="3"/>
  <c r="CG12" i="3"/>
  <c r="AX13" i="3"/>
  <c r="CG15" i="3"/>
  <c r="BY15" i="3" s="1"/>
  <c r="AN16" i="3"/>
  <c r="BA16" i="3"/>
  <c r="CG17" i="3"/>
  <c r="AN18" i="3"/>
  <c r="CG18" i="3"/>
  <c r="AQ19" i="3"/>
  <c r="AL20" i="3"/>
  <c r="AX20" i="3"/>
  <c r="BZ20" i="3"/>
  <c r="BY20" i="3" s="1"/>
  <c r="AN21" i="3"/>
  <c r="AQ22" i="3"/>
  <c r="AQ23" i="3"/>
  <c r="BA23" i="3"/>
  <c r="AQ24" i="3"/>
  <c r="BA24" i="3"/>
  <c r="AT25" i="3"/>
  <c r="AQ26" i="3"/>
  <c r="BZ24" i="3"/>
  <c r="AT10" i="3"/>
  <c r="AX12" i="3"/>
  <c r="AN13" i="3"/>
  <c r="BA13" i="3"/>
  <c r="AQ14" i="3"/>
  <c r="AN14" i="3"/>
  <c r="AX15" i="3"/>
  <c r="BZ17" i="3"/>
  <c r="AQ18" i="3"/>
  <c r="BZ18" i="3"/>
  <c r="AT20" i="3"/>
  <c r="AQ21" i="3"/>
  <c r="CG23" i="3"/>
  <c r="AL25" i="3"/>
  <c r="AN11" i="3"/>
  <c r="J9" i="3"/>
  <c r="AR9" i="3"/>
  <c r="AL10" i="3"/>
  <c r="AT12" i="3"/>
  <c r="AL13" i="3"/>
  <c r="AT13" i="3"/>
  <c r="BA14" i="3"/>
  <c r="AQ16" i="3"/>
  <c r="AL17" i="3"/>
  <c r="AT17" i="3"/>
  <c r="AQ20" i="3"/>
  <c r="AL21" i="3"/>
  <c r="AN23" i="3"/>
  <c r="AL15" i="3"/>
  <c r="AL19" i="3"/>
  <c r="AL22" i="3"/>
  <c r="AN24" i="3"/>
  <c r="AL26" i="3"/>
  <c r="AW22" i="3" l="1"/>
  <c r="AP15" i="3"/>
  <c r="AW18" i="3"/>
  <c r="AK24" i="3"/>
  <c r="AM24" i="3" s="1"/>
  <c r="AW21" i="3"/>
  <c r="AW26" i="3"/>
  <c r="AK25" i="3"/>
  <c r="AO25" i="3" s="1"/>
  <c r="AP24" i="3"/>
  <c r="AW23" i="3"/>
  <c r="AW19" i="3"/>
  <c r="AB9" i="3"/>
  <c r="AW24" i="3"/>
  <c r="AK20" i="3"/>
  <c r="AM20" i="3" s="1"/>
  <c r="AK16" i="3"/>
  <c r="AO16" i="3" s="1"/>
  <c r="AW17" i="3"/>
  <c r="AK18" i="3"/>
  <c r="AM18" i="3" s="1"/>
  <c r="AC9" i="3"/>
  <c r="BY13" i="3"/>
  <c r="Y9" i="3"/>
  <c r="Z9" i="3"/>
  <c r="BY14" i="3"/>
  <c r="BA9" i="3"/>
  <c r="AX9" i="3"/>
  <c r="AP20" i="3"/>
  <c r="AW16" i="3"/>
  <c r="AP21" i="3"/>
  <c r="BY17" i="3"/>
  <c r="AP23" i="3"/>
  <c r="AP12" i="3"/>
  <c r="AW12" i="3"/>
  <c r="BY26" i="3"/>
  <c r="AW11" i="3"/>
  <c r="BY23" i="3"/>
  <c r="AP26" i="3"/>
  <c r="AP17" i="3"/>
  <c r="AK14" i="3"/>
  <c r="AM14" i="3" s="1"/>
  <c r="AP22" i="3"/>
  <c r="AW10" i="3"/>
  <c r="BY12" i="3"/>
  <c r="AT9" i="3"/>
  <c r="BY11" i="3"/>
  <c r="AP18" i="3"/>
  <c r="BY22" i="3"/>
  <c r="AW14" i="3"/>
  <c r="AP14" i="3"/>
  <c r="AW20" i="3"/>
  <c r="BY25" i="3"/>
  <c r="AN9" i="3"/>
  <c r="BY21" i="3"/>
  <c r="AW15" i="3"/>
  <c r="AP19" i="3"/>
  <c r="BY18" i="3"/>
  <c r="BY24" i="3"/>
  <c r="AP11" i="3"/>
  <c r="AP13" i="3"/>
  <c r="BZ9" i="3"/>
  <c r="BY19" i="3"/>
  <c r="AP16" i="3"/>
  <c r="AP25" i="3"/>
  <c r="AW25" i="3"/>
  <c r="CG9" i="3"/>
  <c r="AP10" i="3"/>
  <c r="BY10" i="3"/>
  <c r="AK12" i="3"/>
  <c r="AM12" i="3" s="1"/>
  <c r="AW13" i="3"/>
  <c r="AK19" i="3"/>
  <c r="AO19" i="3" s="1"/>
  <c r="AK21" i="3"/>
  <c r="AO21" i="3" s="1"/>
  <c r="AK17" i="3"/>
  <c r="AO17" i="3" s="1"/>
  <c r="AK26" i="3"/>
  <c r="AO26" i="3" s="1"/>
  <c r="AK15" i="3"/>
  <c r="AO15" i="3" s="1"/>
  <c r="AK13" i="3"/>
  <c r="AO13" i="3" s="1"/>
  <c r="AK10" i="3"/>
  <c r="AO10" i="3" s="1"/>
  <c r="AK11" i="3"/>
  <c r="AM11" i="3" s="1"/>
  <c r="AL9" i="3"/>
  <c r="AQ9" i="3"/>
  <c r="AK22" i="3"/>
  <c r="AO22" i="3" s="1"/>
  <c r="AK23" i="3"/>
  <c r="AM23" i="3" s="1"/>
  <c r="AO24" i="3" l="1"/>
  <c r="AM25" i="3"/>
  <c r="AM16" i="3"/>
  <c r="AO18" i="3"/>
  <c r="AO20" i="3"/>
  <c r="AW9" i="3"/>
  <c r="AP9" i="3"/>
  <c r="AO14" i="3"/>
  <c r="BY9" i="3"/>
  <c r="AO11" i="3"/>
  <c r="AM17" i="3"/>
  <c r="AO23" i="3"/>
  <c r="AM26" i="3"/>
  <c r="AM21" i="3"/>
  <c r="AO12" i="3"/>
  <c r="AM13" i="3"/>
  <c r="AK9" i="3"/>
  <c r="AO9" i="3" s="1"/>
  <c r="AM22" i="3"/>
  <c r="AM10" i="3"/>
  <c r="AM15" i="3"/>
  <c r="AM19" i="3"/>
  <c r="AM9" i="3" l="1"/>
  <c r="AA14" i="3" l="1"/>
  <c r="AD12" i="3" l="1"/>
  <c r="AD26" i="3"/>
  <c r="L10" i="3"/>
  <c r="C10" i="3" s="1"/>
  <c r="E10" i="3" s="1"/>
  <c r="AD17" i="3"/>
  <c r="AA18" i="3"/>
  <c r="BM10" i="3"/>
  <c r="L14" i="3"/>
  <c r="C14" i="3" s="1"/>
  <c r="E14" i="3" s="1"/>
  <c r="BG10" i="3"/>
  <c r="AA26" i="3"/>
  <c r="L16" i="3"/>
  <c r="D16" i="3" s="1"/>
  <c r="F16" i="3" s="1"/>
  <c r="AA17" i="3"/>
  <c r="L24" i="3"/>
  <c r="L17" i="3"/>
  <c r="AD24" i="3"/>
  <c r="AA15" i="3"/>
  <c r="I18" i="3"/>
  <c r="AD19" i="3"/>
  <c r="BM14" i="3"/>
  <c r="BM25" i="3"/>
  <c r="BG14" i="3"/>
  <c r="BG25" i="3"/>
  <c r="AA12" i="3"/>
  <c r="L11" i="3"/>
  <c r="AA20" i="3"/>
  <c r="L25" i="3"/>
  <c r="L18" i="3"/>
  <c r="AA24" i="3"/>
  <c r="AD27" i="3"/>
  <c r="BG11" i="3"/>
  <c r="BM18" i="3"/>
  <c r="BM16" i="3"/>
  <c r="BM23" i="3"/>
  <c r="BM21" i="3"/>
  <c r="BM12" i="3"/>
  <c r="AA27" i="3"/>
  <c r="AD25" i="3"/>
  <c r="L22" i="3"/>
  <c r="AA23" i="3"/>
  <c r="AD14" i="3"/>
  <c r="U14" i="3" s="1"/>
  <c r="V14" i="3" s="1"/>
  <c r="X14" i="3" s="1"/>
  <c r="BM11" i="3"/>
  <c r="BG18" i="3"/>
  <c r="BG16" i="3"/>
  <c r="BG23" i="3"/>
  <c r="BG21" i="3"/>
  <c r="BG12" i="3"/>
  <c r="L13" i="3"/>
  <c r="I13" i="3"/>
  <c r="AA11" i="3"/>
  <c r="L26" i="3"/>
  <c r="AD16" i="3"/>
  <c r="BM20" i="3"/>
  <c r="BM19" i="3"/>
  <c r="BM15" i="3"/>
  <c r="BM24" i="3"/>
  <c r="I19" i="3"/>
  <c r="AA22" i="3"/>
  <c r="L21" i="3"/>
  <c r="L20" i="3"/>
  <c r="AA25" i="3"/>
  <c r="AD18" i="3"/>
  <c r="L12" i="3"/>
  <c r="L23" i="3"/>
  <c r="AD11" i="3"/>
  <c r="L19" i="3"/>
  <c r="AD22" i="3"/>
  <c r="AD23" i="3"/>
  <c r="AD15" i="3"/>
  <c r="AA16" i="3"/>
  <c r="BG20" i="3"/>
  <c r="BG19" i="3"/>
  <c r="BG15" i="3"/>
  <c r="BG24" i="3"/>
  <c r="AA19" i="3"/>
  <c r="AD20" i="3"/>
  <c r="BM26" i="3"/>
  <c r="BM17" i="3"/>
  <c r="BM13" i="3"/>
  <c r="BM22" i="3"/>
  <c r="BG26" i="3"/>
  <c r="BG17" i="3"/>
  <c r="BG13" i="3"/>
  <c r="BG22" i="3"/>
  <c r="U18" i="3" l="1"/>
  <c r="V18" i="3" s="1"/>
  <c r="X18" i="3" s="1"/>
  <c r="D14" i="3"/>
  <c r="F14" i="3" s="1"/>
  <c r="D10" i="3"/>
  <c r="F10" i="3" s="1"/>
  <c r="C16" i="3"/>
  <c r="E16" i="3" s="1"/>
  <c r="U17" i="3"/>
  <c r="W17" i="3" s="1"/>
  <c r="U26" i="3"/>
  <c r="V26" i="3" s="1"/>
  <c r="X26" i="3" s="1"/>
  <c r="U25" i="3"/>
  <c r="V25" i="3" s="1"/>
  <c r="X25" i="3" s="1"/>
  <c r="U19" i="3"/>
  <c r="V19" i="3" s="1"/>
  <c r="X19" i="3" s="1"/>
  <c r="U23" i="3"/>
  <c r="V23" i="3" s="1"/>
  <c r="X23" i="3" s="1"/>
  <c r="U20" i="3"/>
  <c r="V20" i="3" s="1"/>
  <c r="X20" i="3" s="1"/>
  <c r="U22" i="3"/>
  <c r="V22" i="3" s="1"/>
  <c r="X22" i="3" s="1"/>
  <c r="U27" i="3"/>
  <c r="V27" i="3" s="1"/>
  <c r="X27" i="3" s="1"/>
  <c r="U16" i="3"/>
  <c r="V16" i="3" s="1"/>
  <c r="X16" i="3" s="1"/>
  <c r="U24" i="3"/>
  <c r="V24" i="3" s="1"/>
  <c r="X24" i="3" s="1"/>
  <c r="U15" i="3"/>
  <c r="V15" i="3" s="1"/>
  <c r="X15" i="3" s="1"/>
  <c r="U12" i="3"/>
  <c r="V12" i="3" s="1"/>
  <c r="X12" i="3" s="1"/>
  <c r="AD10" i="3"/>
  <c r="U11" i="3"/>
  <c r="V11" i="3" s="1"/>
  <c r="X11" i="3" s="1"/>
  <c r="AD13" i="3"/>
  <c r="W14" i="3"/>
  <c r="D20" i="3"/>
  <c r="F20" i="3" s="1"/>
  <c r="C20" i="3"/>
  <c r="E20" i="3" s="1"/>
  <c r="C25" i="3"/>
  <c r="E25" i="3" s="1"/>
  <c r="D25" i="3"/>
  <c r="F25" i="3" s="1"/>
  <c r="AA13" i="3"/>
  <c r="C18" i="3"/>
  <c r="E18" i="3" s="1"/>
  <c r="D18" i="3"/>
  <c r="F18" i="3" s="1"/>
  <c r="AD21" i="3"/>
  <c r="D21" i="3"/>
  <c r="F21" i="3" s="1"/>
  <c r="C21" i="3"/>
  <c r="E21" i="3" s="1"/>
  <c r="C26" i="3"/>
  <c r="E26" i="3" s="1"/>
  <c r="D26" i="3"/>
  <c r="F26" i="3" s="1"/>
  <c r="D22" i="3"/>
  <c r="F22" i="3" s="1"/>
  <c r="C22" i="3"/>
  <c r="E22" i="3" s="1"/>
  <c r="AA21" i="3"/>
  <c r="C11" i="3"/>
  <c r="E11" i="3" s="1"/>
  <c r="D11" i="3"/>
  <c r="F11" i="3" s="1"/>
  <c r="C19" i="3"/>
  <c r="E19" i="3" s="1"/>
  <c r="D19" i="3"/>
  <c r="F19" i="3" s="1"/>
  <c r="AA10" i="3"/>
  <c r="L9" i="3"/>
  <c r="D17" i="3"/>
  <c r="F17" i="3" s="1"/>
  <c r="C17" i="3"/>
  <c r="E17" i="3" s="1"/>
  <c r="C23" i="3"/>
  <c r="E23" i="3" s="1"/>
  <c r="D23" i="3"/>
  <c r="F23" i="3" s="1"/>
  <c r="D13" i="3"/>
  <c r="F13" i="3" s="1"/>
  <c r="I9" i="3"/>
  <c r="C13" i="3"/>
  <c r="E13" i="3" s="1"/>
  <c r="C24" i="3"/>
  <c r="E24" i="3" s="1"/>
  <c r="D24" i="3"/>
  <c r="F24" i="3" s="1"/>
  <c r="C12" i="3"/>
  <c r="E12" i="3" s="1"/>
  <c r="D12" i="3"/>
  <c r="F12" i="3" s="1"/>
  <c r="BG9" i="3"/>
  <c r="BM9" i="3"/>
  <c r="W18" i="3" l="1"/>
  <c r="D9" i="3"/>
  <c r="F9" i="3" s="1"/>
  <c r="W27" i="3"/>
  <c r="V17" i="3"/>
  <c r="X17" i="3" s="1"/>
  <c r="W11" i="3"/>
  <c r="W22" i="3"/>
  <c r="W26" i="3"/>
  <c r="W15" i="3"/>
  <c r="W23" i="3"/>
  <c r="W20" i="3"/>
  <c r="W24" i="3"/>
  <c r="U13" i="3"/>
  <c r="V13" i="3" s="1"/>
  <c r="X13" i="3" s="1"/>
  <c r="W19" i="3"/>
  <c r="W16" i="3"/>
  <c r="U21" i="3"/>
  <c r="V21" i="3" s="1"/>
  <c r="X21" i="3" s="1"/>
  <c r="U10" i="3"/>
  <c r="W12" i="3"/>
  <c r="W25" i="3"/>
  <c r="AD9" i="3"/>
  <c r="C9" i="3"/>
  <c r="E9" i="3" s="1"/>
  <c r="AA9" i="3"/>
  <c r="U9" i="3" l="1"/>
  <c r="W9" i="3" s="1"/>
  <c r="W13" i="3"/>
  <c r="W10" i="3"/>
  <c r="W21" i="3"/>
  <c r="V10" i="3"/>
  <c r="V9" i="3" s="1"/>
  <c r="X9" i="3" s="1"/>
  <c r="X10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Owner</author>
  </authors>
  <commentList>
    <comment ref="A5" authorId="0" shapeId="0" xr:uid="{00000000-0006-0000-0100-000001000000}">
      <text>
        <r>
          <rPr>
            <b/>
            <sz val="9"/>
            <color indexed="81"/>
            <rFont val="돋움"/>
            <family val="3"/>
            <charset val="129"/>
          </rPr>
          <t>수정하지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말것</t>
        </r>
        <r>
          <rPr>
            <b/>
            <sz val="9"/>
            <color indexed="81"/>
            <rFont val="Tahoma"/>
            <family val="2"/>
          </rPr>
          <t xml:space="preserve">!
</t>
        </r>
      </text>
    </comment>
    <comment ref="E5" authorId="0" shapeId="0" xr:uid="{00000000-0006-0000-0100-000002000000}">
      <text>
        <r>
          <rPr>
            <b/>
            <sz val="9"/>
            <color indexed="81"/>
            <rFont val="돋움"/>
            <family val="3"/>
            <charset val="129"/>
          </rPr>
          <t>ㅇ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정부지원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 xml:space="preserve">시설
</t>
        </r>
        <r>
          <rPr>
            <b/>
            <sz val="9"/>
            <color indexed="81"/>
            <rFont val="Tahoma"/>
            <family val="2"/>
          </rPr>
          <t xml:space="preserve">   - </t>
        </r>
        <r>
          <rPr>
            <b/>
            <sz val="9"/>
            <color indexed="81"/>
            <rFont val="돋움"/>
            <family val="3"/>
            <charset val="129"/>
          </rPr>
          <t>행정안전부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위기관리지원과의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예산지원을</t>
        </r>
        <r>
          <rPr>
            <b/>
            <sz val="9"/>
            <color indexed="81"/>
            <rFont val="Tahoma"/>
            <family val="2"/>
          </rPr>
          <t xml:space="preserve"> 
     </t>
        </r>
        <r>
          <rPr>
            <b/>
            <sz val="9"/>
            <color indexed="81"/>
            <rFont val="돋움"/>
            <family val="3"/>
            <charset val="129"/>
          </rPr>
          <t>통해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시군구에서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구축한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시설
ㅇ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공공용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 xml:space="preserve">시설
</t>
        </r>
        <r>
          <rPr>
            <b/>
            <sz val="9"/>
            <color indexed="81"/>
            <rFont val="Tahoma"/>
            <family val="2"/>
          </rPr>
          <t xml:space="preserve">   - </t>
        </r>
        <r>
          <rPr>
            <b/>
            <sz val="9"/>
            <color indexed="81"/>
            <rFont val="돋움"/>
            <family val="3"/>
            <charset val="129"/>
          </rPr>
          <t>민간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공공기관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정부청사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등의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 xml:space="preserve">지하공간을
</t>
        </r>
        <r>
          <rPr>
            <b/>
            <sz val="9"/>
            <color indexed="81"/>
            <rFont val="Tahoma"/>
            <family val="2"/>
          </rPr>
          <t xml:space="preserve">     </t>
        </r>
        <r>
          <rPr>
            <b/>
            <sz val="9"/>
            <color indexed="81"/>
            <rFont val="돋움"/>
            <family val="3"/>
            <charset val="129"/>
          </rPr>
          <t>유사시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대피시설로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활용할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 xml:space="preserve">있도록
</t>
        </r>
        <r>
          <rPr>
            <b/>
            <sz val="9"/>
            <color indexed="81"/>
            <rFont val="Tahoma"/>
            <family val="2"/>
          </rPr>
          <t xml:space="preserve">     </t>
        </r>
        <r>
          <rPr>
            <b/>
            <sz val="9"/>
            <color indexed="81"/>
            <rFont val="돋움"/>
            <family val="3"/>
            <charset val="129"/>
          </rPr>
          <t>시설주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동의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지정한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시설
ㅇ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준비명령대상</t>
        </r>
        <r>
          <rPr>
            <b/>
            <sz val="9"/>
            <color indexed="81"/>
            <rFont val="Tahoma"/>
            <family val="2"/>
          </rPr>
          <t>(</t>
        </r>
        <r>
          <rPr>
            <b/>
            <sz val="9"/>
            <color indexed="81"/>
            <rFont val="돋움"/>
            <family val="3"/>
            <charset val="129"/>
          </rPr>
          <t>공공용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시설</t>
        </r>
        <r>
          <rPr>
            <b/>
            <sz val="9"/>
            <color indexed="81"/>
            <rFont val="Tahoma"/>
            <family val="2"/>
          </rPr>
          <t>)-</t>
        </r>
        <r>
          <rPr>
            <b/>
            <sz val="9"/>
            <color indexed="81"/>
            <rFont val="돋움"/>
            <family val="3"/>
            <charset val="129"/>
          </rPr>
          <t>띄어쓰기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없이</t>
        </r>
        <r>
          <rPr>
            <b/>
            <sz val="9"/>
            <color indexed="81"/>
            <rFont val="Tahoma"/>
            <family val="2"/>
          </rPr>
          <t xml:space="preserve">
   - </t>
        </r>
        <r>
          <rPr>
            <b/>
            <sz val="9"/>
            <color indexed="81"/>
            <rFont val="돋움"/>
            <family val="3"/>
            <charset val="129"/>
          </rPr>
          <t>필요시</t>
        </r>
        <r>
          <rPr>
            <b/>
            <sz val="9"/>
            <color indexed="81"/>
            <rFont val="Tahoma"/>
            <family val="2"/>
          </rPr>
          <t xml:space="preserve"> "</t>
        </r>
        <r>
          <rPr>
            <b/>
            <sz val="9"/>
            <color indexed="81"/>
            <rFont val="돋움"/>
            <family val="3"/>
            <charset val="129"/>
          </rPr>
          <t>민방위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준비명령</t>
        </r>
        <r>
          <rPr>
            <b/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돋움"/>
            <family val="3"/>
            <charset val="129"/>
          </rPr>
          <t>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통해</t>
        </r>
        <r>
          <rPr>
            <b/>
            <sz val="9"/>
            <color indexed="81"/>
            <rFont val="Tahoma"/>
            <family val="2"/>
          </rPr>
          <t xml:space="preserve"> 
     </t>
        </r>
        <r>
          <rPr>
            <b/>
            <sz val="9"/>
            <color indexed="81"/>
            <rFont val="돋움"/>
            <family val="3"/>
            <charset val="129"/>
          </rPr>
          <t>대피시설로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활용할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시설</t>
        </r>
        <r>
          <rPr>
            <b/>
            <sz val="9"/>
            <color indexed="81"/>
            <rFont val="Tahoma"/>
            <family val="2"/>
          </rPr>
          <t xml:space="preserve"> 
      (</t>
        </r>
        <r>
          <rPr>
            <b/>
            <sz val="9"/>
            <color indexed="81"/>
            <rFont val="돋움"/>
            <family val="3"/>
            <charset val="129"/>
          </rPr>
          <t>비상대피계획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반영된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시설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목록</t>
        </r>
        <r>
          <rPr>
            <b/>
            <sz val="9"/>
            <color indexed="81"/>
            <rFont val="Tahoma"/>
            <family val="2"/>
          </rPr>
          <t>)</t>
        </r>
        <r>
          <rPr>
            <b/>
            <sz val="9"/>
            <color indexed="81"/>
            <rFont val="돋움"/>
            <family val="3"/>
            <charset val="129"/>
          </rPr>
          <t xml:space="preserve">
ㅇ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준비명령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대상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시설의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 xml:space="preserve">정보는
</t>
        </r>
        <r>
          <rPr>
            <b/>
            <sz val="9"/>
            <color indexed="81"/>
            <rFont val="Tahoma"/>
            <family val="2"/>
          </rPr>
          <t xml:space="preserve">    B</t>
        </r>
        <r>
          <rPr>
            <b/>
            <sz val="9"/>
            <color indexed="81"/>
            <rFont val="돋움"/>
            <family val="3"/>
            <charset val="129"/>
          </rPr>
          <t>열</t>
        </r>
        <r>
          <rPr>
            <b/>
            <sz val="9"/>
            <color indexed="81"/>
            <rFont val="Tahoma"/>
            <family val="2"/>
          </rPr>
          <t>~M</t>
        </r>
        <r>
          <rPr>
            <b/>
            <sz val="9"/>
            <color indexed="81"/>
            <rFont val="돋움"/>
            <family val="3"/>
            <charset val="129"/>
          </rPr>
          <t>열까지의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정보만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입</t>
        </r>
      </text>
    </comment>
    <comment ref="G5" authorId="0" shapeId="0" xr:uid="{00000000-0006-0000-0100-000003000000}">
      <text>
        <r>
          <rPr>
            <b/>
            <sz val="9"/>
            <color indexed="81"/>
            <rFont val="돋움"/>
            <family val="3"/>
            <charset val="129"/>
          </rPr>
          <t>ㅇ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명칭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기입이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통상명칭은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 xml:space="preserve">삭제
</t>
        </r>
        <r>
          <rPr>
            <b/>
            <sz val="9"/>
            <color indexed="81"/>
            <rFont val="Tahoma"/>
            <family val="2"/>
          </rPr>
          <t xml:space="preserve">     (</t>
        </r>
        <r>
          <rPr>
            <b/>
            <sz val="9"/>
            <color indexed="81"/>
            <rFont val="돋움"/>
            <family val="3"/>
            <charset val="129"/>
          </rPr>
          <t>새올행정정보시스템에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반영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본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 xml:space="preserve">통계는
</t>
        </r>
        <r>
          <rPr>
            <b/>
            <sz val="9"/>
            <color indexed="81"/>
            <rFont val="Tahoma"/>
            <family val="2"/>
          </rPr>
          <t xml:space="preserve">      </t>
        </r>
        <r>
          <rPr>
            <b/>
            <sz val="9"/>
            <color indexed="81"/>
            <rFont val="돋움"/>
            <family val="3"/>
            <charset val="129"/>
          </rPr>
          <t>명칭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있어도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상관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없음</t>
        </r>
        <r>
          <rPr>
            <b/>
            <sz val="9"/>
            <color indexed="81"/>
            <rFont val="Tahoma"/>
            <family val="2"/>
          </rPr>
          <t>)
   - "</t>
        </r>
        <r>
          <rPr>
            <b/>
            <sz val="9"/>
            <color indexed="81"/>
            <rFont val="돋움"/>
            <family val="3"/>
            <charset val="129"/>
          </rPr>
          <t>대피소</t>
        </r>
        <r>
          <rPr>
            <b/>
            <sz val="9"/>
            <color indexed="81"/>
            <rFont val="Tahoma"/>
            <family val="2"/>
          </rPr>
          <t>", "</t>
        </r>
        <r>
          <rPr>
            <b/>
            <sz val="9"/>
            <color indexed="81"/>
            <rFont val="돋움"/>
            <family val="3"/>
            <charset val="129"/>
          </rPr>
          <t>대피시설</t>
        </r>
        <r>
          <rPr>
            <b/>
            <sz val="9"/>
            <color indexed="81"/>
            <rFont val="Tahoma"/>
            <family val="2"/>
          </rPr>
          <t>", "</t>
        </r>
        <r>
          <rPr>
            <b/>
            <sz val="9"/>
            <color indexed="81"/>
            <rFont val="돋움"/>
            <family val="3"/>
            <charset val="129"/>
          </rPr>
          <t>주민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대피소</t>
        </r>
        <r>
          <rPr>
            <b/>
            <sz val="9"/>
            <color indexed="81"/>
            <rFont val="Tahoma"/>
            <family val="2"/>
          </rPr>
          <t>/</t>
        </r>
        <r>
          <rPr>
            <b/>
            <sz val="9"/>
            <color indexed="81"/>
            <rFont val="돋움"/>
            <family val="3"/>
            <charset val="129"/>
          </rPr>
          <t>시설</t>
        </r>
        <r>
          <rPr>
            <b/>
            <sz val="9"/>
            <color indexed="81"/>
            <rFont val="Tahoma"/>
            <family val="2"/>
          </rPr>
          <t>"</t>
        </r>
        <r>
          <rPr>
            <b/>
            <sz val="9"/>
            <color indexed="81"/>
            <rFont val="돋움"/>
            <family val="3"/>
            <charset val="129"/>
          </rPr>
          <t xml:space="preserve">은
</t>
        </r>
        <r>
          <rPr>
            <b/>
            <sz val="9"/>
            <color indexed="81"/>
            <rFont val="Tahoma"/>
            <family val="2"/>
          </rPr>
          <t xml:space="preserve">     </t>
        </r>
        <r>
          <rPr>
            <b/>
            <sz val="9"/>
            <color indexed="81"/>
            <rFont val="돋움"/>
            <family val="3"/>
            <charset val="129"/>
          </rPr>
          <t>모두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삭제</t>
        </r>
        <r>
          <rPr>
            <b/>
            <sz val="9"/>
            <color indexed="81"/>
            <rFont val="Tahoma"/>
            <family val="2"/>
          </rPr>
          <t xml:space="preserve">, </t>
        </r>
        <r>
          <rPr>
            <b/>
            <sz val="9"/>
            <color indexed="81"/>
            <rFont val="돋움"/>
            <family val="3"/>
            <charset val="129"/>
          </rPr>
          <t>순수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건물명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등만을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기입</t>
        </r>
      </text>
    </comment>
    <comment ref="J6" authorId="0" shapeId="0" xr:uid="{00000000-0006-0000-0100-000006000000}">
      <text>
        <r>
          <rPr>
            <b/>
            <sz val="9"/>
            <color indexed="81"/>
            <rFont val="돋움"/>
            <family val="3"/>
            <charset val="129"/>
          </rPr>
          <t>ㅇ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실제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지정되어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확보된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면적을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 xml:space="preserve">기입
</t>
        </r>
        <r>
          <rPr>
            <b/>
            <sz val="9"/>
            <color indexed="81"/>
            <rFont val="Tahoma"/>
            <family val="2"/>
          </rPr>
          <t xml:space="preserve">  - </t>
        </r>
        <r>
          <rPr>
            <b/>
            <sz val="9"/>
            <color indexed="81"/>
            <rFont val="돋움"/>
            <family val="3"/>
            <charset val="129"/>
          </rPr>
          <t>기계실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등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대피할수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없는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공간은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 xml:space="preserve">면적
</t>
        </r>
        <r>
          <rPr>
            <b/>
            <sz val="9"/>
            <color indexed="81"/>
            <rFont val="Tahoma"/>
            <family val="2"/>
          </rPr>
          <t xml:space="preserve">    </t>
        </r>
        <r>
          <rPr>
            <b/>
            <sz val="9"/>
            <color indexed="81"/>
            <rFont val="돋움"/>
            <family val="3"/>
            <charset val="129"/>
          </rPr>
          <t>에서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제외</t>
        </r>
      </text>
    </comment>
    <comment ref="K6" authorId="0" shapeId="0" xr:uid="{00000000-0006-0000-0100-000007000000}">
      <text>
        <r>
          <rPr>
            <b/>
            <sz val="9"/>
            <color indexed="81"/>
            <rFont val="돋움"/>
            <family val="3"/>
            <charset val="129"/>
          </rPr>
          <t>ㅇ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확보면적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 xml:space="preserve">입력시
</t>
        </r>
        <r>
          <rPr>
            <b/>
            <sz val="9"/>
            <color indexed="81"/>
            <rFont val="Tahoma"/>
            <family val="2"/>
          </rPr>
          <t xml:space="preserve">    </t>
        </r>
        <r>
          <rPr>
            <b/>
            <sz val="9"/>
            <color indexed="81"/>
            <rFont val="돋움"/>
            <family val="3"/>
            <charset val="129"/>
          </rPr>
          <t>자동계산되므로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임의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 xml:space="preserve">입력금지
</t>
        </r>
        <r>
          <rPr>
            <b/>
            <sz val="9"/>
            <color indexed="81"/>
            <rFont val="Tahoma"/>
            <family val="2"/>
          </rPr>
          <t xml:space="preserve">   - </t>
        </r>
        <r>
          <rPr>
            <b/>
            <sz val="9"/>
            <color indexed="81"/>
            <rFont val="돋움"/>
            <family val="3"/>
            <charset val="129"/>
          </rPr>
          <t>새올행정정보시스템에</t>
        </r>
        <r>
          <rPr>
            <b/>
            <sz val="9"/>
            <color indexed="81"/>
            <rFont val="Tahoma"/>
            <family val="2"/>
          </rPr>
          <t xml:space="preserve"> 
     </t>
        </r>
        <r>
          <rPr>
            <b/>
            <sz val="9"/>
            <color indexed="81"/>
            <rFont val="돋움"/>
            <family val="3"/>
            <charset val="129"/>
          </rPr>
          <t>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가능인원으로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현행화</t>
        </r>
      </text>
    </comment>
    <comment ref="L6" authorId="0" shapeId="0" xr:uid="{00000000-0006-0000-0100-000008000000}">
      <text>
        <r>
          <rPr>
            <b/>
            <sz val="9"/>
            <color indexed="81"/>
            <rFont val="돋움"/>
            <family val="3"/>
            <charset val="129"/>
          </rPr>
          <t>ㅇ</t>
        </r>
        <r>
          <rPr>
            <b/>
            <sz val="9"/>
            <color indexed="81"/>
            <rFont val="Tahoma"/>
            <family val="2"/>
          </rPr>
          <t xml:space="preserve"> 1990</t>
        </r>
        <r>
          <rPr>
            <b/>
            <sz val="9"/>
            <color indexed="81"/>
            <rFont val="돋움"/>
            <family val="3"/>
            <charset val="129"/>
          </rPr>
          <t>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이전</t>
        </r>
        <r>
          <rPr>
            <b/>
            <sz val="9"/>
            <color indexed="81"/>
            <rFont val="Tahoma"/>
            <family val="2"/>
          </rPr>
          <t>(30</t>
        </r>
        <r>
          <rPr>
            <b/>
            <sz val="9"/>
            <color indexed="81"/>
            <rFont val="돋움"/>
            <family val="3"/>
            <charset val="129"/>
          </rPr>
          <t>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이상</t>
        </r>
        <r>
          <rPr>
            <b/>
            <sz val="9"/>
            <color indexed="81"/>
            <rFont val="Tahoma"/>
            <family val="2"/>
          </rPr>
          <t xml:space="preserve">) </t>
        </r>
        <r>
          <rPr>
            <b/>
            <sz val="9"/>
            <color indexed="81"/>
            <rFont val="돋움"/>
            <family val="3"/>
            <charset val="129"/>
          </rPr>
          <t xml:space="preserve">된
</t>
        </r>
        <r>
          <rPr>
            <b/>
            <sz val="9"/>
            <color indexed="81"/>
            <rFont val="Tahoma"/>
            <family val="2"/>
          </rPr>
          <t xml:space="preserve">    </t>
        </r>
        <r>
          <rPr>
            <b/>
            <sz val="9"/>
            <color indexed="81"/>
            <rFont val="돋움"/>
            <family val="3"/>
            <charset val="129"/>
          </rPr>
          <t>시설에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구축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 xml:space="preserve">연도가
</t>
        </r>
        <r>
          <rPr>
            <b/>
            <sz val="9"/>
            <color indexed="81"/>
            <rFont val="Tahoma"/>
            <family val="2"/>
          </rPr>
          <t xml:space="preserve">    </t>
        </r>
        <r>
          <rPr>
            <b/>
            <sz val="9"/>
            <color indexed="81"/>
            <rFont val="돋움"/>
            <family val="3"/>
            <charset val="129"/>
          </rPr>
          <t>맞지는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재확인</t>
        </r>
        <r>
          <rPr>
            <b/>
            <sz val="9"/>
            <color indexed="81"/>
            <rFont val="Tahoma"/>
            <family val="2"/>
          </rPr>
          <t xml:space="preserve"> </t>
        </r>
      </text>
    </comment>
    <comment ref="M6" authorId="0" shapeId="0" xr:uid="{00000000-0006-0000-0100-000009000000}">
      <text>
        <r>
          <rPr>
            <b/>
            <sz val="9"/>
            <color indexed="81"/>
            <rFont val="돋움"/>
            <family val="3"/>
            <charset val="129"/>
          </rPr>
          <t>ㅇ</t>
        </r>
        <r>
          <rPr>
            <b/>
            <sz val="9"/>
            <color indexed="81"/>
            <rFont val="Tahoma"/>
            <family val="2"/>
          </rPr>
          <t xml:space="preserve"> 1990</t>
        </r>
        <r>
          <rPr>
            <b/>
            <sz val="9"/>
            <color indexed="81"/>
            <rFont val="돋움"/>
            <family val="3"/>
            <charset val="129"/>
          </rPr>
          <t>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이전</t>
        </r>
        <r>
          <rPr>
            <b/>
            <sz val="9"/>
            <color indexed="81"/>
            <rFont val="Tahoma"/>
            <family val="2"/>
          </rPr>
          <t>(30</t>
        </r>
        <r>
          <rPr>
            <b/>
            <sz val="9"/>
            <color indexed="81"/>
            <rFont val="돋움"/>
            <family val="3"/>
            <charset val="129"/>
          </rPr>
          <t>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이상</t>
        </r>
        <r>
          <rPr>
            <b/>
            <sz val="9"/>
            <color indexed="81"/>
            <rFont val="Tahoma"/>
            <family val="2"/>
          </rPr>
          <t xml:space="preserve">) </t>
        </r>
        <r>
          <rPr>
            <b/>
            <sz val="9"/>
            <color indexed="81"/>
            <rFont val="돋움"/>
            <family val="3"/>
            <charset val="129"/>
          </rPr>
          <t xml:space="preserve">된
</t>
        </r>
        <r>
          <rPr>
            <b/>
            <sz val="9"/>
            <color indexed="81"/>
            <rFont val="Tahoma"/>
            <family val="2"/>
          </rPr>
          <t xml:space="preserve">    </t>
        </r>
        <r>
          <rPr>
            <b/>
            <sz val="9"/>
            <color indexed="81"/>
            <rFont val="돋움"/>
            <family val="3"/>
            <charset val="129"/>
          </rPr>
          <t>시설에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대해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구축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 xml:space="preserve">연도가
</t>
        </r>
        <r>
          <rPr>
            <b/>
            <sz val="9"/>
            <color indexed="81"/>
            <rFont val="Tahoma"/>
            <family val="2"/>
          </rPr>
          <t xml:space="preserve">    </t>
        </r>
        <r>
          <rPr>
            <b/>
            <sz val="9"/>
            <color indexed="81"/>
            <rFont val="돋움"/>
            <family val="3"/>
            <charset val="129"/>
          </rPr>
          <t>맞지는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재확인</t>
        </r>
        <r>
          <rPr>
            <b/>
            <sz val="9"/>
            <color indexed="81"/>
            <rFont val="Tahoma"/>
            <family val="2"/>
          </rPr>
          <t xml:space="preserve"> </t>
        </r>
      </text>
    </comment>
  </commentList>
</comments>
</file>

<file path=xl/sharedStrings.xml><?xml version="1.0" encoding="utf-8"?>
<sst xmlns="http://schemas.openxmlformats.org/spreadsheetml/2006/main" count="1167" uniqueCount="545">
  <si>
    <t>연번</t>
    <phoneticPr fontId="2" type="noConversion"/>
  </si>
  <si>
    <t>시도</t>
    <phoneticPr fontId="2" type="noConversion"/>
  </si>
  <si>
    <t>시군구</t>
    <phoneticPr fontId="2" type="noConversion"/>
  </si>
  <si>
    <t>읍면동</t>
    <phoneticPr fontId="2" type="noConversion"/>
  </si>
  <si>
    <t>시설종류</t>
    <phoneticPr fontId="2" type="noConversion"/>
  </si>
  <si>
    <t>공공용</t>
  </si>
  <si>
    <t>공공용</t>
    <phoneticPr fontId="2" type="noConversion"/>
  </si>
  <si>
    <t>시설용도</t>
    <phoneticPr fontId="2" type="noConversion"/>
  </si>
  <si>
    <t>도로명 주소</t>
    <phoneticPr fontId="2" type="noConversion"/>
  </si>
  <si>
    <t>지번 주소</t>
    <phoneticPr fontId="2" type="noConversion"/>
  </si>
  <si>
    <t>대피시설 기본정보</t>
    <phoneticPr fontId="2" type="noConversion"/>
  </si>
  <si>
    <t>민방위
대피시설
명칭</t>
    <phoneticPr fontId="2" type="noConversion"/>
  </si>
  <si>
    <t>확보면적
(㎡)</t>
    <phoneticPr fontId="2" type="noConversion"/>
  </si>
  <si>
    <t>대피 가능
인원
(명)</t>
    <phoneticPr fontId="2" type="noConversion"/>
  </si>
  <si>
    <t>시설 구축
(건축) 연도
(YYYY-MM-DD)</t>
    <phoneticPr fontId="2" type="noConversion"/>
  </si>
  <si>
    <t>시설 지정연도
(YYYY-MM-DD)</t>
    <phoneticPr fontId="2" type="noConversion"/>
  </si>
  <si>
    <t>기타</t>
    <phoneticPr fontId="4" type="noConversion"/>
  </si>
  <si>
    <t>서구</t>
  </si>
  <si>
    <t>교통시설</t>
  </si>
  <si>
    <t>관공서</t>
  </si>
  <si>
    <t>종교시설</t>
  </si>
  <si>
    <t>주거시설</t>
  </si>
  <si>
    <t>민방위교육장</t>
  </si>
  <si>
    <t>노인복지회관</t>
  </si>
  <si>
    <t>현대아파트</t>
  </si>
  <si>
    <t>신동아아파트</t>
  </si>
  <si>
    <t>동부아파트</t>
  </si>
  <si>
    <t>검단동</t>
  </si>
  <si>
    <t>경북</t>
    <phoneticPr fontId="4" type="noConversion"/>
  </si>
  <si>
    <t>인천</t>
    <phoneticPr fontId="4" type="noConversion"/>
  </si>
  <si>
    <t>풍림아파트</t>
  </si>
  <si>
    <t>풍림아이원아파트</t>
  </si>
  <si>
    <t>효성아파트</t>
  </si>
  <si>
    <t>경남아너스빌아파트</t>
  </si>
  <si>
    <t>덕산아파트</t>
  </si>
  <si>
    <t>신현대아파트</t>
  </si>
  <si>
    <t>월드아파트</t>
  </si>
  <si>
    <t>서울</t>
    <phoneticPr fontId="4" type="noConversion"/>
  </si>
  <si>
    <t>강원</t>
    <phoneticPr fontId="4" type="noConversion"/>
  </si>
  <si>
    <t>철원군</t>
    <phoneticPr fontId="4" type="noConversion"/>
  </si>
  <si>
    <t>화천군</t>
    <phoneticPr fontId="4" type="noConversion"/>
  </si>
  <si>
    <t>인제군</t>
    <phoneticPr fontId="4" type="noConversion"/>
  </si>
  <si>
    <t>환자용들것</t>
    <phoneticPr fontId="4" type="noConversion"/>
  </si>
  <si>
    <t>경남</t>
    <phoneticPr fontId="4" type="noConversion"/>
  </si>
  <si>
    <t>제주</t>
    <phoneticPr fontId="4" type="noConversion"/>
  </si>
  <si>
    <t>대주파크빌아파트</t>
  </si>
  <si>
    <t>연희동</t>
  </si>
  <si>
    <t>경기</t>
    <phoneticPr fontId="4" type="noConversion"/>
  </si>
  <si>
    <t>계</t>
    <phoneticPr fontId="4" type="noConversion"/>
  </si>
  <si>
    <t>정부지원 시설 현황</t>
    <phoneticPr fontId="4" type="noConversion"/>
  </si>
  <si>
    <t>공공용 시설 현황</t>
    <phoneticPr fontId="4" type="noConversion"/>
  </si>
  <si>
    <t>총계(개)</t>
    <phoneticPr fontId="4" type="noConversion"/>
  </si>
  <si>
    <t>안내표지판</t>
    <phoneticPr fontId="4" type="noConversion"/>
  </si>
  <si>
    <t>유도표지판</t>
    <phoneticPr fontId="4" type="noConversion"/>
  </si>
  <si>
    <t>대상시설
(개소)</t>
    <phoneticPr fontId="4" type="noConversion"/>
  </si>
  <si>
    <t>계</t>
    <phoneticPr fontId="4" type="noConversion"/>
  </si>
  <si>
    <t>정부지원 대피시설(보조 활용 용도)</t>
    <phoneticPr fontId="4" type="noConversion"/>
  </si>
  <si>
    <t>공공용 대피시설(주 활용 용도)</t>
    <phoneticPr fontId="4" type="noConversion"/>
  </si>
  <si>
    <t>한국어</t>
    <phoneticPr fontId="4" type="noConversion"/>
  </si>
  <si>
    <t>비율(%)</t>
    <phoneticPr fontId="4" type="noConversion"/>
  </si>
  <si>
    <t>다국어</t>
    <phoneticPr fontId="4" type="noConversion"/>
  </si>
  <si>
    <t>합계</t>
    <phoneticPr fontId="4" type="noConversion"/>
  </si>
  <si>
    <t>완만경사로</t>
    <phoneticPr fontId="4" type="noConversion"/>
  </si>
  <si>
    <t>대피시설 점자마킹</t>
    <phoneticPr fontId="4" type="noConversion"/>
  </si>
  <si>
    <t>휠체어</t>
    <phoneticPr fontId="4" type="noConversion"/>
  </si>
  <si>
    <t>계단이송기구</t>
    <phoneticPr fontId="4" type="noConversion"/>
  </si>
  <si>
    <t>접이식이동경사로</t>
    <phoneticPr fontId="4" type="noConversion"/>
  </si>
  <si>
    <t>응급처치함</t>
    <phoneticPr fontId="4" type="noConversion"/>
  </si>
  <si>
    <t>부목</t>
    <phoneticPr fontId="4" type="noConversion"/>
  </si>
  <si>
    <t>시설 수
(개소)</t>
    <phoneticPr fontId="4" type="noConversion"/>
  </si>
  <si>
    <t>소계</t>
    <phoneticPr fontId="4" type="noConversion"/>
  </si>
  <si>
    <t>야광</t>
    <phoneticPr fontId="4" type="noConversion"/>
  </si>
  <si>
    <t>일반</t>
    <phoneticPr fontId="4" type="noConversion"/>
  </si>
  <si>
    <t>소계</t>
    <phoneticPr fontId="4" type="noConversion"/>
  </si>
  <si>
    <t>A=a+b</t>
    <phoneticPr fontId="4" type="noConversion"/>
  </si>
  <si>
    <t>a</t>
    <phoneticPr fontId="4" type="noConversion"/>
  </si>
  <si>
    <t>b</t>
    <phoneticPr fontId="4" type="noConversion"/>
  </si>
  <si>
    <t>=a/A*100</t>
    <phoneticPr fontId="4" type="noConversion"/>
  </si>
  <si>
    <t>=b/A*100</t>
    <phoneticPr fontId="4" type="noConversion"/>
  </si>
  <si>
    <t>B=c+f</t>
    <phoneticPr fontId="4" type="noConversion"/>
  </si>
  <si>
    <t>c=d+e</t>
    <phoneticPr fontId="4" type="noConversion"/>
  </si>
  <si>
    <t>d</t>
    <phoneticPr fontId="4" type="noConversion"/>
  </si>
  <si>
    <t>e</t>
    <phoneticPr fontId="4" type="noConversion"/>
  </si>
  <si>
    <t>f=g+h</t>
    <phoneticPr fontId="4" type="noConversion"/>
  </si>
  <si>
    <t>g</t>
    <phoneticPr fontId="4" type="noConversion"/>
  </si>
  <si>
    <t>h</t>
    <phoneticPr fontId="4" type="noConversion"/>
  </si>
  <si>
    <t>C=i+L</t>
    <phoneticPr fontId="4" type="noConversion"/>
  </si>
  <si>
    <t>i</t>
    <phoneticPr fontId="4" type="noConversion"/>
  </si>
  <si>
    <t>j</t>
    <phoneticPr fontId="4" type="noConversion"/>
  </si>
  <si>
    <t>k</t>
    <phoneticPr fontId="4" type="noConversion"/>
  </si>
  <si>
    <t>L</t>
    <phoneticPr fontId="4" type="noConversion"/>
  </si>
  <si>
    <t>m</t>
    <phoneticPr fontId="4" type="noConversion"/>
  </si>
  <si>
    <t>n</t>
    <phoneticPr fontId="4" type="noConversion"/>
  </si>
  <si>
    <t>소계</t>
    <phoneticPr fontId="4" type="noConversion"/>
  </si>
  <si>
    <t>경로당</t>
    <phoneticPr fontId="4" type="noConversion"/>
  </si>
  <si>
    <t>교육장</t>
    <phoneticPr fontId="4" type="noConversion"/>
  </si>
  <si>
    <t>모임장소(마을회관 등)</t>
    <phoneticPr fontId="4" type="noConversion"/>
  </si>
  <si>
    <t>문화시설(전시장 등)</t>
    <phoneticPr fontId="4" type="noConversion"/>
  </si>
  <si>
    <t>체육시설</t>
    <phoneticPr fontId="4" type="noConversion"/>
  </si>
  <si>
    <t>순수대피</t>
    <phoneticPr fontId="4" type="noConversion"/>
  </si>
  <si>
    <t>관공서</t>
    <phoneticPr fontId="4" type="noConversion"/>
  </si>
  <si>
    <t>교육시설</t>
    <phoneticPr fontId="4" type="noConversion"/>
  </si>
  <si>
    <t>교통시설</t>
    <phoneticPr fontId="4" type="noConversion"/>
  </si>
  <si>
    <t>주차장</t>
    <phoneticPr fontId="4" type="noConversion"/>
  </si>
  <si>
    <t>금융시설</t>
    <phoneticPr fontId="4" type="noConversion"/>
  </si>
  <si>
    <t>복지시설</t>
    <phoneticPr fontId="4" type="noConversion"/>
  </si>
  <si>
    <t>상업시설</t>
    <phoneticPr fontId="4" type="noConversion"/>
  </si>
  <si>
    <t>의료시설</t>
    <phoneticPr fontId="4" type="noConversion"/>
  </si>
  <si>
    <t>종교시설</t>
    <phoneticPr fontId="4" type="noConversion"/>
  </si>
  <si>
    <t>주거시설</t>
    <phoneticPr fontId="4" type="noConversion"/>
  </si>
  <si>
    <t>체육시설</t>
    <phoneticPr fontId="4" type="noConversion"/>
  </si>
  <si>
    <t>편의시설</t>
    <phoneticPr fontId="4" type="noConversion"/>
  </si>
  <si>
    <t>기타</t>
    <phoneticPr fontId="4" type="noConversion"/>
  </si>
  <si>
    <t>총계</t>
    <phoneticPr fontId="4" type="noConversion"/>
  </si>
  <si>
    <t>총계</t>
    <phoneticPr fontId="4" type="noConversion"/>
  </si>
  <si>
    <t>인천</t>
    <phoneticPr fontId="4" type="noConversion"/>
  </si>
  <si>
    <t>소계</t>
    <phoneticPr fontId="4" type="noConversion"/>
  </si>
  <si>
    <t>서울</t>
    <phoneticPr fontId="4" type="noConversion"/>
  </si>
  <si>
    <t>부산</t>
    <phoneticPr fontId="4" type="noConversion"/>
  </si>
  <si>
    <t>인천</t>
    <phoneticPr fontId="4" type="noConversion"/>
  </si>
  <si>
    <t>강화군</t>
    <phoneticPr fontId="4" type="noConversion"/>
  </si>
  <si>
    <t>대구</t>
    <phoneticPr fontId="4" type="noConversion"/>
  </si>
  <si>
    <t>옹진군</t>
    <phoneticPr fontId="4" type="noConversion"/>
  </si>
  <si>
    <t>대구</t>
    <phoneticPr fontId="4" type="noConversion"/>
  </si>
  <si>
    <t>인천</t>
    <phoneticPr fontId="4" type="noConversion"/>
  </si>
  <si>
    <t>광주</t>
    <phoneticPr fontId="4" type="noConversion"/>
  </si>
  <si>
    <t>경기</t>
    <phoneticPr fontId="4" type="noConversion"/>
  </si>
  <si>
    <t>동두천시</t>
    <phoneticPr fontId="4" type="noConversion"/>
  </si>
  <si>
    <t>대전</t>
    <phoneticPr fontId="4" type="noConversion"/>
  </si>
  <si>
    <t>고양시</t>
    <phoneticPr fontId="4" type="noConversion"/>
  </si>
  <si>
    <t>울산</t>
    <phoneticPr fontId="4" type="noConversion"/>
  </si>
  <si>
    <t>파주시</t>
    <phoneticPr fontId="4" type="noConversion"/>
  </si>
  <si>
    <t>울산</t>
    <phoneticPr fontId="4" type="noConversion"/>
  </si>
  <si>
    <t>세종</t>
    <phoneticPr fontId="4" type="noConversion"/>
  </si>
  <si>
    <t>경기</t>
    <phoneticPr fontId="4" type="noConversion"/>
  </si>
  <si>
    <t>김포시</t>
    <phoneticPr fontId="4" type="noConversion"/>
  </si>
  <si>
    <t>양주시</t>
    <phoneticPr fontId="4" type="noConversion"/>
  </si>
  <si>
    <t>강원</t>
    <phoneticPr fontId="4" type="noConversion"/>
  </si>
  <si>
    <t>포천시</t>
    <phoneticPr fontId="4" type="noConversion"/>
  </si>
  <si>
    <t>강원</t>
    <phoneticPr fontId="4" type="noConversion"/>
  </si>
  <si>
    <t>충북</t>
    <phoneticPr fontId="4" type="noConversion"/>
  </si>
  <si>
    <t>경기</t>
    <phoneticPr fontId="4" type="noConversion"/>
  </si>
  <si>
    <t>연천군</t>
    <phoneticPr fontId="4" type="noConversion"/>
  </si>
  <si>
    <t>충남</t>
    <phoneticPr fontId="4" type="noConversion"/>
  </si>
  <si>
    <t>소계</t>
    <phoneticPr fontId="4" type="noConversion"/>
  </si>
  <si>
    <t>전북</t>
    <phoneticPr fontId="4" type="noConversion"/>
  </si>
  <si>
    <t>춘천시</t>
    <phoneticPr fontId="4" type="noConversion"/>
  </si>
  <si>
    <t>전북</t>
    <phoneticPr fontId="4" type="noConversion"/>
  </si>
  <si>
    <t>전남</t>
    <phoneticPr fontId="4" type="noConversion"/>
  </si>
  <si>
    <t>양구군</t>
    <phoneticPr fontId="4" type="noConversion"/>
  </si>
  <si>
    <t>고성군</t>
    <phoneticPr fontId="4" type="noConversion"/>
  </si>
  <si>
    <t>평시 지정관리 대상</t>
    <phoneticPr fontId="2" type="noConversion"/>
  </si>
  <si>
    <t>준비명령 관리 대상</t>
    <phoneticPr fontId="2" type="noConversion"/>
  </si>
  <si>
    <t>평시 수용률
(%)</t>
    <phoneticPr fontId="4" type="noConversion"/>
  </si>
  <si>
    <t>최대 수용률
(%)</t>
    <phoneticPr fontId="2" type="noConversion"/>
  </si>
  <si>
    <t>* 자동입력으로 수정 금지</t>
    <phoneticPr fontId="2" type="noConversion"/>
  </si>
  <si>
    <t>주민등록인구
(명)</t>
    <phoneticPr fontId="4" type="noConversion"/>
  </si>
  <si>
    <t>평시 대피가능
인원(명)</t>
    <phoneticPr fontId="2" type="noConversion"/>
  </si>
  <si>
    <t>최대 대피가능
인원(명)</t>
    <phoneticPr fontId="2" type="noConversion"/>
  </si>
  <si>
    <t>대피가능
인원(명)</t>
    <phoneticPr fontId="4" type="noConversion"/>
  </si>
  <si>
    <t>(A)</t>
    <phoneticPr fontId="2" type="noConversion"/>
  </si>
  <si>
    <t>(B=G+I)</t>
    <phoneticPr fontId="2" type="noConversion"/>
  </si>
  <si>
    <t>(C=B+K)</t>
    <phoneticPr fontId="2" type="noConversion"/>
  </si>
  <si>
    <t>(D=B/A x 100)</t>
    <phoneticPr fontId="2" type="noConversion"/>
  </si>
  <si>
    <t>(E=C/A x100)</t>
    <phoneticPr fontId="2" type="noConversion"/>
  </si>
  <si>
    <t>(F)</t>
    <phoneticPr fontId="2" type="noConversion"/>
  </si>
  <si>
    <t>구분</t>
    <phoneticPr fontId="4" type="noConversion"/>
  </si>
  <si>
    <t>(G=F/1.43)
소수점 절사</t>
    <phoneticPr fontId="2" type="noConversion"/>
  </si>
  <si>
    <t>(H)</t>
    <phoneticPr fontId="2" type="noConversion"/>
  </si>
  <si>
    <t>-</t>
    <phoneticPr fontId="2" type="noConversion"/>
  </si>
  <si>
    <t>(J)</t>
    <phoneticPr fontId="2" type="noConversion"/>
  </si>
  <si>
    <t>(K=J/0.825)
소수점 절사</t>
    <phoneticPr fontId="2" type="noConversion"/>
  </si>
  <si>
    <t>(I=H/0.825)
소수점 절사</t>
    <phoneticPr fontId="2" type="noConversion"/>
  </si>
  <si>
    <t>평시 대피가능
인원(명)</t>
    <phoneticPr fontId="2" type="noConversion"/>
  </si>
  <si>
    <t>최대 대피가능
인원(명)</t>
    <phoneticPr fontId="2" type="noConversion"/>
  </si>
  <si>
    <t>최대 수용률
(%)</t>
    <phoneticPr fontId="2" type="noConversion"/>
  </si>
  <si>
    <t>대피 가능인구
(명)</t>
    <phoneticPr fontId="4" type="noConversion"/>
  </si>
  <si>
    <t>평시 지정관리 대상</t>
    <phoneticPr fontId="2" type="noConversion"/>
  </si>
  <si>
    <t>준비명령 관리 대상</t>
    <phoneticPr fontId="2" type="noConversion"/>
  </si>
  <si>
    <t>확보면적
(㎡)</t>
    <phoneticPr fontId="4" type="noConversion"/>
  </si>
  <si>
    <t>시설유도블록</t>
    <phoneticPr fontId="4" type="noConversion"/>
  </si>
  <si>
    <t>(진입로별 블록 수)</t>
    <phoneticPr fontId="4" type="noConversion"/>
  </si>
  <si>
    <t>(개수)</t>
    <phoneticPr fontId="4" type="noConversion"/>
  </si>
  <si>
    <t>휠체어리프트</t>
    <phoneticPr fontId="4" type="noConversion"/>
  </si>
  <si>
    <t>출입구 경사로(제거)</t>
    <phoneticPr fontId="4" type="noConversion"/>
  </si>
  <si>
    <t>안전취약계층 편의설비</t>
    <phoneticPr fontId="4" type="noConversion"/>
  </si>
  <si>
    <t>대상시설
(개소)</t>
    <phoneticPr fontId="2" type="noConversion"/>
  </si>
  <si>
    <t>안전취약계층 물품</t>
    <phoneticPr fontId="4" type="noConversion"/>
  </si>
  <si>
    <t>자동
심장충격기</t>
    <phoneticPr fontId="4" type="noConversion"/>
  </si>
  <si>
    <t>구분</t>
    <phoneticPr fontId="4" type="noConversion"/>
  </si>
  <si>
    <r>
      <t xml:space="preserve">주소  </t>
    </r>
    <r>
      <rPr>
        <b/>
        <sz val="11"/>
        <color rgb="FF0000FF"/>
        <rFont val="맑은 고딕"/>
        <family val="3"/>
        <charset val="129"/>
        <scheme val="minor"/>
      </rPr>
      <t>(전체주소 기입, 광역시도+시군구+읍면동+세부주소)</t>
    </r>
    <phoneticPr fontId="2" type="noConversion"/>
  </si>
  <si>
    <t>유승한내들아파트</t>
  </si>
  <si>
    <t>우림필유아파트</t>
  </si>
  <si>
    <t>아라동</t>
  </si>
  <si>
    <t>뉴서울아파트</t>
  </si>
  <si>
    <t>동진아파트</t>
  </si>
  <si>
    <t>동남아파트</t>
  </si>
  <si>
    <t>신명아파트</t>
  </si>
  <si>
    <t>인천</t>
  </si>
  <si>
    <t>원흥아파트</t>
  </si>
  <si>
    <t>서해그랑블아파트</t>
  </si>
  <si>
    <t>태화아파트</t>
  </si>
  <si>
    <t>석남1동</t>
  </si>
  <si>
    <t>가정로294번길 20 (석남동)</t>
  </si>
  <si>
    <t>석남1동 483</t>
  </si>
  <si>
    <t>검암경서동</t>
  </si>
  <si>
    <t>승학로495번길 7 (검암동)</t>
  </si>
  <si>
    <t>검암동 595-3</t>
  </si>
  <si>
    <t>풍림아이원2차아파트</t>
  </si>
  <si>
    <t>검암로 53 (검암동)</t>
  </si>
  <si>
    <t>검암동 501-1</t>
  </si>
  <si>
    <t>태평샹베르1차아파트</t>
  </si>
  <si>
    <t>도요지로 15 (경서동, 태평샹베르아파트)</t>
  </si>
  <si>
    <t>경서동 722-1</t>
  </si>
  <si>
    <t>아시아드대광로제비앙아파트</t>
  </si>
  <si>
    <t>인천시 서구 모월곶로 41(경서동)</t>
  </si>
  <si>
    <t>풍림아이원3차아파트</t>
  </si>
  <si>
    <t>검암로10번길39(검암동, 풍림아이원3차)</t>
  </si>
  <si>
    <t>인천서구청</t>
  </si>
  <si>
    <t>서곶로 307 (심곡동)</t>
  </si>
  <si>
    <t>심곡동 244</t>
  </si>
  <si>
    <t>심곡광명아파트</t>
  </si>
  <si>
    <t>심곡로 11 (심곡동, 광명아파트)</t>
  </si>
  <si>
    <t>심곡동 336-1</t>
  </si>
  <si>
    <t>심곡한국아파트</t>
  </si>
  <si>
    <t>탁옥로74번길 3 (심곡동, 한국아파트)</t>
  </si>
  <si>
    <t>심곡동 302</t>
  </si>
  <si>
    <t>연희동남아파트</t>
  </si>
  <si>
    <t>심곡로132번길 17 (심곡동)</t>
  </si>
  <si>
    <t>심곡동 287</t>
  </si>
  <si>
    <t>극동늘푸른아파트</t>
  </si>
  <si>
    <t>승학로 198 (심곡동)</t>
  </si>
  <si>
    <t>심곡동 259-4</t>
  </si>
  <si>
    <t>인재개발원</t>
  </si>
  <si>
    <t>심곡로 98 (심곡동)</t>
  </si>
  <si>
    <t>가정1동</t>
  </si>
  <si>
    <t>국민은행(백천빌딩)</t>
  </si>
  <si>
    <t>가정로394번길 1 (가정동)</t>
  </si>
  <si>
    <t>가정동 494-8</t>
  </si>
  <si>
    <t>가정2동</t>
  </si>
  <si>
    <t>봉오대로283번길 6 (가정동, 가정뉴서울아파트)</t>
  </si>
  <si>
    <t>하나3차아파트</t>
  </si>
  <si>
    <t>봉오대로318번길 21 (가정동)</t>
  </si>
  <si>
    <t>가정3동</t>
  </si>
  <si>
    <t>한국아파트1단지</t>
  </si>
  <si>
    <t>서달로163번길 16 (가정동)</t>
  </si>
  <si>
    <t>가정동 567</t>
  </si>
  <si>
    <t>한국아파트2단지</t>
  </si>
  <si>
    <t>서달로163번길 10 (가정동)</t>
  </si>
  <si>
    <t>가정동 568</t>
  </si>
  <si>
    <t>한신빌리지</t>
  </si>
  <si>
    <t>서곶로 12 (가정동, 한신그랜드힐빌리지)</t>
  </si>
  <si>
    <t>가정동 546</t>
  </si>
  <si>
    <t>길운씨티빌</t>
  </si>
  <si>
    <t>서곶로 11 (가정동)</t>
  </si>
  <si>
    <t>가정동 556</t>
  </si>
  <si>
    <t>서구문화회관</t>
  </si>
  <si>
    <t>서달로 190 (가정동)</t>
  </si>
  <si>
    <t>가정동 430-21</t>
  </si>
  <si>
    <t>신현원창동</t>
  </si>
  <si>
    <t>신현동 200-6</t>
  </si>
  <si>
    <t>새오개로 53 (신현동, 효성아파트)</t>
  </si>
  <si>
    <t>신현동 151-3</t>
  </si>
  <si>
    <t>신현교회</t>
  </si>
  <si>
    <t>신현이편한세상·하늘채아파트</t>
  </si>
  <si>
    <t>가정로 387 (신현동)</t>
  </si>
  <si>
    <t>신현동 302-1</t>
  </si>
  <si>
    <t>신석로121번길 10 (석남동)</t>
  </si>
  <si>
    <t>석남1동 484</t>
  </si>
  <si>
    <t>신석로 71 (석남동)</t>
  </si>
  <si>
    <t>석남1동 446</t>
  </si>
  <si>
    <t>석남2동</t>
  </si>
  <si>
    <t>염곡로 198 (석남동)</t>
  </si>
  <si>
    <t>석남동 588번지 3호</t>
  </si>
  <si>
    <t>염곡로 172 (석남동)</t>
  </si>
  <si>
    <t>석남3동</t>
  </si>
  <si>
    <t>서달로123번길 12-4 (석남동)</t>
  </si>
  <si>
    <t>석남동 486-1</t>
  </si>
  <si>
    <t>서달로116번길 12 (석남동, 태화아파트(석남동))</t>
  </si>
  <si>
    <t>석남동 109-55</t>
  </si>
  <si>
    <t>서달로123번길 4 (석남동)</t>
  </si>
  <si>
    <t>석남동 487</t>
  </si>
  <si>
    <t>인천서부여성회관</t>
  </si>
  <si>
    <t>서달로 12 (석남동)</t>
  </si>
  <si>
    <t>서보아파트</t>
  </si>
  <si>
    <t>석남동 560-18</t>
  </si>
  <si>
    <t>가좌1동</t>
  </si>
  <si>
    <t>신명1차아파트</t>
  </si>
  <si>
    <t>가좌시범공단</t>
  </si>
  <si>
    <t>봉수대로 141 (가좌동)</t>
  </si>
  <si>
    <t>가좌2동</t>
  </si>
  <si>
    <t>진주아파트2단지</t>
  </si>
  <si>
    <t>장고개로309번길 24 (가좌동)</t>
  </si>
  <si>
    <t>가좌동 30-4</t>
  </si>
  <si>
    <t>진주아파트3단지</t>
  </si>
  <si>
    <t>장고개로309번길 29 (가좌동)</t>
  </si>
  <si>
    <t>가좌동 30-86</t>
  </si>
  <si>
    <t>진주아파트4단지</t>
  </si>
  <si>
    <t>장고개로309번길 19 (가좌동)</t>
  </si>
  <si>
    <t>진주아파트5단지</t>
  </si>
  <si>
    <t>장고개로337번길 13 (가좌동)</t>
  </si>
  <si>
    <t>가좌동 30-102</t>
  </si>
  <si>
    <t>가좌3동</t>
  </si>
  <si>
    <t>신인향아파트</t>
  </si>
  <si>
    <t>건지로334번길 26 (가좌동)</t>
  </si>
  <si>
    <t>가좌3동 193-1</t>
  </si>
  <si>
    <t>원적로47번길 35 (가좌동)</t>
  </si>
  <si>
    <t>가좌동 217</t>
  </si>
  <si>
    <t>원적로47번길 6 (가좌동)</t>
  </si>
  <si>
    <t>가좌동 214</t>
  </si>
  <si>
    <t>원적로 91 (가좌동)</t>
  </si>
  <si>
    <t>가좌동 122-2</t>
  </si>
  <si>
    <t>영진아파트</t>
  </si>
  <si>
    <t>가현로 168 (마전동, 영진아파트)</t>
  </si>
  <si>
    <t>검단힐스테이트아파트</t>
  </si>
  <si>
    <t>완정로92번길 11 (마전동, 검단힐스테이트)</t>
  </si>
  <si>
    <t>대원레스피아2차아파트</t>
  </si>
  <si>
    <t>가현로 71 (마전동, 대원레스피아2차아파트)</t>
  </si>
  <si>
    <t>완정로 242 (금곡동, 금곡동남아파트)</t>
  </si>
  <si>
    <t>불로대곡동</t>
  </si>
  <si>
    <t>검단로 834</t>
  </si>
  <si>
    <t>불로동 312-2</t>
  </si>
  <si>
    <t>검단로 836</t>
  </si>
  <si>
    <t>불로동 308</t>
  </si>
  <si>
    <t>검단로 851</t>
  </si>
  <si>
    <t>불로동 179</t>
  </si>
  <si>
    <t>백두아파트</t>
  </si>
  <si>
    <t>길훈아파트</t>
  </si>
  <si>
    <t>검단로 786</t>
  </si>
  <si>
    <t>삼보해피하임1단지아파트</t>
  </si>
  <si>
    <t>검단로 744번3길7</t>
  </si>
  <si>
    <t>삼보해피하임2단지아파트</t>
  </si>
  <si>
    <t>검단로 744번3길8</t>
  </si>
  <si>
    <t>원당동</t>
  </si>
  <si>
    <t>원당대로839번길 34 (원당동)</t>
  </si>
  <si>
    <t>원당동 823-1</t>
  </si>
  <si>
    <t>신안실크밸리아파트</t>
  </si>
  <si>
    <t>원당대로840번길 22 (당하동)</t>
  </si>
  <si>
    <t>당하동 1027-15</t>
  </si>
  <si>
    <t>동문굿모닝힐아파트</t>
  </si>
  <si>
    <t>원당대로820번길 3 (당하동)</t>
  </si>
  <si>
    <t>당하동 1027-3</t>
  </si>
  <si>
    <t>고산로 19(원당동)</t>
  </si>
  <si>
    <t>원당동 567</t>
  </si>
  <si>
    <t>원당2차금호어울림아파트</t>
  </si>
  <si>
    <t>고산로 13(원당동)</t>
  </si>
  <si>
    <t>원당대로 840번길 21(당하동)</t>
  </si>
  <si>
    <t>당하동 1031</t>
  </si>
  <si>
    <t>금호어울림1차아파트</t>
  </si>
  <si>
    <t>고산후로78번길 9(당하동)</t>
  </si>
  <si>
    <t>당하동 1037-3</t>
  </si>
  <si>
    <t>원당이편한세상아파트</t>
  </si>
  <si>
    <t>고산로40번길 12(원당동)</t>
  </si>
  <si>
    <t>원당동 852-1</t>
  </si>
  <si>
    <t>당하동</t>
  </si>
  <si>
    <t>탑스빌아파트(당하탑스빌)</t>
  </si>
  <si>
    <t>서곶로 818(당하동, 탑스빌아파트)</t>
  </si>
  <si>
    <t>당하동 895-1</t>
  </si>
  <si>
    <t>마전동</t>
  </si>
  <si>
    <t>영남탑스빌아파트</t>
  </si>
  <si>
    <t>완정로 64번길7(마전동, 영남탑스빌아파트)</t>
  </si>
  <si>
    <t>마전동 999-5</t>
  </si>
  <si>
    <t>오류왕길동</t>
  </si>
  <si>
    <t>신명스카이뷰드림아파트</t>
  </si>
  <si>
    <t>봉수대로 1440번길 29(왕길동)</t>
  </si>
  <si>
    <t>왕길동 634-1</t>
  </si>
  <si>
    <t>청라1동</t>
  </si>
  <si>
    <t>웰카운티아파트</t>
  </si>
  <si>
    <t>청라에메랄드로 156</t>
  </si>
  <si>
    <t>청라동 130-2</t>
  </si>
  <si>
    <t>청라자이아파트</t>
  </si>
  <si>
    <t>청라동 193-1</t>
  </si>
  <si>
    <t>중흥에스클래스1단지아파트</t>
  </si>
  <si>
    <t>청라동 116-4</t>
  </si>
  <si>
    <t>중흥에스클래스2단지아파트</t>
  </si>
  <si>
    <t>청라동 165-13</t>
  </si>
  <si>
    <t>청라2동</t>
  </si>
  <si>
    <t>청라한화꿈에그린아파트</t>
  </si>
  <si>
    <t>크리스탈로 148</t>
  </si>
  <si>
    <t>청라제일풍경채아파트</t>
  </si>
  <si>
    <t>청라한울로 95</t>
  </si>
  <si>
    <t>청라동 837-1</t>
  </si>
  <si>
    <t>청라LH아파트</t>
  </si>
  <si>
    <t>청라커낼로 232</t>
  </si>
  <si>
    <t>청라3동</t>
  </si>
  <si>
    <t>청라SK뷰아파트</t>
  </si>
  <si>
    <t xml:space="preserve"> 솔빛로 93</t>
  </si>
  <si>
    <t>창라호반베르디움4차아파트</t>
  </si>
  <si>
    <t>청라커낼로 163</t>
  </si>
  <si>
    <t>연희대동아파트</t>
  </si>
  <si>
    <t>심곡로 135 (연희동)</t>
  </si>
  <si>
    <t>심곡동 285</t>
  </si>
  <si>
    <t>검단2차아이파크아파트</t>
  </si>
  <si>
    <t>검단로 540번길 59(마전동)</t>
  </si>
  <si>
    <t>마전동 999-1</t>
  </si>
  <si>
    <t>인천가좌역</t>
  </si>
  <si>
    <t>가석로67</t>
  </si>
  <si>
    <t>가좌동110</t>
  </si>
  <si>
    <t>마전역</t>
  </si>
  <si>
    <t>완정로 68(마전동, 마전역)</t>
  </si>
  <si>
    <t>완정역</t>
  </si>
  <si>
    <t>원당대로650</t>
  </si>
  <si>
    <t>독정역</t>
  </si>
  <si>
    <t>석남역</t>
  </si>
  <si>
    <t>가정중앙시장역</t>
  </si>
  <si>
    <t>가정동 529</t>
  </si>
  <si>
    <t>가정역</t>
  </si>
  <si>
    <t>가정동116</t>
  </si>
  <si>
    <t>인천서부여성회관역</t>
  </si>
  <si>
    <t>가좌4동</t>
  </si>
  <si>
    <t>가재울역</t>
  </si>
  <si>
    <t>아시아드경기장역</t>
  </si>
  <si>
    <t>* 대상인구는 행안부(홈페이지) 공시 주민등록인구 일괄적용('22.12.31. 기준) 예정</t>
    <phoneticPr fontId="4" type="noConversion"/>
  </si>
  <si>
    <t>연희동</t>
    <phoneticPr fontId="2" type="noConversion"/>
  </si>
  <si>
    <t>연희3차한국아파트</t>
    <phoneticPr fontId="2" type="noConversion"/>
  </si>
  <si>
    <t>서곶로 369번길 6(연희동)</t>
    <phoneticPr fontId="2" type="noConversion"/>
  </si>
  <si>
    <t>연희동 682-14</t>
    <phoneticPr fontId="2" type="noConversion"/>
  </si>
  <si>
    <t>청라3동</t>
    <phoneticPr fontId="2" type="noConversion"/>
  </si>
  <si>
    <t>청라한양수자인레이크블루</t>
    <phoneticPr fontId="2" type="noConversion"/>
  </si>
  <si>
    <t>청라한내로 132(청라동)</t>
    <phoneticPr fontId="2" type="noConversion"/>
  </si>
  <si>
    <t>청라동 85-1</t>
    <phoneticPr fontId="2" type="noConversion"/>
  </si>
  <si>
    <t>인천</t>
    <phoneticPr fontId="2" type="noConversion"/>
  </si>
  <si>
    <t>서구</t>
    <phoneticPr fontId="2" type="noConversion"/>
  </si>
  <si>
    <t>가정1동</t>
    <phoneticPr fontId="2" type="noConversion"/>
  </si>
  <si>
    <t>가정엘에이치3단지</t>
    <phoneticPr fontId="2" type="noConversion"/>
  </si>
  <si>
    <t>인천광역시 서구 봉오재3로 14(가정동)</t>
    <phoneticPr fontId="2" type="noConversion"/>
  </si>
  <si>
    <t>인천광역시 서구 가정동 604-1</t>
    <phoneticPr fontId="2" type="noConversion"/>
  </si>
  <si>
    <t>석남1동</t>
    <phoneticPr fontId="2" type="noConversion"/>
  </si>
  <si>
    <t>신광2차아파트</t>
    <phoneticPr fontId="2" type="noConversion"/>
  </si>
  <si>
    <t>인천광역시 서구 율도로16번길 28 (석남동)</t>
    <phoneticPr fontId="2" type="noConversion"/>
  </si>
  <si>
    <t>인천광역시 서구 석남동 206</t>
    <phoneticPr fontId="2" type="noConversion"/>
  </si>
  <si>
    <t>석남역 7호선</t>
    <phoneticPr fontId="2" type="noConversion"/>
  </si>
  <si>
    <t>길주로 지하120(석남동)</t>
    <phoneticPr fontId="2" type="noConversion"/>
  </si>
  <si>
    <t>가좌4동</t>
    <phoneticPr fontId="2" type="noConversion"/>
  </si>
  <si>
    <t>인천가좌두산위브트레지움</t>
    <phoneticPr fontId="2" type="noConversion"/>
  </si>
  <si>
    <t>인천광역시 서구 여우재로 136,119(가좌동)</t>
    <phoneticPr fontId="2" type="noConversion"/>
  </si>
  <si>
    <t>인천광역시 서구 가좌동 611,613(1,2단지주차장)</t>
    <phoneticPr fontId="2" type="noConversion"/>
  </si>
  <si>
    <t>당하동</t>
    <phoneticPr fontId="2" type="noConversion"/>
  </si>
  <si>
    <t>검단힐스테이트4차 아파트</t>
    <phoneticPr fontId="2" type="noConversion"/>
  </si>
  <si>
    <t>인천광역시 서구 청마로 92(당하동)</t>
    <phoneticPr fontId="2" type="noConversion"/>
  </si>
  <si>
    <t>인천광역시 서구 당하동 1090-1</t>
    <phoneticPr fontId="2" type="noConversion"/>
  </si>
  <si>
    <t>오류왕길동</t>
    <phoneticPr fontId="2" type="noConversion"/>
  </si>
  <si>
    <t>우방아이유쉘아파트</t>
    <phoneticPr fontId="2" type="noConversion"/>
  </si>
  <si>
    <t>대촌로 26(오류동)</t>
    <phoneticPr fontId="2" type="noConversion"/>
  </si>
  <si>
    <t>오류동 1722-1</t>
    <phoneticPr fontId="2" type="noConversion"/>
  </si>
  <si>
    <t>불로대곡동</t>
    <phoneticPr fontId="2" type="noConversion"/>
  </si>
  <si>
    <t>동성아파트</t>
    <phoneticPr fontId="2" type="noConversion"/>
  </si>
  <si>
    <t>검단로 788</t>
    <phoneticPr fontId="2" type="noConversion"/>
  </si>
  <si>
    <t>불로동 316-1</t>
    <phoneticPr fontId="2" type="noConversion"/>
  </si>
  <si>
    <t>검단금호어울림아파트</t>
  </si>
  <si>
    <t>이음5로 65</t>
    <phoneticPr fontId="2" type="noConversion"/>
  </si>
  <si>
    <t>원당동 230-5</t>
    <phoneticPr fontId="2" type="noConversion"/>
  </si>
  <si>
    <t>푸르지오더베뉴아파트</t>
  </si>
  <si>
    <t>이음6로 33 (원당동)</t>
    <phoneticPr fontId="2" type="noConversion"/>
  </si>
  <si>
    <t>원당동 1018</t>
    <phoneticPr fontId="2" type="noConversion"/>
  </si>
  <si>
    <t>LH20단지아파트</t>
  </si>
  <si>
    <t>이음3로 220</t>
  </si>
  <si>
    <t>원당동 434</t>
    <phoneticPr fontId="2" type="noConversion"/>
  </si>
  <si>
    <t>이음3로 130 (당하동)</t>
    <phoneticPr fontId="2" type="noConversion"/>
  </si>
  <si>
    <t>당하동 259-16</t>
    <phoneticPr fontId="2" type="noConversion"/>
  </si>
  <si>
    <t>신명2차아파트</t>
  </si>
  <si>
    <t>인천광역시 서구 가정로125번길 4(가좌동)</t>
    <phoneticPr fontId="2" type="noConversion"/>
  </si>
  <si>
    <t>인천광역시 서구 가좌동 139-2</t>
    <phoneticPr fontId="2" type="noConversion"/>
  </si>
  <si>
    <t>가좌3동</t>
    <phoneticPr fontId="2" type="noConversion"/>
  </si>
  <si>
    <t>주안국가산단역</t>
    <phoneticPr fontId="2" type="noConversion"/>
  </si>
  <si>
    <t>인천광역시 서구 방축로 343(가좌동)</t>
    <phoneticPr fontId="2" type="noConversion"/>
  </si>
  <si>
    <t>인천광역시 서구 가좌동 606-11</t>
    <phoneticPr fontId="2" type="noConversion"/>
  </si>
  <si>
    <t>검단 대광로제비앙 센트럴포레</t>
    <phoneticPr fontId="2" type="noConversion"/>
  </si>
  <si>
    <t>인천광역시 서구 검단로768번길 46 (불로동)</t>
    <phoneticPr fontId="2" type="noConversion"/>
  </si>
  <si>
    <t>인천광역시 서구 불로동 803-1</t>
    <phoneticPr fontId="2" type="noConversion"/>
  </si>
  <si>
    <t>마전동 927-5</t>
    <phoneticPr fontId="2" type="noConversion"/>
  </si>
  <si>
    <t>마전동 997-3</t>
    <phoneticPr fontId="2" type="noConversion"/>
  </si>
  <si>
    <t>마전동 1151-1</t>
    <phoneticPr fontId="2" type="noConversion"/>
  </si>
  <si>
    <t>마전동 1136</t>
    <phoneticPr fontId="2" type="noConversion"/>
  </si>
  <si>
    <t>금곡동 722-2</t>
    <phoneticPr fontId="2" type="noConversion"/>
  </si>
  <si>
    <t>금융시설</t>
    <phoneticPr fontId="2" type="noConversion"/>
  </si>
  <si>
    <t>관공서</t>
    <phoneticPr fontId="2" type="noConversion"/>
  </si>
  <si>
    <t>월드메르디앙아파트</t>
    <phoneticPr fontId="2" type="noConversion"/>
  </si>
  <si>
    <t>상업시설</t>
    <phoneticPr fontId="2" type="noConversion"/>
  </si>
  <si>
    <t>엘지원당자이아파트</t>
    <phoneticPr fontId="2" type="noConversion"/>
  </si>
  <si>
    <t>대한항공사원임대아파트</t>
    <phoneticPr fontId="2" type="noConversion"/>
  </si>
  <si>
    <t>주거시설</t>
    <phoneticPr fontId="2" type="noConversion"/>
  </si>
  <si>
    <t>교통시설</t>
    <phoneticPr fontId="2" type="noConversion"/>
  </si>
  <si>
    <t>신현로 13(신현동, 신현교회)</t>
    <phoneticPr fontId="2" type="noConversion"/>
  </si>
  <si>
    <t>신현동 292-5</t>
    <phoneticPr fontId="2" type="noConversion"/>
  </si>
  <si>
    <t>서달로130번길 25(석남동)</t>
    <phoneticPr fontId="2" type="noConversion"/>
  </si>
  <si>
    <t>석남동 111-56</t>
    <phoneticPr fontId="2" type="noConversion"/>
  </si>
  <si>
    <t>검단로 777번길 5</t>
    <phoneticPr fontId="2" type="noConversion"/>
  </si>
  <si>
    <t>불로동 776-1</t>
    <phoneticPr fontId="2" type="noConversion"/>
  </si>
  <si>
    <t>불로동 372</t>
    <phoneticPr fontId="2" type="noConversion"/>
  </si>
  <si>
    <t>서곶로 382(연희동, 공촌사거리인천2호선)</t>
    <phoneticPr fontId="2" type="noConversion"/>
  </si>
  <si>
    <t>연희동 94-6</t>
    <phoneticPr fontId="2" type="noConversion"/>
  </si>
  <si>
    <t>마전로99번길 8 (마전동, 대주파크빌아파트)</t>
    <phoneticPr fontId="2" type="noConversion"/>
  </si>
  <si>
    <t>청라에메랄드로 30</t>
    <phoneticPr fontId="2" type="noConversion"/>
  </si>
  <si>
    <t>청라라임로 131</t>
    <phoneticPr fontId="2" type="noConversion"/>
  </si>
  <si>
    <t>청라에메랄드로 113</t>
    <phoneticPr fontId="2" type="noConversion"/>
  </si>
  <si>
    <t>가석로 257</t>
    <phoneticPr fontId="2" type="noConversion"/>
  </si>
  <si>
    <t>가남로 400</t>
    <phoneticPr fontId="2" type="noConversion"/>
  </si>
  <si>
    <t>봉오대로 234</t>
    <phoneticPr fontId="2" type="noConversion"/>
  </si>
  <si>
    <t>가석로 169</t>
    <phoneticPr fontId="2" type="noConversion"/>
  </si>
  <si>
    <t>열우물로 252</t>
    <phoneticPr fontId="2" type="noConversion"/>
  </si>
  <si>
    <t>경서동 994</t>
    <phoneticPr fontId="2" type="noConversion"/>
  </si>
  <si>
    <t>검암동 512-2</t>
    <phoneticPr fontId="2" type="noConversion"/>
  </si>
  <si>
    <t>심곡동 307</t>
    <phoneticPr fontId="2" type="noConversion"/>
  </si>
  <si>
    <t>가정동 284-401</t>
    <phoneticPr fontId="2" type="noConversion"/>
  </si>
  <si>
    <t>가정동 341-15</t>
    <phoneticPr fontId="2" type="noConversion"/>
  </si>
  <si>
    <t>율도로15번길 26-8 (신현동)</t>
    <phoneticPr fontId="2" type="noConversion"/>
  </si>
  <si>
    <t>석남동 593</t>
    <phoneticPr fontId="2" type="noConversion"/>
  </si>
  <si>
    <t>석남동 329-10</t>
    <phoneticPr fontId="2" type="noConversion"/>
  </si>
  <si>
    <t>서달로 33 (석남동)</t>
    <phoneticPr fontId="2" type="noConversion"/>
  </si>
  <si>
    <t>가좌동 178-78</t>
    <phoneticPr fontId="2" type="noConversion"/>
  </si>
  <si>
    <t>건지로250번길 34 (가좌동)</t>
    <phoneticPr fontId="2" type="noConversion"/>
  </si>
  <si>
    <t>가좌동 148-3</t>
    <phoneticPr fontId="2" type="noConversion"/>
  </si>
  <si>
    <t>가좌동 30-100</t>
    <phoneticPr fontId="2" type="noConversion"/>
  </si>
  <si>
    <t>불로동 792-1</t>
    <phoneticPr fontId="2" type="noConversion"/>
  </si>
  <si>
    <t>불로동 793-1</t>
    <phoneticPr fontId="2" type="noConversion"/>
  </si>
  <si>
    <t>원당동 854-3</t>
    <phoneticPr fontId="2" type="noConversion"/>
  </si>
  <si>
    <t>마전동 1004</t>
    <phoneticPr fontId="2" type="noConversion"/>
  </si>
  <si>
    <t>완정로34번길 47(마전동, 현대아파트)</t>
    <phoneticPr fontId="2" type="noConversion"/>
  </si>
  <si>
    <t>청라동 856-1</t>
    <phoneticPr fontId="2" type="noConversion"/>
  </si>
  <si>
    <t>청라동 184-1</t>
    <phoneticPr fontId="2" type="noConversion"/>
  </si>
  <si>
    <t>청라동 103-16</t>
    <phoneticPr fontId="2" type="noConversion"/>
  </si>
  <si>
    <t>청라동 173-1</t>
    <phoneticPr fontId="2" type="noConversion"/>
  </si>
  <si>
    <t>마전동 999-25</t>
    <phoneticPr fontId="2" type="noConversion"/>
  </si>
  <si>
    <t>당하동 1077-10</t>
    <phoneticPr fontId="2" type="noConversion"/>
  </si>
  <si>
    <t>서곶로 760</t>
    <phoneticPr fontId="2" type="noConversion"/>
  </si>
  <si>
    <t>백석동 74-1</t>
    <phoneticPr fontId="2" type="noConversion"/>
  </si>
  <si>
    <t>석남동 600</t>
    <phoneticPr fontId="2" type="noConversion"/>
  </si>
  <si>
    <t>석남동 563-4</t>
    <phoneticPr fontId="2" type="noConversion"/>
  </si>
  <si>
    <t>가좌동 288</t>
    <phoneticPr fontId="2" type="noConversion"/>
  </si>
  <si>
    <t>검암경서동</t>
    <phoneticPr fontId="2" type="noConversion"/>
  </si>
  <si>
    <t>북청라하우스토리아파트</t>
    <phoneticPr fontId="2" type="noConversion"/>
  </si>
  <si>
    <t>인천광역시 서구 경서로31번길 15</t>
    <phoneticPr fontId="2" type="noConversion"/>
  </si>
  <si>
    <t>인천광역시 서구 경서동 1032</t>
    <phoneticPr fontId="2" type="noConversion"/>
  </si>
  <si>
    <t>센텀대광로제비앙아파트</t>
    <phoneticPr fontId="2" type="noConversion"/>
  </si>
  <si>
    <t>청라반도유보라2차 아파트</t>
    <phoneticPr fontId="2" type="noConversion"/>
  </si>
  <si>
    <t>인천광역시 서구 비즈니스로 10</t>
    <phoneticPr fontId="2" type="noConversion"/>
  </si>
  <si>
    <t>인천광역시 서구 비즈니스로 166</t>
    <phoneticPr fontId="2" type="noConversion"/>
  </si>
  <si>
    <t>인천광역시 서구 청라동 102-16</t>
    <phoneticPr fontId="2" type="noConversion"/>
  </si>
  <si>
    <t>인천광역시 서구 청라동 83-1</t>
    <phoneticPr fontId="2" type="noConversion"/>
  </si>
  <si>
    <t>석남동 609</t>
    <phoneticPr fontId="2" type="noConversion"/>
  </si>
  <si>
    <t>검암2차신명스카이뷰아파트</t>
    <phoneticPr fontId="2" type="noConversion"/>
  </si>
  <si>
    <t>검암동 535-1</t>
    <phoneticPr fontId="2" type="noConversion"/>
  </si>
  <si>
    <t>검암로10번길 54(검암동)</t>
    <phoneticPr fontId="2" type="noConversion"/>
  </si>
  <si>
    <t>비고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</si>
</sst>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-* #,##0_-;\-* #,##0_-;_-* &quot;-&quot;_-;_-@_-"/>
    <numFmt numFmtId="176" formatCode="#,###;&quot;△&quot;##,##0;&quot;-&quot;"/>
    <numFmt numFmtId="177" formatCode="&quot;인천광역시 서구&quot;\ @"/>
    <numFmt numFmtId="178" formatCode="0.0%"/>
    <numFmt numFmtId="179" formatCode="_-* #,##0.0_-;\-* #,##0.0_-;_-* &quot;-&quot;_-;_-@_-"/>
    <numFmt numFmtId="180" formatCode="_-* #,##0_-;\-* #,##0_-;_-* &quot;-&quot;??_-;_-@_-"/>
    <numFmt numFmtId="181" formatCode="_(* #,##0_);_(* \(#,##0\);_(* &quot;-&quot;_);_(@_)"/>
    <numFmt numFmtId="182" formatCode="#,##0_ "/>
    <numFmt numFmtId="183" formatCode="#,##0.0_ "/>
  </numFmts>
  <fonts count="23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b/>
      <sz val="9"/>
      <color indexed="81"/>
      <name val="돋움"/>
      <family val="3"/>
      <charset val="129"/>
    </font>
    <font>
      <b/>
      <sz val="9"/>
      <color indexed="81"/>
      <name val="Tahoma"/>
      <family val="2"/>
    </font>
    <font>
      <b/>
      <sz val="11"/>
      <color rgb="FF0000FF"/>
      <name val="맑은 고딕"/>
      <family val="3"/>
      <charset val="129"/>
      <scheme val="minor"/>
    </font>
    <font>
      <sz val="11"/>
      <color theme="1"/>
      <name val="맑은 고딕"/>
      <family val="2"/>
      <scheme val="minor"/>
    </font>
    <font>
      <sz val="11"/>
      <color theme="1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  <scheme val="minor"/>
    </font>
    <font>
      <sz val="11"/>
      <color rgb="FF00B050"/>
      <name val="맑은 고딕"/>
      <family val="3"/>
      <charset val="129"/>
      <scheme val="minor"/>
    </font>
    <font>
      <sz val="14"/>
      <color rgb="FFFF000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sz val="11"/>
      <color rgb="FF0000FF"/>
      <name val="맑은 고딕"/>
      <family val="3"/>
      <charset val="129"/>
      <scheme val="minor"/>
    </font>
    <font>
      <b/>
      <sz val="6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sz val="10"/>
      <color indexed="8"/>
      <name val="굴림"/>
      <family val="3"/>
      <charset val="129"/>
    </font>
    <font>
      <sz val="11"/>
      <name val="돋움"/>
      <family val="3"/>
      <charset val="129"/>
    </font>
    <font>
      <sz val="11"/>
      <color theme="1"/>
      <name val="맑은 고딕"/>
      <family val="3"/>
      <charset val="129"/>
      <scheme val="major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8" fillId="0" borderId="0"/>
    <xf numFmtId="181" fontId="1" fillId="0" borderId="0" applyFont="0" applyFill="0" applyBorder="0" applyAlignment="0" applyProtection="0">
      <alignment vertical="center"/>
    </xf>
    <xf numFmtId="0" fontId="8" fillId="0" borderId="0"/>
    <xf numFmtId="0" fontId="20" fillId="0" borderId="0"/>
    <xf numFmtId="41" fontId="19" fillId="0" borderId="0">
      <alignment vertical="center"/>
    </xf>
    <xf numFmtId="0" fontId="19" fillId="0" borderId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9" fillId="0" borderId="0">
      <alignment vertical="center"/>
    </xf>
    <xf numFmtId="181" fontId="1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21" fillId="0" borderId="0">
      <alignment vertical="center"/>
    </xf>
  </cellStyleXfs>
  <cellXfs count="181">
    <xf numFmtId="0" fontId="0" fillId="0" borderId="0" xfId="0">
      <alignment vertical="center"/>
    </xf>
    <xf numFmtId="41" fontId="9" fillId="0" borderId="0" xfId="2" applyNumberFormat="1" applyFont="1" applyFill="1" applyBorder="1" applyAlignment="1">
      <alignment horizontal="center" vertical="center"/>
    </xf>
    <xf numFmtId="9" fontId="9" fillId="0" borderId="0" xfId="2" applyNumberFormat="1" applyFont="1" applyFill="1" applyBorder="1" applyAlignment="1">
      <alignment horizontal="center" vertical="center"/>
    </xf>
    <xf numFmtId="178" fontId="9" fillId="0" borderId="0" xfId="2" applyNumberFormat="1" applyFont="1" applyFill="1" applyBorder="1" applyAlignment="1">
      <alignment horizontal="center" vertical="center"/>
    </xf>
    <xf numFmtId="41" fontId="10" fillId="0" borderId="0" xfId="2" applyNumberFormat="1" applyFont="1" applyFill="1" applyBorder="1" applyAlignment="1">
      <alignment horizontal="left" vertical="center"/>
    </xf>
    <xf numFmtId="10" fontId="9" fillId="0" borderId="0" xfId="2" applyNumberFormat="1" applyFont="1" applyFill="1" applyBorder="1" applyAlignment="1">
      <alignment horizontal="center" vertical="center"/>
    </xf>
    <xf numFmtId="41" fontId="3" fillId="0" borderId="0" xfId="2" applyNumberFormat="1" applyFont="1" applyFill="1" applyBorder="1" applyAlignment="1">
      <alignment horizontal="center" vertical="center"/>
    </xf>
    <xf numFmtId="41" fontId="3" fillId="0" borderId="0" xfId="2" applyNumberFormat="1" applyFont="1" applyFill="1" applyBorder="1" applyAlignment="1">
      <alignment horizontal="center" vertical="center" wrapText="1"/>
    </xf>
    <xf numFmtId="41" fontId="9" fillId="0" borderId="0" xfId="2" applyNumberFormat="1" applyFont="1" applyFill="1" applyBorder="1" applyAlignment="1">
      <alignment horizontal="center" vertical="center" wrapText="1"/>
    </xf>
    <xf numFmtId="41" fontId="3" fillId="5" borderId="1" xfId="2" applyNumberFormat="1" applyFont="1" applyFill="1" applyBorder="1" applyAlignment="1">
      <alignment horizontal="center" vertical="center"/>
    </xf>
    <xf numFmtId="41" fontId="3" fillId="5" borderId="1" xfId="2" applyNumberFormat="1" applyFont="1" applyFill="1" applyBorder="1" applyAlignment="1">
      <alignment horizontal="right" vertical="center"/>
    </xf>
    <xf numFmtId="41" fontId="3" fillId="0" borderId="0" xfId="2" applyNumberFormat="1" applyFont="1" applyFill="1" applyBorder="1" applyAlignment="1">
      <alignment horizontal="right" vertical="center"/>
    </xf>
    <xf numFmtId="41" fontId="3" fillId="5" borderId="1" xfId="2" applyNumberFormat="1" applyFont="1" applyFill="1" applyBorder="1" applyAlignment="1">
      <alignment vertical="center"/>
    </xf>
    <xf numFmtId="178" fontId="3" fillId="5" borderId="1" xfId="2" applyNumberFormat="1" applyFont="1" applyFill="1" applyBorder="1" applyAlignment="1">
      <alignment vertical="center"/>
    </xf>
    <xf numFmtId="178" fontId="3" fillId="5" borderId="1" xfId="2" applyNumberFormat="1" applyFont="1" applyFill="1" applyBorder="1" applyAlignment="1">
      <alignment horizontal="center" vertical="center"/>
    </xf>
    <xf numFmtId="41" fontId="9" fillId="0" borderId="1" xfId="2" applyNumberFormat="1" applyFont="1" applyFill="1" applyBorder="1" applyAlignment="1">
      <alignment horizontal="center" vertical="center"/>
    </xf>
    <xf numFmtId="41" fontId="9" fillId="0" borderId="1" xfId="2" applyNumberFormat="1" applyFont="1" applyFill="1" applyBorder="1" applyAlignment="1">
      <alignment horizontal="right" vertical="center"/>
    </xf>
    <xf numFmtId="179" fontId="9" fillId="0" borderId="1" xfId="2" applyNumberFormat="1" applyFont="1" applyFill="1" applyBorder="1" applyAlignment="1">
      <alignment horizontal="right" vertical="center"/>
    </xf>
    <xf numFmtId="41" fontId="9" fillId="0" borderId="0" xfId="2" applyNumberFormat="1" applyFont="1" applyFill="1" applyBorder="1" applyAlignment="1">
      <alignment horizontal="right" vertical="center"/>
    </xf>
    <xf numFmtId="41" fontId="9" fillId="0" borderId="4" xfId="2" applyNumberFormat="1" applyFont="1" applyFill="1" applyBorder="1" applyAlignment="1">
      <alignment vertical="center"/>
    </xf>
    <xf numFmtId="41" fontId="9" fillId="7" borderId="1" xfId="2" applyNumberFormat="1" applyFont="1" applyFill="1" applyBorder="1" applyAlignment="1">
      <alignment horizontal="center" vertical="center"/>
    </xf>
    <xf numFmtId="41" fontId="13" fillId="7" borderId="1" xfId="2" applyNumberFormat="1" applyFont="1" applyFill="1" applyBorder="1" applyAlignment="1">
      <alignment vertical="center" wrapText="1"/>
    </xf>
    <xf numFmtId="178" fontId="9" fillId="7" borderId="1" xfId="2" applyNumberFormat="1" applyFont="1" applyFill="1" applyBorder="1" applyAlignment="1">
      <alignment vertical="center"/>
    </xf>
    <xf numFmtId="41" fontId="9" fillId="7" borderId="1" xfId="2" applyNumberFormat="1" applyFont="1" applyFill="1" applyBorder="1" applyAlignment="1">
      <alignment vertical="center"/>
    </xf>
    <xf numFmtId="178" fontId="9" fillId="7" borderId="1" xfId="2" applyNumberFormat="1" applyFont="1" applyFill="1" applyBorder="1" applyAlignment="1">
      <alignment horizontal="center" vertical="center"/>
    </xf>
    <xf numFmtId="41" fontId="13" fillId="0" borderId="1" xfId="2" applyNumberFormat="1" applyFont="1" applyBorder="1" applyAlignment="1">
      <alignment vertical="center" wrapText="1"/>
    </xf>
    <xf numFmtId="178" fontId="9" fillId="0" borderId="1" xfId="2" applyNumberFormat="1" applyFont="1" applyFill="1" applyBorder="1" applyAlignment="1">
      <alignment vertical="center"/>
    </xf>
    <xf numFmtId="41" fontId="9" fillId="0" borderId="1" xfId="2" applyNumberFormat="1" applyFont="1" applyFill="1" applyBorder="1" applyAlignment="1">
      <alignment vertical="center"/>
    </xf>
    <xf numFmtId="180" fontId="9" fillId="0" borderId="1" xfId="2" applyNumberFormat="1" applyFont="1" applyFill="1" applyBorder="1" applyAlignment="1">
      <alignment vertical="center"/>
    </xf>
    <xf numFmtId="179" fontId="9" fillId="0" borderId="1" xfId="2" applyNumberFormat="1" applyFont="1" applyFill="1" applyBorder="1" applyAlignment="1">
      <alignment vertical="center"/>
    </xf>
    <xf numFmtId="179" fontId="13" fillId="7" borderId="1" xfId="2" applyNumberFormat="1" applyFont="1" applyFill="1" applyBorder="1" applyAlignment="1">
      <alignment vertical="center" wrapText="1"/>
    </xf>
    <xf numFmtId="41" fontId="9" fillId="7" borderId="1" xfId="2" applyNumberFormat="1" applyFont="1" applyFill="1" applyBorder="1" applyAlignment="1">
      <alignment vertical="center" wrapText="1"/>
    </xf>
    <xf numFmtId="179" fontId="14" fillId="0" borderId="1" xfId="2" applyNumberFormat="1" applyFont="1" applyFill="1" applyBorder="1" applyAlignment="1">
      <alignment vertical="center"/>
    </xf>
    <xf numFmtId="41" fontId="15" fillId="0" borderId="0" xfId="2" quotePrefix="1" applyNumberFormat="1" applyFont="1" applyFill="1" applyBorder="1" applyAlignment="1">
      <alignment horizontal="left" vertical="center"/>
    </xf>
    <xf numFmtId="41" fontId="9" fillId="0" borderId="1" xfId="0" applyNumberFormat="1" applyFont="1" applyBorder="1" applyAlignment="1">
      <alignment horizontal="right" vertical="center" wrapText="1"/>
    </xf>
    <xf numFmtId="41" fontId="10" fillId="5" borderId="1" xfId="2" applyNumberFormat="1" applyFont="1" applyFill="1" applyBorder="1" applyAlignment="1">
      <alignment horizontal="right" vertical="center"/>
    </xf>
    <xf numFmtId="41" fontId="17" fillId="0" borderId="0" xfId="2" applyNumberFormat="1" applyFont="1" applyFill="1" applyBorder="1" applyAlignment="1">
      <alignment horizontal="left" vertical="center"/>
    </xf>
    <xf numFmtId="179" fontId="9" fillId="7" borderId="1" xfId="2" applyNumberFormat="1" applyFont="1" applyFill="1" applyBorder="1" applyAlignment="1">
      <alignment vertical="center" wrapText="1"/>
    </xf>
    <xf numFmtId="41" fontId="3" fillId="8" borderId="1" xfId="2" applyNumberFormat="1" applyFont="1" applyFill="1" applyBorder="1" applyAlignment="1">
      <alignment horizontal="center" vertical="center" wrapText="1"/>
    </xf>
    <xf numFmtId="41" fontId="9" fillId="8" borderId="1" xfId="2" applyNumberFormat="1" applyFont="1" applyFill="1" applyBorder="1" applyAlignment="1">
      <alignment horizontal="center" vertical="center" wrapText="1"/>
    </xf>
    <xf numFmtId="41" fontId="9" fillId="9" borderId="1" xfId="2" applyNumberFormat="1" applyFont="1" applyFill="1" applyBorder="1" applyAlignment="1">
      <alignment horizontal="center" vertical="center" wrapText="1"/>
    </xf>
    <xf numFmtId="9" fontId="9" fillId="9" borderId="1" xfId="2" quotePrefix="1" applyNumberFormat="1" applyFont="1" applyFill="1" applyBorder="1" applyAlignment="1">
      <alignment horizontal="center" vertical="center" wrapText="1"/>
    </xf>
    <xf numFmtId="41" fontId="3" fillId="9" borderId="1" xfId="2" applyNumberFormat="1" applyFont="1" applyFill="1" applyBorder="1" applyAlignment="1">
      <alignment horizontal="center" vertical="center" wrapText="1"/>
    </xf>
    <xf numFmtId="41" fontId="3" fillId="3" borderId="1" xfId="2" applyNumberFormat="1" applyFont="1" applyFill="1" applyBorder="1" applyAlignment="1">
      <alignment horizontal="center" vertical="center" wrapText="1"/>
    </xf>
    <xf numFmtId="41" fontId="9" fillId="3" borderId="1" xfId="2" applyNumberFormat="1" applyFont="1" applyFill="1" applyBorder="1" applyAlignment="1">
      <alignment horizontal="center" vertical="center" wrapText="1"/>
    </xf>
    <xf numFmtId="41" fontId="9" fillId="7" borderId="4" xfId="2" applyNumberFormat="1" applyFont="1" applyFill="1" applyBorder="1" applyAlignment="1">
      <alignment vertical="center"/>
    </xf>
    <xf numFmtId="178" fontId="9" fillId="9" borderId="1" xfId="2" applyNumberFormat="1" applyFont="1" applyFill="1" applyBorder="1" applyAlignment="1">
      <alignment horizontal="center" vertical="center"/>
    </xf>
    <xf numFmtId="41" fontId="11" fillId="9" borderId="1" xfId="2" applyNumberFormat="1" applyFont="1" applyFill="1" applyBorder="1" applyAlignment="1">
      <alignment horizontal="center" vertical="center"/>
    </xf>
    <xf numFmtId="41" fontId="12" fillId="9" borderId="1" xfId="2" applyNumberFormat="1" applyFont="1" applyFill="1" applyBorder="1" applyAlignment="1">
      <alignment horizontal="center" vertical="center"/>
    </xf>
    <xf numFmtId="178" fontId="12" fillId="9" borderId="1" xfId="2" quotePrefix="1" applyNumberFormat="1" applyFont="1" applyFill="1" applyBorder="1" applyAlignment="1">
      <alignment horizontal="center" vertical="center"/>
    </xf>
    <xf numFmtId="41" fontId="11" fillId="3" borderId="1" xfId="2" applyNumberFormat="1" applyFont="1" applyFill="1" applyBorder="1" applyAlignment="1">
      <alignment horizontal="center" vertical="center"/>
    </xf>
    <xf numFmtId="41" fontId="12" fillId="3" borderId="1" xfId="2" applyNumberFormat="1" applyFont="1" applyFill="1" applyBorder="1" applyAlignment="1">
      <alignment horizontal="center" vertical="center"/>
    </xf>
    <xf numFmtId="41" fontId="9" fillId="9" borderId="1" xfId="2" applyNumberFormat="1" applyFont="1" applyFill="1" applyBorder="1" applyAlignment="1">
      <alignment horizontal="center" vertical="center"/>
    </xf>
    <xf numFmtId="41" fontId="3" fillId="9" borderId="4" xfId="2" applyNumberFormat="1" applyFont="1" applyFill="1" applyBorder="1" applyAlignment="1">
      <alignment horizontal="center" vertical="center" wrapText="1"/>
    </xf>
    <xf numFmtId="41" fontId="3" fillId="9" borderId="5" xfId="2" applyNumberFormat="1" applyFont="1" applyFill="1" applyBorder="1" applyAlignment="1">
      <alignment horizontal="center" vertical="center" wrapText="1"/>
    </xf>
    <xf numFmtId="41" fontId="9" fillId="9" borderId="5" xfId="2" applyNumberFormat="1" applyFont="1" applyFill="1" applyBorder="1" applyAlignment="1">
      <alignment horizontal="center" vertical="center"/>
    </xf>
    <xf numFmtId="41" fontId="3" fillId="3" borderId="4" xfId="2" applyNumberFormat="1" applyFont="1" applyFill="1" applyBorder="1" applyAlignment="1">
      <alignment horizontal="center" vertical="center" wrapText="1"/>
    </xf>
    <xf numFmtId="41" fontId="3" fillId="3" borderId="5" xfId="2" applyNumberFormat="1" applyFont="1" applyFill="1" applyBorder="1" applyAlignment="1">
      <alignment horizontal="center" vertical="center" wrapText="1"/>
    </xf>
    <xf numFmtId="41" fontId="9" fillId="3" borderId="1" xfId="2" applyNumberFormat="1" applyFont="1" applyFill="1" applyBorder="1" applyAlignment="1">
      <alignment horizontal="center" vertical="center"/>
    </xf>
    <xf numFmtId="41" fontId="9" fillId="3" borderId="5" xfId="2" applyNumberFormat="1" applyFont="1" applyFill="1" applyBorder="1" applyAlignment="1">
      <alignment horizontal="center" vertical="center"/>
    </xf>
    <xf numFmtId="41" fontId="3" fillId="9" borderId="1" xfId="2" applyNumberFormat="1" applyFont="1" applyFill="1" applyBorder="1" applyAlignment="1">
      <alignment horizontal="center" vertical="center" wrapText="1"/>
    </xf>
    <xf numFmtId="41" fontId="3" fillId="9" borderId="1" xfId="2" applyNumberFormat="1" applyFont="1" applyFill="1" applyBorder="1" applyAlignment="1">
      <alignment horizontal="center" vertical="center"/>
    </xf>
    <xf numFmtId="41" fontId="3" fillId="3" borderId="1" xfId="2" applyNumberFormat="1" applyFont="1" applyFill="1" applyBorder="1" applyAlignment="1">
      <alignment horizontal="center" vertical="center"/>
    </xf>
    <xf numFmtId="41" fontId="16" fillId="0" borderId="0" xfId="2" applyNumberFormat="1" applyFont="1" applyFill="1" applyBorder="1" applyAlignment="1">
      <alignment horizontal="center" vertical="center"/>
    </xf>
    <xf numFmtId="41" fontId="16" fillId="0" borderId="0" xfId="2" applyNumberFormat="1" applyFont="1" applyFill="1" applyBorder="1" applyAlignment="1">
      <alignment horizontal="left" vertical="center"/>
    </xf>
    <xf numFmtId="41" fontId="3" fillId="6" borderId="1" xfId="2" applyNumberFormat="1" applyFont="1" applyFill="1" applyBorder="1" applyAlignment="1">
      <alignment horizontal="center" vertical="center"/>
    </xf>
    <xf numFmtId="41" fontId="18" fillId="3" borderId="1" xfId="2" applyNumberFormat="1" applyFont="1" applyFill="1" applyBorder="1" applyAlignment="1">
      <alignment horizontal="center" vertical="center"/>
    </xf>
    <xf numFmtId="0" fontId="9" fillId="0" borderId="0" xfId="0" applyFont="1">
      <alignment vertical="center"/>
    </xf>
    <xf numFmtId="0" fontId="9" fillId="0" borderId="0" xfId="0" applyFont="1" applyFill="1">
      <alignment vertical="center"/>
    </xf>
    <xf numFmtId="41" fontId="9" fillId="4" borderId="0" xfId="1" applyFont="1" applyFill="1">
      <alignment vertical="center"/>
    </xf>
    <xf numFmtId="0" fontId="9" fillId="0" borderId="0" xfId="0" applyFont="1" applyAlignment="1">
      <alignment horizontal="center" vertical="center"/>
    </xf>
    <xf numFmtId="3" fontId="0" fillId="0" borderId="1" xfId="0" applyNumberFormat="1" applyBorder="1">
      <alignment vertical="center"/>
    </xf>
    <xf numFmtId="178" fontId="9" fillId="0" borderId="1" xfId="2" applyNumberFormat="1" applyFont="1" applyFill="1" applyBorder="1" applyAlignment="1">
      <alignment horizontal="right" vertical="center"/>
    </xf>
    <xf numFmtId="178" fontId="3" fillId="5" borderId="1" xfId="2" applyNumberFormat="1" applyFont="1" applyFill="1" applyBorder="1" applyAlignment="1">
      <alignment horizontal="right" vertical="center"/>
    </xf>
    <xf numFmtId="41" fontId="16" fillId="0" borderId="1" xfId="1" applyFont="1" applyFill="1" applyBorder="1" applyAlignment="1">
      <alignment horizontal="right" vertical="center" wrapText="1"/>
    </xf>
    <xf numFmtId="3" fontId="16" fillId="0" borderId="1" xfId="0" applyNumberFormat="1" applyFont="1" applyFill="1" applyBorder="1">
      <alignment vertical="center"/>
    </xf>
    <xf numFmtId="3" fontId="0" fillId="0" borderId="1" xfId="0" applyNumberFormat="1" applyFill="1" applyBorder="1">
      <alignment vertical="center"/>
    </xf>
    <xf numFmtId="41" fontId="13" fillId="0" borderId="1" xfId="2" applyNumberFormat="1" applyFont="1" applyFill="1" applyBorder="1" applyAlignment="1">
      <alignment vertical="center" wrapText="1"/>
    </xf>
    <xf numFmtId="182" fontId="9" fillId="0" borderId="1" xfId="2" applyNumberFormat="1" applyFont="1" applyFill="1" applyBorder="1" applyAlignment="1">
      <alignment horizontal="right" vertical="center"/>
    </xf>
    <xf numFmtId="0" fontId="9" fillId="0" borderId="15" xfId="0" applyFont="1" applyFill="1" applyBorder="1" applyAlignment="1">
      <alignment horizontal="center" vertical="center"/>
    </xf>
    <xf numFmtId="14" fontId="9" fillId="0" borderId="15" xfId="0" applyNumberFormat="1" applyFont="1" applyFill="1" applyBorder="1" applyAlignment="1">
      <alignment horizontal="center" vertical="center"/>
    </xf>
    <xf numFmtId="0" fontId="9" fillId="0" borderId="15" xfId="0" applyFont="1" applyFill="1" applyBorder="1" applyAlignment="1">
      <alignment horizontal="center" vertical="center" shrinkToFit="1"/>
    </xf>
    <xf numFmtId="176" fontId="9" fillId="0" borderId="15" xfId="0" applyNumberFormat="1" applyFont="1" applyFill="1" applyBorder="1" applyAlignment="1" applyProtection="1">
      <alignment horizontal="left" vertical="center" shrinkToFit="1"/>
      <protection locked="0"/>
    </xf>
    <xf numFmtId="177" fontId="9" fillId="0" borderId="15" xfId="0" applyNumberFormat="1" applyFont="1" applyFill="1" applyBorder="1" applyAlignment="1" applyProtection="1">
      <alignment horizontal="left" vertical="center" shrinkToFit="1"/>
      <protection locked="0"/>
    </xf>
    <xf numFmtId="41" fontId="9" fillId="0" borderId="18" xfId="1" applyFont="1" applyFill="1" applyBorder="1" applyAlignment="1">
      <alignment horizontal="center" vertical="center"/>
    </xf>
    <xf numFmtId="41" fontId="16" fillId="0" borderId="1" xfId="2" applyNumberFormat="1" applyFont="1" applyFill="1" applyBorder="1" applyAlignment="1">
      <alignment vertical="center"/>
    </xf>
    <xf numFmtId="41" fontId="9" fillId="0" borderId="1" xfId="0" applyNumberFormat="1" applyFont="1" applyFill="1" applyBorder="1" applyAlignment="1">
      <alignment horizontal="right" vertical="center" wrapText="1"/>
    </xf>
    <xf numFmtId="0" fontId="3" fillId="2" borderId="18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 wrapText="1"/>
    </xf>
    <xf numFmtId="49" fontId="9" fillId="0" borderId="15" xfId="0" applyNumberFormat="1" applyFont="1" applyFill="1" applyBorder="1" applyAlignment="1">
      <alignment horizontal="center" vertical="center" shrinkToFit="1"/>
    </xf>
    <xf numFmtId="41" fontId="9" fillId="0" borderId="16" xfId="1" applyFont="1" applyFill="1" applyBorder="1" applyAlignment="1">
      <alignment vertical="center"/>
    </xf>
    <xf numFmtId="176" fontId="9" fillId="0" borderId="16" xfId="0" applyNumberFormat="1" applyFont="1" applyFill="1" applyBorder="1" applyAlignment="1" applyProtection="1">
      <alignment horizontal="left" vertical="center" shrinkToFit="1"/>
      <protection locked="0"/>
    </xf>
    <xf numFmtId="0" fontId="9" fillId="0" borderId="15" xfId="0" applyNumberFormat="1" applyFont="1" applyFill="1" applyBorder="1" applyAlignment="1">
      <alignment horizontal="center" vertical="center"/>
    </xf>
    <xf numFmtId="177" fontId="16" fillId="0" borderId="18" xfId="0" applyNumberFormat="1" applyFont="1" applyFill="1" applyBorder="1" applyAlignment="1" applyProtection="1">
      <alignment horizontal="left" vertical="center" shrinkToFit="1"/>
      <protection locked="0"/>
    </xf>
    <xf numFmtId="0" fontId="9" fillId="0" borderId="15" xfId="0" applyFont="1" applyFill="1" applyBorder="1" applyAlignment="1">
      <alignment horizontal="left" vertical="center" shrinkToFit="1"/>
    </xf>
    <xf numFmtId="0" fontId="9" fillId="0" borderId="18" xfId="0" applyFont="1" applyFill="1" applyBorder="1">
      <alignment vertical="center"/>
    </xf>
    <xf numFmtId="0" fontId="22" fillId="0" borderId="18" xfId="0" applyFont="1" applyFill="1" applyBorder="1" applyAlignment="1">
      <alignment horizontal="center" vertical="center"/>
    </xf>
    <xf numFmtId="49" fontId="22" fillId="0" borderId="18" xfId="0" applyNumberFormat="1" applyFont="1" applyFill="1" applyBorder="1" applyAlignment="1">
      <alignment horizontal="center" vertical="center" shrinkToFit="1"/>
    </xf>
    <xf numFmtId="0" fontId="22" fillId="0" borderId="18" xfId="0" applyFont="1" applyFill="1" applyBorder="1" applyAlignment="1">
      <alignment horizontal="center" vertical="center" shrinkToFit="1"/>
    </xf>
    <xf numFmtId="176" fontId="22" fillId="0" borderId="18" xfId="0" applyNumberFormat="1" applyFont="1" applyFill="1" applyBorder="1" applyAlignment="1" applyProtection="1">
      <alignment horizontal="left" vertical="center" shrinkToFit="1"/>
      <protection locked="0"/>
    </xf>
    <xf numFmtId="177" fontId="22" fillId="0" borderId="18" xfId="0" applyNumberFormat="1" applyFont="1" applyFill="1" applyBorder="1" applyAlignment="1" applyProtection="1">
      <alignment vertical="center" shrinkToFit="1"/>
      <protection locked="0"/>
    </xf>
    <xf numFmtId="177" fontId="22" fillId="0" borderId="18" xfId="0" applyNumberFormat="1" applyFont="1" applyFill="1" applyBorder="1" applyAlignment="1" applyProtection="1">
      <alignment horizontal="left" vertical="center" shrinkToFit="1"/>
      <protection locked="0"/>
    </xf>
    <xf numFmtId="14" fontId="22" fillId="0" borderId="18" xfId="0" applyNumberFormat="1" applyFont="1" applyFill="1" applyBorder="1" applyAlignment="1">
      <alignment horizontal="center" vertical="center"/>
    </xf>
    <xf numFmtId="0" fontId="22" fillId="0" borderId="18" xfId="0" applyFont="1" applyFill="1" applyBorder="1" applyAlignment="1">
      <alignment horizontal="left" vertical="center" shrinkToFit="1"/>
    </xf>
    <xf numFmtId="0" fontId="22" fillId="0" borderId="18" xfId="0" applyFont="1" applyFill="1" applyBorder="1" applyAlignment="1">
      <alignment vertical="center" shrinkToFit="1"/>
    </xf>
    <xf numFmtId="14" fontId="22" fillId="0" borderId="18" xfId="0" applyNumberFormat="1" applyFont="1" applyFill="1" applyBorder="1" applyAlignment="1">
      <alignment horizontal="center" vertical="center" shrinkToFit="1"/>
    </xf>
    <xf numFmtId="176" fontId="22" fillId="0" borderId="18" xfId="0" applyNumberFormat="1" applyFont="1" applyFill="1" applyBorder="1" applyAlignment="1" applyProtection="1">
      <alignment vertical="center" shrinkToFit="1"/>
      <protection locked="0"/>
    </xf>
    <xf numFmtId="0" fontId="22" fillId="0" borderId="18" xfId="0" applyFont="1" applyFill="1" applyBorder="1" applyAlignment="1">
      <alignment horizontal="left" vertical="center"/>
    </xf>
    <xf numFmtId="0" fontId="22" fillId="0" borderId="0" xfId="0" applyFont="1" applyFill="1" applyAlignment="1">
      <alignment horizontal="left" vertical="center" wrapText="1"/>
    </xf>
    <xf numFmtId="0" fontId="22" fillId="0" borderId="18" xfId="0" applyFont="1" applyFill="1" applyBorder="1">
      <alignment vertical="center"/>
    </xf>
    <xf numFmtId="177" fontId="22" fillId="0" borderId="18" xfId="0" applyNumberFormat="1" applyFont="1" applyFill="1" applyBorder="1" applyAlignment="1" applyProtection="1">
      <alignment vertical="center" wrapText="1" shrinkToFit="1"/>
      <protection locked="0"/>
    </xf>
    <xf numFmtId="0" fontId="9" fillId="0" borderId="18" xfId="0" applyFont="1" applyFill="1" applyBorder="1" applyAlignment="1">
      <alignment horizontal="center" vertical="center"/>
    </xf>
    <xf numFmtId="0" fontId="9" fillId="0" borderId="18" xfId="0" applyFont="1" applyFill="1" applyBorder="1" applyAlignment="1">
      <alignment horizontal="left" vertical="center"/>
    </xf>
    <xf numFmtId="14" fontId="9" fillId="0" borderId="18" xfId="0" applyNumberFormat="1" applyFont="1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/>
    </xf>
    <xf numFmtId="0" fontId="9" fillId="0" borderId="18" xfId="0" applyFont="1" applyFill="1" applyBorder="1" applyAlignment="1">
      <alignment horizontal="center" vertical="center" shrinkToFit="1"/>
    </xf>
    <xf numFmtId="0" fontId="9" fillId="0" borderId="18" xfId="0" applyFont="1" applyFill="1" applyBorder="1" applyAlignment="1">
      <alignment horizontal="left" vertical="center" shrinkToFit="1"/>
    </xf>
    <xf numFmtId="0" fontId="9" fillId="0" borderId="18" xfId="0" applyFont="1" applyFill="1" applyBorder="1" applyAlignment="1">
      <alignment vertical="center" shrinkToFit="1"/>
    </xf>
    <xf numFmtId="14" fontId="9" fillId="0" borderId="18" xfId="0" applyNumberFormat="1" applyFont="1" applyFill="1" applyBorder="1" applyAlignment="1">
      <alignment horizontal="center" vertical="center" shrinkToFit="1"/>
    </xf>
    <xf numFmtId="0" fontId="9" fillId="0" borderId="18" xfId="0" applyFont="1" applyBorder="1" applyAlignment="1">
      <alignment horizontal="center" vertical="center" shrinkToFit="1"/>
    </xf>
    <xf numFmtId="177" fontId="9" fillId="0" borderId="18" xfId="0" applyNumberFormat="1" applyFont="1" applyBorder="1" applyAlignment="1" applyProtection="1">
      <alignment horizontal="left" vertical="center" shrinkToFit="1"/>
      <protection locked="0"/>
    </xf>
    <xf numFmtId="177" fontId="16" fillId="0" borderId="18" xfId="0" applyNumberFormat="1" applyFont="1" applyBorder="1" applyAlignment="1" applyProtection="1">
      <alignment horizontal="left" vertical="center" shrinkToFit="1"/>
      <protection locked="0"/>
    </xf>
    <xf numFmtId="177" fontId="9" fillId="0" borderId="18" xfId="0" applyNumberFormat="1" applyFont="1" applyBorder="1" applyAlignment="1" applyProtection="1">
      <alignment vertical="center" shrinkToFit="1"/>
      <protection locked="0"/>
    </xf>
    <xf numFmtId="0" fontId="9" fillId="0" borderId="18" xfId="0" applyFont="1" applyBorder="1">
      <alignment vertical="center"/>
    </xf>
    <xf numFmtId="0" fontId="0" fillId="0" borderId="18" xfId="0" applyBorder="1">
      <alignment vertical="center"/>
    </xf>
    <xf numFmtId="183" fontId="9" fillId="0" borderId="15" xfId="1" applyNumberFormat="1" applyFont="1" applyFill="1" applyBorder="1" applyAlignment="1" applyProtection="1">
      <alignment vertical="center" shrinkToFit="1"/>
      <protection locked="0"/>
    </xf>
    <xf numFmtId="183" fontId="9" fillId="0" borderId="15" xfId="1" applyNumberFormat="1" applyFont="1" applyFill="1" applyBorder="1" applyAlignment="1">
      <alignment vertical="center" wrapText="1"/>
    </xf>
    <xf numFmtId="183" fontId="22" fillId="0" borderId="18" xfId="1" applyNumberFormat="1" applyFont="1" applyFill="1" applyBorder="1" applyAlignment="1" applyProtection="1">
      <alignment vertical="center" shrinkToFit="1"/>
      <protection locked="0"/>
    </xf>
    <xf numFmtId="183" fontId="22" fillId="0" borderId="18" xfId="0" applyNumberFormat="1" applyFont="1" applyFill="1" applyBorder="1" applyAlignment="1">
      <alignment vertical="center" shrinkToFit="1"/>
    </xf>
    <xf numFmtId="183" fontId="22" fillId="0" borderId="18" xfId="1" applyNumberFormat="1" applyFont="1" applyFill="1" applyBorder="1" applyAlignment="1">
      <alignment vertical="center"/>
    </xf>
    <xf numFmtId="183" fontId="22" fillId="0" borderId="18" xfId="0" applyNumberFormat="1" applyFont="1" applyFill="1" applyBorder="1" applyAlignment="1">
      <alignment vertical="center"/>
    </xf>
    <xf numFmtId="183" fontId="9" fillId="0" borderId="18" xfId="0" applyNumberFormat="1" applyFont="1" applyFill="1" applyBorder="1" applyAlignment="1">
      <alignment vertical="center"/>
    </xf>
    <xf numFmtId="183" fontId="9" fillId="0" borderId="18" xfId="0" applyNumberFormat="1" applyFont="1" applyFill="1" applyBorder="1" applyAlignment="1">
      <alignment vertical="center" shrinkToFit="1"/>
    </xf>
    <xf numFmtId="41" fontId="3" fillId="5" borderId="3" xfId="2" applyNumberFormat="1" applyFont="1" applyFill="1" applyBorder="1" applyAlignment="1">
      <alignment horizontal="center" vertical="center"/>
    </xf>
    <xf numFmtId="41" fontId="3" fillId="5" borderId="2" xfId="2" applyNumberFormat="1" applyFont="1" applyFill="1" applyBorder="1" applyAlignment="1">
      <alignment horizontal="center" vertical="center"/>
    </xf>
    <xf numFmtId="9" fontId="3" fillId="9" borderId="4" xfId="2" applyNumberFormat="1" applyFont="1" applyFill="1" applyBorder="1" applyAlignment="1">
      <alignment horizontal="center" vertical="center" wrapText="1"/>
    </xf>
    <xf numFmtId="9" fontId="3" fillId="9" borderId="6" xfId="2" applyNumberFormat="1" applyFont="1" applyFill="1" applyBorder="1" applyAlignment="1">
      <alignment horizontal="center" vertical="center" wrapText="1"/>
    </xf>
    <xf numFmtId="9" fontId="3" fillId="9" borderId="5" xfId="2" applyNumberFormat="1" applyFont="1" applyFill="1" applyBorder="1" applyAlignment="1">
      <alignment horizontal="center" vertical="center" wrapText="1"/>
    </xf>
    <xf numFmtId="41" fontId="3" fillId="3" borderId="1" xfId="2" applyNumberFormat="1" applyFont="1" applyFill="1" applyBorder="1" applyAlignment="1">
      <alignment horizontal="center" vertical="center"/>
    </xf>
    <xf numFmtId="41" fontId="3" fillId="9" borderId="1" xfId="2" applyNumberFormat="1" applyFont="1" applyFill="1" applyBorder="1" applyAlignment="1">
      <alignment horizontal="center" vertical="center"/>
    </xf>
    <xf numFmtId="41" fontId="3" fillId="8" borderId="1" xfId="2" applyNumberFormat="1" applyFont="1" applyFill="1" applyBorder="1" applyAlignment="1">
      <alignment horizontal="center" vertical="center"/>
    </xf>
    <xf numFmtId="41" fontId="11" fillId="9" borderId="1" xfId="2" applyNumberFormat="1" applyFont="1" applyFill="1" applyBorder="1" applyAlignment="1">
      <alignment horizontal="center" vertical="center"/>
    </xf>
    <xf numFmtId="178" fontId="11" fillId="9" borderId="4" xfId="2" applyNumberFormat="1" applyFont="1" applyFill="1" applyBorder="1" applyAlignment="1">
      <alignment horizontal="center" vertical="center"/>
    </xf>
    <xf numFmtId="178" fontId="11" fillId="9" borderId="5" xfId="2" applyNumberFormat="1" applyFont="1" applyFill="1" applyBorder="1" applyAlignment="1">
      <alignment horizontal="center" vertical="center"/>
    </xf>
    <xf numFmtId="41" fontId="11" fillId="3" borderId="1" xfId="2" applyNumberFormat="1" applyFont="1" applyFill="1" applyBorder="1" applyAlignment="1">
      <alignment horizontal="center" vertical="center"/>
    </xf>
    <xf numFmtId="41" fontId="11" fillId="9" borderId="4" xfId="2" applyNumberFormat="1" applyFont="1" applyFill="1" applyBorder="1" applyAlignment="1">
      <alignment horizontal="center" vertical="center"/>
    </xf>
    <xf numFmtId="41" fontId="11" fillId="9" borderId="6" xfId="2" applyNumberFormat="1" applyFont="1" applyFill="1" applyBorder="1" applyAlignment="1">
      <alignment horizontal="center" vertical="center"/>
    </xf>
    <xf numFmtId="41" fontId="11" fillId="9" borderId="5" xfId="2" applyNumberFormat="1" applyFont="1" applyFill="1" applyBorder="1" applyAlignment="1">
      <alignment horizontal="center" vertical="center"/>
    </xf>
    <xf numFmtId="41" fontId="3" fillId="3" borderId="9" xfId="2" applyNumberFormat="1" applyFont="1" applyFill="1" applyBorder="1" applyAlignment="1">
      <alignment horizontal="center" vertical="center"/>
    </xf>
    <xf numFmtId="41" fontId="3" fillId="3" borderId="8" xfId="2" applyNumberFormat="1" applyFont="1" applyFill="1" applyBorder="1" applyAlignment="1">
      <alignment horizontal="center" vertical="center"/>
    </xf>
    <xf numFmtId="41" fontId="3" fillId="3" borderId="10" xfId="2" applyNumberFormat="1" applyFont="1" applyFill="1" applyBorder="1" applyAlignment="1">
      <alignment horizontal="center" vertical="center"/>
    </xf>
    <xf numFmtId="41" fontId="3" fillId="3" borderId="13" xfId="2" applyNumberFormat="1" applyFont="1" applyFill="1" applyBorder="1" applyAlignment="1">
      <alignment horizontal="center" vertical="center"/>
    </xf>
    <xf numFmtId="41" fontId="3" fillId="3" borderId="0" xfId="2" applyNumberFormat="1" applyFont="1" applyFill="1" applyBorder="1" applyAlignment="1">
      <alignment horizontal="center" vertical="center"/>
    </xf>
    <xf numFmtId="41" fontId="3" fillId="3" borderId="14" xfId="2" applyNumberFormat="1" applyFont="1" applyFill="1" applyBorder="1" applyAlignment="1">
      <alignment horizontal="center" vertical="center"/>
    </xf>
    <xf numFmtId="41" fontId="3" fillId="3" borderId="11" xfId="2" applyNumberFormat="1" applyFont="1" applyFill="1" applyBorder="1" applyAlignment="1">
      <alignment horizontal="center" vertical="center"/>
    </xf>
    <xf numFmtId="41" fontId="3" fillId="3" borderId="7" xfId="2" applyNumberFormat="1" applyFont="1" applyFill="1" applyBorder="1" applyAlignment="1">
      <alignment horizontal="center" vertical="center"/>
    </xf>
    <xf numFmtId="41" fontId="3" fillId="3" borderId="12" xfId="2" applyNumberFormat="1" applyFont="1" applyFill="1" applyBorder="1" applyAlignment="1">
      <alignment horizontal="center" vertical="center"/>
    </xf>
    <xf numFmtId="41" fontId="3" fillId="3" borderId="6" xfId="2" applyNumberFormat="1" applyFont="1" applyFill="1" applyBorder="1" applyAlignment="1">
      <alignment horizontal="center" vertical="center" wrapText="1"/>
    </xf>
    <xf numFmtId="41" fontId="3" fillId="3" borderId="5" xfId="2" applyNumberFormat="1" applyFont="1" applyFill="1" applyBorder="1" applyAlignment="1">
      <alignment horizontal="center" vertical="center" wrapText="1"/>
    </xf>
    <xf numFmtId="41" fontId="3" fillId="9" borderId="6" xfId="2" applyNumberFormat="1" applyFont="1" applyFill="1" applyBorder="1" applyAlignment="1">
      <alignment horizontal="center" vertical="center" wrapText="1"/>
    </xf>
    <xf numFmtId="41" fontId="3" fillId="9" borderId="5" xfId="2" applyNumberFormat="1" applyFont="1" applyFill="1" applyBorder="1" applyAlignment="1">
      <alignment horizontal="center" vertical="center" wrapText="1"/>
    </xf>
    <xf numFmtId="41" fontId="3" fillId="9" borderId="9" xfId="2" applyNumberFormat="1" applyFont="1" applyFill="1" applyBorder="1" applyAlignment="1">
      <alignment horizontal="center" vertical="center"/>
    </xf>
    <xf numFmtId="41" fontId="3" fillId="9" borderId="8" xfId="2" applyNumberFormat="1" applyFont="1" applyFill="1" applyBorder="1" applyAlignment="1">
      <alignment horizontal="center" vertical="center"/>
    </xf>
    <xf numFmtId="41" fontId="3" fillId="9" borderId="10" xfId="2" applyNumberFormat="1" applyFont="1" applyFill="1" applyBorder="1" applyAlignment="1">
      <alignment horizontal="center" vertical="center"/>
    </xf>
    <xf numFmtId="41" fontId="3" fillId="9" borderId="1" xfId="2" applyNumberFormat="1" applyFont="1" applyFill="1" applyBorder="1" applyAlignment="1">
      <alignment horizontal="center" vertical="center" wrapText="1"/>
    </xf>
    <xf numFmtId="41" fontId="3" fillId="9" borderId="4" xfId="2" applyNumberFormat="1" applyFont="1" applyFill="1" applyBorder="1" applyAlignment="1">
      <alignment horizontal="center" vertical="center"/>
    </xf>
    <xf numFmtId="41" fontId="3" fillId="9" borderId="6" xfId="2" applyNumberFormat="1" applyFont="1" applyFill="1" applyBorder="1" applyAlignment="1">
      <alignment horizontal="center" vertical="center"/>
    </xf>
    <xf numFmtId="41" fontId="3" fillId="9" borderId="5" xfId="2" applyNumberFormat="1" applyFont="1" applyFill="1" applyBorder="1" applyAlignment="1">
      <alignment horizontal="center" vertical="center"/>
    </xf>
    <xf numFmtId="9" fontId="3" fillId="9" borderId="1" xfId="2" applyNumberFormat="1" applyFont="1" applyFill="1" applyBorder="1" applyAlignment="1">
      <alignment horizontal="center" vertical="center" wrapText="1"/>
    </xf>
    <xf numFmtId="41" fontId="3" fillId="9" borderId="13" xfId="2" applyNumberFormat="1" applyFont="1" applyFill="1" applyBorder="1" applyAlignment="1">
      <alignment horizontal="center" vertical="center"/>
    </xf>
    <xf numFmtId="41" fontId="3" fillId="9" borderId="14" xfId="2" applyNumberFormat="1" applyFont="1" applyFill="1" applyBorder="1" applyAlignment="1">
      <alignment horizontal="center" vertical="center"/>
    </xf>
    <xf numFmtId="41" fontId="3" fillId="9" borderId="11" xfId="2" applyNumberFormat="1" applyFont="1" applyFill="1" applyBorder="1" applyAlignment="1">
      <alignment horizontal="center" vertical="center"/>
    </xf>
    <xf numFmtId="41" fontId="3" fillId="9" borderId="12" xfId="2" applyNumberFormat="1" applyFont="1" applyFill="1" applyBorder="1" applyAlignment="1">
      <alignment horizontal="center" vertical="center"/>
    </xf>
    <xf numFmtId="41" fontId="3" fillId="9" borderId="4" xfId="2" applyNumberFormat="1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/>
    </xf>
    <xf numFmtId="0" fontId="3" fillId="2" borderId="18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</cellXfs>
  <cellStyles count="17">
    <cellStyle name="쉼표 [0]" xfId="1" builtinId="6"/>
    <cellStyle name="쉼표 [0] 10 6" xfId="6" xr:uid="{00000000-0005-0000-0000-000002000000}"/>
    <cellStyle name="쉼표 [0] 2" xfId="3" xr:uid="{00000000-0005-0000-0000-000003000000}"/>
    <cellStyle name="쉼표 [0] 2 5" xfId="8" xr:uid="{00000000-0005-0000-0000-000004000000}"/>
    <cellStyle name="쉼표 [0] 3" xfId="13" xr:uid="{00000000-0005-0000-0000-000005000000}"/>
    <cellStyle name="쉼표 [0] 4" xfId="14" xr:uid="{00000000-0005-0000-0000-000006000000}"/>
    <cellStyle name="표준" xfId="0" builtinId="0"/>
    <cellStyle name="표준 10" xfId="7" xr:uid="{00000000-0005-0000-0000-000008000000}"/>
    <cellStyle name="표준 10 2" xfId="15" xr:uid="{00000000-0005-0000-0000-000009000000}"/>
    <cellStyle name="표준 11" xfId="5" xr:uid="{00000000-0005-0000-0000-00000A000000}"/>
    <cellStyle name="표준 11 16" xfId="12" xr:uid="{00000000-0005-0000-0000-00000B000000}"/>
    <cellStyle name="표준 2" xfId="2" xr:uid="{00000000-0005-0000-0000-00000C000000}"/>
    <cellStyle name="표준 23" xfId="4" xr:uid="{00000000-0005-0000-0000-00000D000000}"/>
    <cellStyle name="표준 3" xfId="10" xr:uid="{00000000-0005-0000-0000-00000E000000}"/>
    <cellStyle name="표준 3 8" xfId="11" xr:uid="{00000000-0005-0000-0000-00000F000000}"/>
    <cellStyle name="표준 4" xfId="9" xr:uid="{00000000-0005-0000-0000-000010000000}"/>
    <cellStyle name="표준 5" xfId="16" xr:uid="{00000000-0005-0000-0000-000011000000}"/>
  </cellStyles>
  <dxfs count="5"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0</xdr:rowOff>
    </xdr:from>
    <xdr:to>
      <xdr:col>14</xdr:col>
      <xdr:colOff>1030941</xdr:colOff>
      <xdr:row>2</xdr:row>
      <xdr:rowOff>34637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9525" y="0"/>
          <a:ext cx="16541563" cy="460461"/>
        </a:xfrm>
        <a:prstGeom prst="rect">
          <a:avLst/>
        </a:prstGeom>
        <a:ln/>
      </xdr:spPr>
      <xdr:style>
        <a:lnRef idx="1">
          <a:schemeClr val="accent5"/>
        </a:lnRef>
        <a:fillRef idx="3">
          <a:schemeClr val="accent5"/>
        </a:fillRef>
        <a:effectRef idx="2">
          <a:schemeClr val="accent5"/>
        </a:effectRef>
        <a:fontRef idx="minor">
          <a:schemeClr val="lt1"/>
        </a:fontRef>
      </xdr:style>
      <xdr:txBody>
        <a:bodyPr vertOverflow="clip" horzOverflow="clip" wrap="square" rtlCol="0" anchor="ctr"/>
        <a:lstStyle/>
        <a:p>
          <a:pPr algn="ctr"/>
          <a:r>
            <a:rPr lang="ko-KR" altLang="en-US" sz="2400">
              <a:latin typeface="HY견고딕" pitchFamily="18" charset="-127"/>
              <a:ea typeface="HY견고딕" pitchFamily="18" charset="-127"/>
            </a:rPr>
            <a:t>민방위 대피시설 현황</a:t>
          </a:r>
          <a:r>
            <a:rPr lang="en-US" altLang="ko-KR" sz="1800">
              <a:solidFill>
                <a:schemeClr val="bg1"/>
              </a:solidFill>
              <a:latin typeface="HY견고딕" pitchFamily="18" charset="-127"/>
              <a:ea typeface="HY견고딕" pitchFamily="18" charset="-127"/>
            </a:rPr>
            <a:t>('22.12.31.</a:t>
          </a:r>
          <a:r>
            <a:rPr lang="en-US" altLang="ko-KR" sz="1800" baseline="0">
              <a:solidFill>
                <a:schemeClr val="bg1"/>
              </a:solidFill>
              <a:latin typeface="HY견고딕" pitchFamily="18" charset="-127"/>
              <a:ea typeface="HY견고딕" pitchFamily="18" charset="-127"/>
            </a:rPr>
            <a:t> </a:t>
          </a:r>
          <a:r>
            <a:rPr lang="ko-KR" altLang="en-US" sz="1800" baseline="0">
              <a:solidFill>
                <a:schemeClr val="bg1"/>
              </a:solidFill>
              <a:latin typeface="HY견고딕" pitchFamily="18" charset="-127"/>
              <a:ea typeface="HY견고딕" pitchFamily="18" charset="-127"/>
            </a:rPr>
            <a:t>기준</a:t>
          </a:r>
          <a:r>
            <a:rPr lang="en-US" altLang="ko-KR" sz="1800" baseline="0">
              <a:solidFill>
                <a:schemeClr val="bg1"/>
              </a:solidFill>
              <a:latin typeface="HY견고딕" pitchFamily="18" charset="-127"/>
              <a:ea typeface="HY견고딕" pitchFamily="18" charset="-127"/>
            </a:rPr>
            <a:t>)</a:t>
          </a:r>
          <a:endParaRPr lang="ko-KR" altLang="en-US" sz="2400">
            <a:solidFill>
              <a:schemeClr val="bg1"/>
            </a:solidFill>
            <a:latin typeface="HY견고딕" pitchFamily="18" charset="-127"/>
            <a:ea typeface="HY견고딕" pitchFamily="18" charset="-127"/>
          </a:endParaRPr>
        </a:p>
      </xdr:txBody>
    </xdr:sp>
    <xdr:clientData/>
  </xdr:twoCellAnchor>
  <xdr:twoCellAnchor>
    <xdr:from>
      <xdr:col>35</xdr:col>
      <xdr:colOff>95250</xdr:colOff>
      <xdr:row>0</xdr:row>
      <xdr:rowOff>0</xdr:rowOff>
    </xdr:from>
    <xdr:to>
      <xdr:col>55</xdr:col>
      <xdr:colOff>0</xdr:colOff>
      <xdr:row>2</xdr:row>
      <xdr:rowOff>34637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25288875" y="0"/>
          <a:ext cx="13620750" cy="453737"/>
        </a:xfrm>
        <a:prstGeom prst="rect">
          <a:avLst/>
        </a:prstGeom>
        <a:ln/>
      </xdr:spPr>
      <xdr:style>
        <a:lnRef idx="1">
          <a:schemeClr val="accent5"/>
        </a:lnRef>
        <a:fillRef idx="3">
          <a:schemeClr val="accent5"/>
        </a:fillRef>
        <a:effectRef idx="2">
          <a:schemeClr val="accent5"/>
        </a:effectRef>
        <a:fontRef idx="minor">
          <a:schemeClr val="lt1"/>
        </a:fontRef>
      </xdr:style>
      <xdr:txBody>
        <a:bodyPr vertOverflow="clip" horzOverflow="clip" wrap="square" rtlCol="0" anchor="ctr"/>
        <a:lstStyle/>
        <a:p>
          <a:pPr algn="ctr"/>
          <a:r>
            <a:rPr lang="ko-KR" altLang="en-US" sz="2400">
              <a:latin typeface="HY견고딕" pitchFamily="18" charset="-127"/>
              <a:ea typeface="HY견고딕" pitchFamily="18" charset="-127"/>
            </a:rPr>
            <a:t>민방위 대피시설 표지판 현황</a:t>
          </a:r>
          <a:r>
            <a:rPr lang="en-US" altLang="ko-KR" sz="1800">
              <a:solidFill>
                <a:schemeClr val="bg1"/>
              </a:solidFill>
              <a:latin typeface="HY견고딕" pitchFamily="18" charset="-127"/>
              <a:ea typeface="HY견고딕" pitchFamily="18" charset="-127"/>
            </a:rPr>
            <a:t>('22.12.31.</a:t>
          </a:r>
          <a:r>
            <a:rPr lang="en-US" altLang="ko-KR" sz="1800" baseline="0">
              <a:solidFill>
                <a:schemeClr val="bg1"/>
              </a:solidFill>
              <a:latin typeface="HY견고딕" pitchFamily="18" charset="-127"/>
              <a:ea typeface="HY견고딕" pitchFamily="18" charset="-127"/>
            </a:rPr>
            <a:t> </a:t>
          </a:r>
          <a:r>
            <a:rPr lang="ko-KR" altLang="en-US" sz="1800" baseline="0">
              <a:solidFill>
                <a:schemeClr val="bg1"/>
              </a:solidFill>
              <a:latin typeface="HY견고딕" pitchFamily="18" charset="-127"/>
              <a:ea typeface="HY견고딕" pitchFamily="18" charset="-127"/>
            </a:rPr>
            <a:t>기준</a:t>
          </a:r>
          <a:r>
            <a:rPr lang="en-US" altLang="ko-KR" sz="1800" baseline="0">
              <a:solidFill>
                <a:schemeClr val="bg1"/>
              </a:solidFill>
              <a:latin typeface="HY견고딕" pitchFamily="18" charset="-127"/>
              <a:ea typeface="HY견고딕" pitchFamily="18" charset="-127"/>
            </a:rPr>
            <a:t>)</a:t>
          </a:r>
          <a:endParaRPr lang="ko-KR" altLang="en-US" sz="2400">
            <a:solidFill>
              <a:schemeClr val="bg1"/>
            </a:solidFill>
            <a:latin typeface="HY견고딕" pitchFamily="18" charset="-127"/>
            <a:ea typeface="HY견고딕" pitchFamily="18" charset="-127"/>
          </a:endParaRPr>
        </a:p>
      </xdr:txBody>
    </xdr:sp>
    <xdr:clientData/>
  </xdr:twoCellAnchor>
  <xdr:twoCellAnchor>
    <xdr:from>
      <xdr:col>57</xdr:col>
      <xdr:colOff>0</xdr:colOff>
      <xdr:row>0</xdr:row>
      <xdr:rowOff>0</xdr:rowOff>
    </xdr:from>
    <xdr:to>
      <xdr:col>69</xdr:col>
      <xdr:colOff>0</xdr:colOff>
      <xdr:row>2</xdr:row>
      <xdr:rowOff>34637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39766875" y="0"/>
          <a:ext cx="12030075" cy="453737"/>
        </a:xfrm>
        <a:prstGeom prst="rect">
          <a:avLst/>
        </a:prstGeom>
        <a:ln/>
      </xdr:spPr>
      <xdr:style>
        <a:lnRef idx="1">
          <a:schemeClr val="accent5"/>
        </a:lnRef>
        <a:fillRef idx="3">
          <a:schemeClr val="accent5"/>
        </a:fillRef>
        <a:effectRef idx="2">
          <a:schemeClr val="accent5"/>
        </a:effectRef>
        <a:fontRef idx="minor">
          <a:schemeClr val="lt1"/>
        </a:fontRef>
      </xdr:style>
      <xdr:txBody>
        <a:bodyPr vertOverflow="clip" horzOverflow="clip" wrap="square" rtlCol="0" anchor="ctr"/>
        <a:lstStyle/>
        <a:p>
          <a:pPr algn="ctr"/>
          <a:r>
            <a:rPr lang="ko-KR" altLang="en-US" sz="2400">
              <a:latin typeface="HY견고딕" pitchFamily="18" charset="-127"/>
              <a:ea typeface="HY견고딕" pitchFamily="18" charset="-127"/>
            </a:rPr>
            <a:t>민방위 대피시설</a:t>
          </a:r>
          <a:r>
            <a:rPr lang="ko-KR" altLang="en-US" sz="2400" baseline="0">
              <a:latin typeface="HY견고딕" pitchFamily="18" charset="-127"/>
              <a:ea typeface="HY견고딕" pitchFamily="18" charset="-127"/>
            </a:rPr>
            <a:t> 장애인 편의시설 현황</a:t>
          </a:r>
          <a:r>
            <a:rPr lang="en-US" altLang="ko-KR" sz="1800">
              <a:solidFill>
                <a:schemeClr val="bg1"/>
              </a:solidFill>
              <a:latin typeface="HY견고딕" pitchFamily="18" charset="-127"/>
              <a:ea typeface="HY견고딕" pitchFamily="18" charset="-127"/>
            </a:rPr>
            <a:t>('18.12.31.</a:t>
          </a:r>
          <a:r>
            <a:rPr lang="en-US" altLang="ko-KR" sz="1800" baseline="0">
              <a:solidFill>
                <a:schemeClr val="bg1"/>
              </a:solidFill>
              <a:latin typeface="HY견고딕" pitchFamily="18" charset="-127"/>
              <a:ea typeface="HY견고딕" pitchFamily="18" charset="-127"/>
            </a:rPr>
            <a:t> </a:t>
          </a:r>
          <a:r>
            <a:rPr lang="ko-KR" altLang="en-US" sz="1800" baseline="0">
              <a:solidFill>
                <a:schemeClr val="bg1"/>
              </a:solidFill>
              <a:latin typeface="HY견고딕" pitchFamily="18" charset="-127"/>
              <a:ea typeface="HY견고딕" pitchFamily="18" charset="-127"/>
            </a:rPr>
            <a:t>기준</a:t>
          </a:r>
          <a:r>
            <a:rPr lang="en-US" altLang="ko-KR" sz="1800" baseline="0">
              <a:solidFill>
                <a:schemeClr val="bg1"/>
              </a:solidFill>
              <a:latin typeface="HY견고딕" pitchFamily="18" charset="-127"/>
              <a:ea typeface="HY견고딕" pitchFamily="18" charset="-127"/>
            </a:rPr>
            <a:t>)</a:t>
          </a:r>
          <a:endParaRPr lang="ko-KR" altLang="en-US" sz="2400">
            <a:solidFill>
              <a:schemeClr val="bg1"/>
            </a:solidFill>
            <a:latin typeface="HY견고딕" pitchFamily="18" charset="-127"/>
            <a:ea typeface="HY견고딕" pitchFamily="18" charset="-127"/>
          </a:endParaRPr>
        </a:p>
      </xdr:txBody>
    </xdr:sp>
    <xdr:clientData/>
  </xdr:twoCellAnchor>
  <xdr:twoCellAnchor>
    <xdr:from>
      <xdr:col>17</xdr:col>
      <xdr:colOff>0</xdr:colOff>
      <xdr:row>0</xdr:row>
      <xdr:rowOff>0</xdr:rowOff>
    </xdr:from>
    <xdr:to>
      <xdr:col>29</xdr:col>
      <xdr:colOff>0</xdr:colOff>
      <xdr:row>2</xdr:row>
      <xdr:rowOff>34637</xdr:rowOff>
    </xdr:to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3401675" y="0"/>
          <a:ext cx="10934700" cy="453737"/>
        </a:xfrm>
        <a:prstGeom prst="rect">
          <a:avLst/>
        </a:prstGeom>
        <a:ln/>
      </xdr:spPr>
      <xdr:style>
        <a:lnRef idx="1">
          <a:schemeClr val="accent5"/>
        </a:lnRef>
        <a:fillRef idx="3">
          <a:schemeClr val="accent5"/>
        </a:fillRef>
        <a:effectRef idx="2">
          <a:schemeClr val="accent5"/>
        </a:effectRef>
        <a:fontRef idx="minor">
          <a:schemeClr val="lt1"/>
        </a:fontRef>
      </xdr:style>
      <xdr:txBody>
        <a:bodyPr vertOverflow="clip" horzOverflow="clip" wrap="square" rtlCol="0" anchor="ctr"/>
        <a:lstStyle/>
        <a:p>
          <a:pPr algn="ctr"/>
          <a:r>
            <a:rPr lang="ko-KR" altLang="en-US" sz="2400">
              <a:latin typeface="HY견고딕" pitchFamily="18" charset="-127"/>
              <a:ea typeface="HY견고딕" pitchFamily="18" charset="-127"/>
            </a:rPr>
            <a:t>접경지역 민방위 대피시설 현황</a:t>
          </a:r>
          <a:r>
            <a:rPr lang="en-US" altLang="ko-KR" sz="1800">
              <a:solidFill>
                <a:schemeClr val="bg1"/>
              </a:solidFill>
              <a:latin typeface="HY견고딕" pitchFamily="18" charset="-127"/>
              <a:ea typeface="HY견고딕" pitchFamily="18" charset="-127"/>
            </a:rPr>
            <a:t>('21.12.31.</a:t>
          </a:r>
          <a:r>
            <a:rPr lang="en-US" altLang="ko-KR" sz="1800" baseline="0">
              <a:solidFill>
                <a:schemeClr val="bg1"/>
              </a:solidFill>
              <a:latin typeface="HY견고딕" pitchFamily="18" charset="-127"/>
              <a:ea typeface="HY견고딕" pitchFamily="18" charset="-127"/>
            </a:rPr>
            <a:t> </a:t>
          </a:r>
          <a:r>
            <a:rPr lang="ko-KR" altLang="en-US" sz="1800" baseline="0">
              <a:solidFill>
                <a:schemeClr val="bg1"/>
              </a:solidFill>
              <a:latin typeface="HY견고딕" pitchFamily="18" charset="-127"/>
              <a:ea typeface="HY견고딕" pitchFamily="18" charset="-127"/>
            </a:rPr>
            <a:t>기준</a:t>
          </a:r>
          <a:r>
            <a:rPr lang="en-US" altLang="ko-KR" sz="1800" baseline="0">
              <a:solidFill>
                <a:schemeClr val="bg1"/>
              </a:solidFill>
              <a:latin typeface="HY견고딕" pitchFamily="18" charset="-127"/>
              <a:ea typeface="HY견고딕" pitchFamily="18" charset="-127"/>
            </a:rPr>
            <a:t>)</a:t>
          </a:r>
          <a:endParaRPr lang="ko-KR" altLang="en-US" sz="2400">
            <a:solidFill>
              <a:schemeClr val="bg1"/>
            </a:solidFill>
            <a:latin typeface="HY견고딕" pitchFamily="18" charset="-127"/>
            <a:ea typeface="HY견고딕" pitchFamily="18" charset="-127"/>
          </a:endParaRPr>
        </a:p>
      </xdr:txBody>
    </xdr:sp>
    <xdr:clientData/>
  </xdr:twoCellAnchor>
  <xdr:twoCellAnchor>
    <xdr:from>
      <xdr:col>56</xdr:col>
      <xdr:colOff>425822</xdr:colOff>
      <xdr:row>0</xdr:row>
      <xdr:rowOff>1</xdr:rowOff>
    </xdr:from>
    <xdr:to>
      <xdr:col>72</xdr:col>
      <xdr:colOff>874058</xdr:colOff>
      <xdr:row>2</xdr:row>
      <xdr:rowOff>1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46896616" y="1"/>
          <a:ext cx="15598589" cy="425824"/>
        </a:xfrm>
        <a:prstGeom prst="rect">
          <a:avLst/>
        </a:prstGeom>
        <a:ln/>
      </xdr:spPr>
      <xdr:style>
        <a:lnRef idx="1">
          <a:schemeClr val="accent5"/>
        </a:lnRef>
        <a:fillRef idx="3">
          <a:schemeClr val="accent5"/>
        </a:fillRef>
        <a:effectRef idx="2">
          <a:schemeClr val="accent5"/>
        </a:effectRef>
        <a:fontRef idx="minor">
          <a:schemeClr val="lt1"/>
        </a:fontRef>
      </xdr:style>
      <xdr:txBody>
        <a:bodyPr vertOverflow="clip" horzOverflow="clip" wrap="square" rtlCol="0" anchor="ctr"/>
        <a:lstStyle/>
        <a:p>
          <a:pPr algn="ctr"/>
          <a:r>
            <a:rPr lang="ko-KR" altLang="en-US" sz="2400">
              <a:latin typeface="HY견고딕" pitchFamily="18" charset="-127"/>
              <a:ea typeface="HY견고딕" pitchFamily="18" charset="-127"/>
            </a:rPr>
            <a:t>민방위 대피시설</a:t>
          </a:r>
          <a:r>
            <a:rPr lang="ko-KR" altLang="en-US" sz="2400" baseline="0">
              <a:latin typeface="HY견고딕" pitchFamily="18" charset="-127"/>
              <a:ea typeface="HY견고딕" pitchFamily="18" charset="-127"/>
            </a:rPr>
            <a:t> 장애인 편의설비 및 용품 현황</a:t>
          </a:r>
          <a:r>
            <a:rPr lang="en-US" altLang="ko-KR" sz="1800">
              <a:solidFill>
                <a:schemeClr val="bg1"/>
              </a:solidFill>
              <a:latin typeface="HY견고딕" pitchFamily="18" charset="-127"/>
              <a:ea typeface="HY견고딕" pitchFamily="18" charset="-127"/>
            </a:rPr>
            <a:t>('22.12.31.</a:t>
          </a:r>
          <a:r>
            <a:rPr lang="en-US" altLang="ko-KR" sz="1800" baseline="0">
              <a:solidFill>
                <a:schemeClr val="bg1"/>
              </a:solidFill>
              <a:latin typeface="HY견고딕" pitchFamily="18" charset="-127"/>
              <a:ea typeface="HY견고딕" pitchFamily="18" charset="-127"/>
            </a:rPr>
            <a:t> </a:t>
          </a:r>
          <a:r>
            <a:rPr lang="ko-KR" altLang="en-US" sz="1800" baseline="0">
              <a:solidFill>
                <a:schemeClr val="bg1"/>
              </a:solidFill>
              <a:latin typeface="HY견고딕" pitchFamily="18" charset="-127"/>
              <a:ea typeface="HY견고딕" pitchFamily="18" charset="-127"/>
            </a:rPr>
            <a:t>기준</a:t>
          </a:r>
          <a:r>
            <a:rPr lang="en-US" altLang="ko-KR" sz="1800" baseline="0">
              <a:solidFill>
                <a:schemeClr val="bg1"/>
              </a:solidFill>
              <a:latin typeface="HY견고딕" pitchFamily="18" charset="-127"/>
              <a:ea typeface="HY견고딕" pitchFamily="18" charset="-127"/>
            </a:rPr>
            <a:t>)</a:t>
          </a:r>
          <a:endParaRPr lang="ko-KR" altLang="en-US" sz="2400">
            <a:solidFill>
              <a:schemeClr val="bg1"/>
            </a:solidFill>
            <a:latin typeface="HY견고딕" pitchFamily="18" charset="-127"/>
            <a:ea typeface="HY견고딕" pitchFamily="18" charset="-127"/>
          </a:endParaRPr>
        </a:p>
      </xdr:txBody>
    </xdr:sp>
    <xdr:clientData/>
  </xdr:twoCellAnchor>
  <xdr:twoCellAnchor>
    <xdr:from>
      <xdr:col>75</xdr:col>
      <xdr:colOff>0</xdr:colOff>
      <xdr:row>0</xdr:row>
      <xdr:rowOff>0</xdr:rowOff>
    </xdr:from>
    <xdr:to>
      <xdr:col>97</xdr:col>
      <xdr:colOff>672353</xdr:colOff>
      <xdr:row>2</xdr:row>
      <xdr:rowOff>0</xdr:rowOff>
    </xdr:to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63862324" y="0"/>
          <a:ext cx="15789088" cy="425824"/>
        </a:xfrm>
        <a:prstGeom prst="rect">
          <a:avLst/>
        </a:prstGeom>
        <a:ln/>
      </xdr:spPr>
      <xdr:style>
        <a:lnRef idx="1">
          <a:schemeClr val="accent5"/>
        </a:lnRef>
        <a:fillRef idx="3">
          <a:schemeClr val="accent5"/>
        </a:fillRef>
        <a:effectRef idx="2">
          <a:schemeClr val="accent5"/>
        </a:effectRef>
        <a:fontRef idx="minor">
          <a:schemeClr val="lt1"/>
        </a:fontRef>
      </xdr:style>
      <xdr:txBody>
        <a:bodyPr vertOverflow="clip" horzOverflow="clip" wrap="square" rtlCol="0" anchor="ctr"/>
        <a:lstStyle/>
        <a:p>
          <a:pPr algn="ctr"/>
          <a:r>
            <a:rPr lang="ko-KR" altLang="en-US" sz="2400">
              <a:latin typeface="HY견고딕" pitchFamily="18" charset="-127"/>
              <a:ea typeface="HY견고딕" pitchFamily="18" charset="-127"/>
            </a:rPr>
            <a:t>민방위 대피시설</a:t>
          </a:r>
          <a:r>
            <a:rPr lang="ko-KR" altLang="en-US" sz="2400" baseline="0">
              <a:latin typeface="HY견고딕" pitchFamily="18" charset="-127"/>
              <a:ea typeface="HY견고딕" pitchFamily="18" charset="-127"/>
            </a:rPr>
            <a:t> 활용 용도 현황</a:t>
          </a:r>
          <a:r>
            <a:rPr lang="en-US" altLang="ko-KR" sz="1800">
              <a:solidFill>
                <a:schemeClr val="bg1"/>
              </a:solidFill>
              <a:latin typeface="HY견고딕" pitchFamily="18" charset="-127"/>
              <a:ea typeface="HY견고딕" pitchFamily="18" charset="-127"/>
            </a:rPr>
            <a:t>('22.12.31.</a:t>
          </a:r>
          <a:r>
            <a:rPr lang="en-US" altLang="ko-KR" sz="1800" baseline="0">
              <a:solidFill>
                <a:schemeClr val="bg1"/>
              </a:solidFill>
              <a:latin typeface="HY견고딕" pitchFamily="18" charset="-127"/>
              <a:ea typeface="HY견고딕" pitchFamily="18" charset="-127"/>
            </a:rPr>
            <a:t> </a:t>
          </a:r>
          <a:r>
            <a:rPr lang="ko-KR" altLang="en-US" sz="1800" baseline="0">
              <a:solidFill>
                <a:schemeClr val="bg1"/>
              </a:solidFill>
              <a:latin typeface="HY견고딕" pitchFamily="18" charset="-127"/>
              <a:ea typeface="HY견고딕" pitchFamily="18" charset="-127"/>
            </a:rPr>
            <a:t>기준</a:t>
          </a:r>
          <a:r>
            <a:rPr lang="en-US" altLang="ko-KR" sz="1800" baseline="0">
              <a:solidFill>
                <a:schemeClr val="bg1"/>
              </a:solidFill>
              <a:latin typeface="HY견고딕" pitchFamily="18" charset="-127"/>
              <a:ea typeface="HY견고딕" pitchFamily="18" charset="-127"/>
            </a:rPr>
            <a:t>)</a:t>
          </a:r>
          <a:endParaRPr lang="ko-KR" altLang="en-US" sz="2400">
            <a:solidFill>
              <a:schemeClr val="bg1"/>
            </a:solidFill>
            <a:latin typeface="HY견고딕" pitchFamily="18" charset="-127"/>
            <a:ea typeface="HY견고딕" pitchFamily="18" charset="-127"/>
          </a:endParaRPr>
        </a:p>
      </xdr:txBody>
    </xdr:sp>
    <xdr:clientData/>
  </xdr:twoCellAnchor>
  <xdr:twoCellAnchor>
    <xdr:from>
      <xdr:col>5</xdr:col>
      <xdr:colOff>22411</xdr:colOff>
      <xdr:row>13</xdr:row>
      <xdr:rowOff>67236</xdr:rowOff>
    </xdr:from>
    <xdr:to>
      <xdr:col>10</xdr:col>
      <xdr:colOff>201704</xdr:colOff>
      <xdr:row>16</xdr:row>
      <xdr:rowOff>87406</xdr:rowOff>
    </xdr:to>
    <xdr:sp macro="" textlink="">
      <xdr:nvSpPr>
        <xdr:cNvPr id="8" name="모서리가 둥근 직사각형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5950323" y="4078942"/>
          <a:ext cx="5434852" cy="1028699"/>
        </a:xfrm>
        <a:prstGeom prst="round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1">
          <a:schemeClr val="accent5"/>
        </a:lnRef>
        <a:fillRef idx="3">
          <a:schemeClr val="accent5"/>
        </a:fillRef>
        <a:effectRef idx="2">
          <a:schemeClr val="accent5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1100">
              <a:solidFill>
                <a:schemeClr val="tx1"/>
              </a:solidFill>
              <a:latin typeface="HY견고딕" panose="02030600000101010101" pitchFamily="18" charset="-127"/>
              <a:ea typeface="HY견고딕" panose="02030600000101010101" pitchFamily="18" charset="-127"/>
            </a:rPr>
            <a:t>모든 부분 자동계산으로 수정금지</a:t>
          </a:r>
          <a:endParaRPr lang="en-US" altLang="ko-KR" sz="1100">
            <a:solidFill>
              <a:schemeClr val="tx1"/>
            </a:solidFill>
            <a:latin typeface="HY견고딕" panose="02030600000101010101" pitchFamily="18" charset="-127"/>
            <a:ea typeface="HY견고딕" panose="02030600000101010101" pitchFamily="18" charset="-127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142875</xdr:colOff>
      <xdr:row>0</xdr:row>
      <xdr:rowOff>57150</xdr:rowOff>
    </xdr:from>
    <xdr:to>
      <xdr:col>12</xdr:col>
      <xdr:colOff>600075</xdr:colOff>
      <xdr:row>2</xdr:row>
      <xdr:rowOff>123825</xdr:rowOff>
    </xdr:to>
    <xdr:sp macro="" textlink="">
      <xdr:nvSpPr>
        <xdr:cNvPr id="2" name="모서리가 둥근 직사각형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142875" y="57150"/>
          <a:ext cx="9372600" cy="485775"/>
        </a:xfrm>
        <a:prstGeom prst="roundRect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ko-KR" altLang="en-US" sz="2400">
              <a:latin typeface="HY헤드라인M" panose="02030600000101010101" pitchFamily="18" charset="-127"/>
              <a:ea typeface="HY헤드라인M" panose="02030600000101010101" pitchFamily="18" charset="-127"/>
            </a:rPr>
            <a:t>민방위 대피시설 현황</a:t>
          </a:r>
          <a:r>
            <a:rPr lang="en-US" altLang="ko-KR" sz="1800">
              <a:latin typeface="HY헤드라인M" panose="02030600000101010101" pitchFamily="18" charset="-127"/>
              <a:ea typeface="HY헤드라인M" panose="02030600000101010101" pitchFamily="18" charset="-127"/>
            </a:rPr>
            <a:t>(</a:t>
          </a:r>
          <a:r>
            <a:rPr lang="ko-KR" altLang="en-US" sz="1800">
              <a:latin typeface="HY헤드라인M" panose="02030600000101010101" pitchFamily="18" charset="-127"/>
              <a:ea typeface="HY헤드라인M" panose="02030600000101010101" pitchFamily="18" charset="-127"/>
            </a:rPr>
            <a:t>세부</a:t>
          </a:r>
          <a:r>
            <a:rPr lang="en-US" altLang="ko-KR" sz="1800">
              <a:latin typeface="HY헤드라인M" panose="02030600000101010101" pitchFamily="18" charset="-127"/>
              <a:ea typeface="HY헤드라인M" panose="02030600000101010101" pitchFamily="18" charset="-127"/>
            </a:rPr>
            <a:t>, '23.5. </a:t>
          </a:r>
          <a:r>
            <a:rPr lang="ko-KR" altLang="en-US" sz="1800">
              <a:latin typeface="HY헤드라인M" panose="02030600000101010101" pitchFamily="18" charset="-127"/>
              <a:ea typeface="HY헤드라인M" panose="02030600000101010101" pitchFamily="18" charset="-127"/>
            </a:rPr>
            <a:t>기준</a:t>
          </a:r>
          <a:r>
            <a:rPr lang="en-US" altLang="ko-KR" sz="1800">
              <a:latin typeface="HY헤드라인M" panose="02030600000101010101" pitchFamily="18" charset="-127"/>
              <a:ea typeface="HY헤드라인M" panose="02030600000101010101" pitchFamily="18" charset="-127"/>
            </a:rPr>
            <a:t>)</a:t>
          </a:r>
          <a:endParaRPr lang="ko-KR" altLang="en-US" sz="1800">
            <a:latin typeface="HY헤드라인M" panose="02030600000101010101" pitchFamily="18" charset="-127"/>
            <a:ea typeface="HY헤드라인M" panose="02030600000101010101" pitchFamily="18" charset="-127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CU29"/>
  <sheetViews>
    <sheetView view="pageBreakPreview" zoomScale="85" zoomScaleNormal="85" zoomScaleSheetLayoutView="85" workbookViewId="0">
      <selection activeCell="J13" sqref="J13"/>
    </sheetView>
  </sheetViews>
  <sheetFormatPr defaultRowHeight="16.5"/>
  <cols>
    <col min="1" max="1" width="8.5" style="1" customWidth="1"/>
    <col min="2" max="2" width="18.375" style="1" bestFit="1" customWidth="1"/>
    <col min="3" max="4" width="18.375" style="1" customWidth="1"/>
    <col min="5" max="6" width="14.125" style="2" customWidth="1"/>
    <col min="7" max="8" width="14.375" style="1" customWidth="1"/>
    <col min="9" max="9" width="11.625" style="1" customWidth="1"/>
    <col min="10" max="11" width="14.375" style="1" customWidth="1"/>
    <col min="12" max="12" width="13.625" style="1" bestFit="1" customWidth="1"/>
    <col min="13" max="14" width="14.375" style="1" customWidth="1"/>
    <col min="15" max="15" width="13.625" style="1" customWidth="1"/>
    <col min="16" max="17" width="5.625" style="1" customWidth="1"/>
    <col min="18" max="19" width="9" style="1"/>
    <col min="20" max="20" width="12.625" style="1" bestFit="1" customWidth="1"/>
    <col min="21" max="21" width="13.625" style="1" bestFit="1" customWidth="1"/>
    <col min="22" max="22" width="12.625" style="1" customWidth="1"/>
    <col min="23" max="24" width="11" style="1" customWidth="1"/>
    <col min="25" max="25" width="8.625" style="1" bestFit="1" customWidth="1"/>
    <col min="26" max="26" width="11.5" style="1" bestFit="1" customWidth="1"/>
    <col min="27" max="27" width="13.625" style="1" customWidth="1"/>
    <col min="28" max="28" width="8.75" style="1" bestFit="1" customWidth="1"/>
    <col min="29" max="30" width="13.625" style="1" bestFit="1" customWidth="1"/>
    <col min="31" max="31" width="8.75" style="1" bestFit="1" customWidth="1"/>
    <col min="32" max="33" width="13.625" style="1" bestFit="1" customWidth="1"/>
    <col min="34" max="35" width="5.625" style="1" customWidth="1"/>
    <col min="36" max="38" width="9" style="1"/>
    <col min="39" max="39" width="9" style="3"/>
    <col min="40" max="40" width="9" style="1"/>
    <col min="41" max="41" width="9" style="3"/>
    <col min="42" max="55" width="9" style="1"/>
    <col min="56" max="57" width="5.625" style="1" customWidth="1"/>
    <col min="58" max="59" width="9" style="1" customWidth="1"/>
    <col min="60" max="60" width="17.375" style="1" customWidth="1"/>
    <col min="61" max="61" width="14" style="1" customWidth="1"/>
    <col min="62" max="62" width="17" style="1" customWidth="1"/>
    <col min="63" max="63" width="16.375" style="1" customWidth="1"/>
    <col min="64" max="64" width="17.5" style="1" customWidth="1"/>
    <col min="65" max="66" width="9" style="1" customWidth="1"/>
    <col min="67" max="67" width="12.5" style="1" customWidth="1"/>
    <col min="68" max="68" width="16.75" style="1" customWidth="1"/>
    <col min="69" max="73" width="11.5" style="1" customWidth="1"/>
    <col min="74" max="75" width="9" style="1" customWidth="1"/>
    <col min="76" max="76" width="9" style="1"/>
    <col min="77" max="77" width="9.375" style="1" bestFit="1" customWidth="1"/>
    <col min="78" max="84" width="9.125" style="1" bestFit="1" customWidth="1"/>
    <col min="85" max="85" width="9.375" style="1" bestFit="1" customWidth="1"/>
    <col min="86" max="96" width="9.125" style="1" bestFit="1" customWidth="1"/>
    <col min="97" max="97" width="10" style="1" customWidth="1"/>
    <col min="98" max="98" width="9.125" style="1" bestFit="1" customWidth="1"/>
    <col min="99" max="99" width="9.125" style="1" customWidth="1"/>
    <col min="100" max="101" width="9" style="1" customWidth="1"/>
    <col min="102" max="16384" width="9" style="1"/>
  </cols>
  <sheetData>
    <row r="1" spans="1:99">
      <c r="W1" s="2"/>
      <c r="X1" s="2"/>
    </row>
    <row r="2" spans="1:99">
      <c r="W2" s="2"/>
      <c r="X2" s="2"/>
    </row>
    <row r="3" spans="1:99">
      <c r="W3" s="2"/>
      <c r="X3" s="2"/>
    </row>
    <row r="4" spans="1:99">
      <c r="A4" s="4" t="s">
        <v>412</v>
      </c>
      <c r="C4" s="4"/>
      <c r="D4" s="4"/>
      <c r="K4" s="36" t="s">
        <v>155</v>
      </c>
      <c r="R4" s="4" t="s">
        <v>412</v>
      </c>
      <c r="W4" s="2"/>
      <c r="X4" s="2"/>
      <c r="AN4" s="5"/>
    </row>
    <row r="5" spans="1:99" ht="16.5" customHeight="1">
      <c r="A5" s="165" t="s">
        <v>166</v>
      </c>
      <c r="B5" s="164" t="s">
        <v>156</v>
      </c>
      <c r="C5" s="173" t="s">
        <v>157</v>
      </c>
      <c r="D5" s="173" t="s">
        <v>158</v>
      </c>
      <c r="E5" s="168" t="s">
        <v>153</v>
      </c>
      <c r="F5" s="135" t="s">
        <v>154</v>
      </c>
      <c r="G5" s="138" t="s">
        <v>49</v>
      </c>
      <c r="H5" s="138"/>
      <c r="I5" s="138"/>
      <c r="J5" s="139" t="s">
        <v>50</v>
      </c>
      <c r="K5" s="139"/>
      <c r="L5" s="139"/>
      <c r="M5" s="139"/>
      <c r="N5" s="139"/>
      <c r="O5" s="139"/>
      <c r="P5" s="6"/>
      <c r="R5" s="161" t="s">
        <v>166</v>
      </c>
      <c r="S5" s="163"/>
      <c r="T5" s="164" t="s">
        <v>156</v>
      </c>
      <c r="U5" s="173" t="s">
        <v>173</v>
      </c>
      <c r="V5" s="173" t="s">
        <v>174</v>
      </c>
      <c r="W5" s="168" t="s">
        <v>153</v>
      </c>
      <c r="X5" s="135" t="s">
        <v>175</v>
      </c>
      <c r="Y5" s="148" t="s">
        <v>49</v>
      </c>
      <c r="Z5" s="149"/>
      <c r="AA5" s="150"/>
      <c r="AB5" s="139" t="s">
        <v>50</v>
      </c>
      <c r="AC5" s="139"/>
      <c r="AD5" s="139"/>
      <c r="AE5" s="139"/>
      <c r="AF5" s="139"/>
      <c r="AG5" s="139"/>
      <c r="AJ5" s="145" t="s">
        <v>166</v>
      </c>
      <c r="AK5" s="139" t="s">
        <v>51</v>
      </c>
      <c r="AL5" s="139"/>
      <c r="AM5" s="139"/>
      <c r="AN5" s="139"/>
      <c r="AO5" s="46"/>
      <c r="AP5" s="144" t="s">
        <v>52</v>
      </c>
      <c r="AQ5" s="144"/>
      <c r="AR5" s="144"/>
      <c r="AS5" s="144"/>
      <c r="AT5" s="144"/>
      <c r="AU5" s="144"/>
      <c r="AV5" s="144"/>
      <c r="AW5" s="141" t="s">
        <v>53</v>
      </c>
      <c r="AX5" s="141"/>
      <c r="AY5" s="141"/>
      <c r="AZ5" s="141"/>
      <c r="BA5" s="141"/>
      <c r="BB5" s="141"/>
      <c r="BC5" s="141"/>
      <c r="BF5" s="165" t="s">
        <v>189</v>
      </c>
      <c r="BG5" s="148" t="s">
        <v>185</v>
      </c>
      <c r="BH5" s="149"/>
      <c r="BI5" s="149"/>
      <c r="BJ5" s="149"/>
      <c r="BK5" s="149"/>
      <c r="BL5" s="150"/>
      <c r="BM5" s="161" t="s">
        <v>187</v>
      </c>
      <c r="BN5" s="162"/>
      <c r="BO5" s="162"/>
      <c r="BP5" s="162"/>
      <c r="BQ5" s="162"/>
      <c r="BR5" s="162"/>
      <c r="BS5" s="162"/>
      <c r="BT5" s="163"/>
      <c r="BU5" s="164" t="s">
        <v>16</v>
      </c>
      <c r="BX5" s="139" t="s">
        <v>189</v>
      </c>
      <c r="BY5" s="139" t="s">
        <v>55</v>
      </c>
      <c r="BZ5" s="148" t="s">
        <v>56</v>
      </c>
      <c r="CA5" s="149"/>
      <c r="CB5" s="149"/>
      <c r="CC5" s="149"/>
      <c r="CD5" s="149"/>
      <c r="CE5" s="149"/>
      <c r="CF5" s="150"/>
      <c r="CG5" s="139" t="s">
        <v>57</v>
      </c>
      <c r="CH5" s="139"/>
      <c r="CI5" s="139"/>
      <c r="CJ5" s="139"/>
      <c r="CK5" s="139"/>
      <c r="CL5" s="139"/>
      <c r="CM5" s="139"/>
      <c r="CN5" s="139"/>
      <c r="CO5" s="139"/>
      <c r="CP5" s="139"/>
      <c r="CQ5" s="139"/>
      <c r="CR5" s="139"/>
      <c r="CS5" s="139"/>
      <c r="CT5" s="139"/>
      <c r="CU5" s="6"/>
    </row>
    <row r="6" spans="1:99" ht="30.75" customHeight="1">
      <c r="A6" s="166"/>
      <c r="B6" s="164"/>
      <c r="C6" s="159"/>
      <c r="D6" s="159"/>
      <c r="E6" s="168"/>
      <c r="F6" s="136"/>
      <c r="G6" s="138"/>
      <c r="H6" s="138"/>
      <c r="I6" s="138"/>
      <c r="J6" s="139" t="s">
        <v>151</v>
      </c>
      <c r="K6" s="139"/>
      <c r="L6" s="139"/>
      <c r="M6" s="140" t="s">
        <v>152</v>
      </c>
      <c r="N6" s="140"/>
      <c r="O6" s="140"/>
      <c r="P6" s="6"/>
      <c r="R6" s="169"/>
      <c r="S6" s="170"/>
      <c r="T6" s="164"/>
      <c r="U6" s="166"/>
      <c r="V6" s="159"/>
      <c r="W6" s="168"/>
      <c r="X6" s="136"/>
      <c r="Y6" s="154"/>
      <c r="Z6" s="155"/>
      <c r="AA6" s="156"/>
      <c r="AB6" s="139" t="s">
        <v>177</v>
      </c>
      <c r="AC6" s="139"/>
      <c r="AD6" s="139"/>
      <c r="AE6" s="140" t="s">
        <v>178</v>
      </c>
      <c r="AF6" s="140"/>
      <c r="AG6" s="140"/>
      <c r="AJ6" s="146"/>
      <c r="AK6" s="141" t="s">
        <v>48</v>
      </c>
      <c r="AL6" s="141" t="s">
        <v>58</v>
      </c>
      <c r="AM6" s="142" t="s">
        <v>59</v>
      </c>
      <c r="AN6" s="141" t="s">
        <v>60</v>
      </c>
      <c r="AO6" s="142" t="s">
        <v>59</v>
      </c>
      <c r="AP6" s="144" t="s">
        <v>61</v>
      </c>
      <c r="AQ6" s="144" t="s">
        <v>58</v>
      </c>
      <c r="AR6" s="144"/>
      <c r="AS6" s="144"/>
      <c r="AT6" s="144" t="s">
        <v>60</v>
      </c>
      <c r="AU6" s="144"/>
      <c r="AV6" s="144"/>
      <c r="AW6" s="141" t="s">
        <v>61</v>
      </c>
      <c r="AX6" s="141" t="s">
        <v>58</v>
      </c>
      <c r="AY6" s="141"/>
      <c r="AZ6" s="141"/>
      <c r="BA6" s="141" t="s">
        <v>60</v>
      </c>
      <c r="BB6" s="141"/>
      <c r="BC6" s="141"/>
      <c r="BF6" s="166"/>
      <c r="BG6" s="157" t="s">
        <v>54</v>
      </c>
      <c r="BH6" s="56" t="s">
        <v>180</v>
      </c>
      <c r="BI6" s="56" t="s">
        <v>62</v>
      </c>
      <c r="BJ6" s="56" t="s">
        <v>183</v>
      </c>
      <c r="BK6" s="56" t="s">
        <v>63</v>
      </c>
      <c r="BL6" s="56" t="s">
        <v>184</v>
      </c>
      <c r="BM6" s="159" t="s">
        <v>186</v>
      </c>
      <c r="BN6" s="53" t="s">
        <v>64</v>
      </c>
      <c r="BO6" s="53" t="s">
        <v>65</v>
      </c>
      <c r="BP6" s="53" t="s">
        <v>66</v>
      </c>
      <c r="BQ6" s="53" t="s">
        <v>67</v>
      </c>
      <c r="BR6" s="53" t="s">
        <v>42</v>
      </c>
      <c r="BS6" s="53" t="s">
        <v>188</v>
      </c>
      <c r="BT6" s="53" t="s">
        <v>68</v>
      </c>
      <c r="BU6" s="164"/>
      <c r="BX6" s="139"/>
      <c r="BY6" s="139"/>
      <c r="BZ6" s="151"/>
      <c r="CA6" s="152"/>
      <c r="CB6" s="152"/>
      <c r="CC6" s="152"/>
      <c r="CD6" s="152"/>
      <c r="CE6" s="152"/>
      <c r="CF6" s="153"/>
      <c r="CG6" s="139"/>
      <c r="CH6" s="139"/>
      <c r="CI6" s="139"/>
      <c r="CJ6" s="139"/>
      <c r="CK6" s="139"/>
      <c r="CL6" s="139"/>
      <c r="CM6" s="139"/>
      <c r="CN6" s="139"/>
      <c r="CO6" s="139"/>
      <c r="CP6" s="139"/>
      <c r="CQ6" s="139"/>
      <c r="CR6" s="139"/>
      <c r="CS6" s="139"/>
      <c r="CT6" s="139"/>
      <c r="CU6" s="6"/>
    </row>
    <row r="7" spans="1:99" ht="36.75" customHeight="1">
      <c r="A7" s="166"/>
      <c r="B7" s="164"/>
      <c r="C7" s="160"/>
      <c r="D7" s="160"/>
      <c r="E7" s="168"/>
      <c r="F7" s="137"/>
      <c r="G7" s="43" t="s">
        <v>69</v>
      </c>
      <c r="H7" s="43" t="s">
        <v>179</v>
      </c>
      <c r="I7" s="43" t="s">
        <v>159</v>
      </c>
      <c r="J7" s="42" t="s">
        <v>69</v>
      </c>
      <c r="K7" s="42" t="s">
        <v>179</v>
      </c>
      <c r="L7" s="42" t="s">
        <v>159</v>
      </c>
      <c r="M7" s="38" t="s">
        <v>69</v>
      </c>
      <c r="N7" s="38" t="s">
        <v>179</v>
      </c>
      <c r="O7" s="38" t="s">
        <v>159</v>
      </c>
      <c r="P7" s="7"/>
      <c r="R7" s="169"/>
      <c r="S7" s="170"/>
      <c r="T7" s="164"/>
      <c r="U7" s="167"/>
      <c r="V7" s="160"/>
      <c r="W7" s="168"/>
      <c r="X7" s="137"/>
      <c r="Y7" s="43" t="s">
        <v>69</v>
      </c>
      <c r="Z7" s="43" t="s">
        <v>179</v>
      </c>
      <c r="AA7" s="43" t="s">
        <v>176</v>
      </c>
      <c r="AB7" s="42" t="s">
        <v>69</v>
      </c>
      <c r="AC7" s="42" t="s">
        <v>179</v>
      </c>
      <c r="AD7" s="42" t="s">
        <v>176</v>
      </c>
      <c r="AE7" s="38" t="s">
        <v>69</v>
      </c>
      <c r="AF7" s="38" t="s">
        <v>179</v>
      </c>
      <c r="AG7" s="38" t="s">
        <v>176</v>
      </c>
      <c r="AJ7" s="146"/>
      <c r="AK7" s="141"/>
      <c r="AL7" s="141"/>
      <c r="AM7" s="143"/>
      <c r="AN7" s="141"/>
      <c r="AO7" s="143"/>
      <c r="AP7" s="144"/>
      <c r="AQ7" s="50" t="s">
        <v>70</v>
      </c>
      <c r="AR7" s="50" t="s">
        <v>71</v>
      </c>
      <c r="AS7" s="50" t="s">
        <v>72</v>
      </c>
      <c r="AT7" s="50" t="s">
        <v>73</v>
      </c>
      <c r="AU7" s="50" t="s">
        <v>71</v>
      </c>
      <c r="AV7" s="50" t="s">
        <v>72</v>
      </c>
      <c r="AW7" s="141"/>
      <c r="AX7" s="47" t="s">
        <v>73</v>
      </c>
      <c r="AY7" s="47" t="s">
        <v>71</v>
      </c>
      <c r="AZ7" s="47" t="s">
        <v>72</v>
      </c>
      <c r="BA7" s="47" t="s">
        <v>73</v>
      </c>
      <c r="BB7" s="47" t="s">
        <v>71</v>
      </c>
      <c r="BC7" s="47" t="s">
        <v>72</v>
      </c>
      <c r="BF7" s="166"/>
      <c r="BG7" s="158"/>
      <c r="BH7" s="57" t="s">
        <v>181</v>
      </c>
      <c r="BI7" s="57" t="s">
        <v>182</v>
      </c>
      <c r="BJ7" s="57" t="s">
        <v>182</v>
      </c>
      <c r="BK7" s="57" t="s">
        <v>182</v>
      </c>
      <c r="BL7" s="57" t="s">
        <v>182</v>
      </c>
      <c r="BM7" s="160"/>
      <c r="BN7" s="54" t="s">
        <v>182</v>
      </c>
      <c r="BO7" s="54" t="s">
        <v>182</v>
      </c>
      <c r="BP7" s="54" t="s">
        <v>182</v>
      </c>
      <c r="BQ7" s="54" t="s">
        <v>182</v>
      </c>
      <c r="BR7" s="54" t="s">
        <v>182</v>
      </c>
      <c r="BS7" s="54" t="s">
        <v>182</v>
      </c>
      <c r="BT7" s="54" t="s">
        <v>182</v>
      </c>
      <c r="BU7" s="164"/>
      <c r="BX7" s="139"/>
      <c r="BY7" s="139"/>
      <c r="BZ7" s="154"/>
      <c r="CA7" s="155"/>
      <c r="CB7" s="155"/>
      <c r="CC7" s="155"/>
      <c r="CD7" s="155"/>
      <c r="CE7" s="155"/>
      <c r="CF7" s="156"/>
      <c r="CG7" s="139"/>
      <c r="CH7" s="139"/>
      <c r="CI7" s="139"/>
      <c r="CJ7" s="139"/>
      <c r="CK7" s="139"/>
      <c r="CL7" s="139"/>
      <c r="CM7" s="139"/>
      <c r="CN7" s="139"/>
      <c r="CO7" s="139"/>
      <c r="CP7" s="139"/>
      <c r="CQ7" s="139"/>
      <c r="CR7" s="139"/>
      <c r="CS7" s="139"/>
      <c r="CT7" s="139"/>
      <c r="CU7" s="6"/>
    </row>
    <row r="8" spans="1:99" ht="31.5" customHeight="1">
      <c r="A8" s="167"/>
      <c r="B8" s="40" t="s">
        <v>160</v>
      </c>
      <c r="C8" s="40" t="s">
        <v>161</v>
      </c>
      <c r="D8" s="40" t="s">
        <v>162</v>
      </c>
      <c r="E8" s="41" t="s">
        <v>163</v>
      </c>
      <c r="F8" s="41" t="s">
        <v>164</v>
      </c>
      <c r="G8" s="44" t="s">
        <v>169</v>
      </c>
      <c r="H8" s="44" t="s">
        <v>165</v>
      </c>
      <c r="I8" s="44" t="s">
        <v>167</v>
      </c>
      <c r="J8" s="40" t="s">
        <v>169</v>
      </c>
      <c r="K8" s="40" t="s">
        <v>168</v>
      </c>
      <c r="L8" s="40" t="s">
        <v>172</v>
      </c>
      <c r="M8" s="39" t="s">
        <v>169</v>
      </c>
      <c r="N8" s="39" t="s">
        <v>170</v>
      </c>
      <c r="O8" s="39" t="s">
        <v>171</v>
      </c>
      <c r="P8" s="8"/>
      <c r="R8" s="171"/>
      <c r="S8" s="172"/>
      <c r="T8" s="40" t="s">
        <v>160</v>
      </c>
      <c r="U8" s="40" t="s">
        <v>161</v>
      </c>
      <c r="V8" s="40" t="s">
        <v>162</v>
      </c>
      <c r="W8" s="41" t="s">
        <v>163</v>
      </c>
      <c r="X8" s="41" t="s">
        <v>164</v>
      </c>
      <c r="Y8" s="44" t="s">
        <v>169</v>
      </c>
      <c r="Z8" s="44" t="s">
        <v>165</v>
      </c>
      <c r="AA8" s="44" t="s">
        <v>167</v>
      </c>
      <c r="AB8" s="40" t="s">
        <v>169</v>
      </c>
      <c r="AC8" s="40" t="s">
        <v>168</v>
      </c>
      <c r="AD8" s="40" t="s">
        <v>172</v>
      </c>
      <c r="AE8" s="39" t="s">
        <v>169</v>
      </c>
      <c r="AF8" s="39" t="s">
        <v>170</v>
      </c>
      <c r="AG8" s="39" t="s">
        <v>171</v>
      </c>
      <c r="AJ8" s="147"/>
      <c r="AK8" s="47" t="s">
        <v>74</v>
      </c>
      <c r="AL8" s="48" t="s">
        <v>75</v>
      </c>
      <c r="AM8" s="49" t="s">
        <v>77</v>
      </c>
      <c r="AN8" s="48" t="s">
        <v>76</v>
      </c>
      <c r="AO8" s="49" t="s">
        <v>78</v>
      </c>
      <c r="AP8" s="50" t="s">
        <v>79</v>
      </c>
      <c r="AQ8" s="51" t="s">
        <v>80</v>
      </c>
      <c r="AR8" s="51" t="s">
        <v>81</v>
      </c>
      <c r="AS8" s="51" t="s">
        <v>82</v>
      </c>
      <c r="AT8" s="51" t="s">
        <v>83</v>
      </c>
      <c r="AU8" s="51" t="s">
        <v>84</v>
      </c>
      <c r="AV8" s="51" t="s">
        <v>85</v>
      </c>
      <c r="AW8" s="47" t="s">
        <v>86</v>
      </c>
      <c r="AX8" s="48" t="s">
        <v>87</v>
      </c>
      <c r="AY8" s="48" t="s">
        <v>88</v>
      </c>
      <c r="AZ8" s="48" t="s">
        <v>89</v>
      </c>
      <c r="BA8" s="48" t="s">
        <v>90</v>
      </c>
      <c r="BB8" s="48" t="s">
        <v>91</v>
      </c>
      <c r="BC8" s="48" t="s">
        <v>92</v>
      </c>
      <c r="BF8" s="167"/>
      <c r="BG8" s="58"/>
      <c r="BH8" s="44"/>
      <c r="BI8" s="58"/>
      <c r="BJ8" s="44"/>
      <c r="BK8" s="44"/>
      <c r="BL8" s="59"/>
      <c r="BM8" s="55"/>
      <c r="BN8" s="52"/>
      <c r="BO8" s="40"/>
      <c r="BP8" s="40"/>
      <c r="BQ8" s="52"/>
      <c r="BR8" s="52"/>
      <c r="BS8" s="52"/>
      <c r="BT8" s="52"/>
      <c r="BU8" s="52"/>
      <c r="BX8" s="139"/>
      <c r="BY8" s="139"/>
      <c r="BZ8" s="62" t="s">
        <v>93</v>
      </c>
      <c r="CA8" s="62" t="s">
        <v>94</v>
      </c>
      <c r="CB8" s="62" t="s">
        <v>95</v>
      </c>
      <c r="CC8" s="66" t="s">
        <v>96</v>
      </c>
      <c r="CD8" s="66" t="s">
        <v>97</v>
      </c>
      <c r="CE8" s="62" t="s">
        <v>98</v>
      </c>
      <c r="CF8" s="62" t="s">
        <v>99</v>
      </c>
      <c r="CG8" s="61" t="s">
        <v>93</v>
      </c>
      <c r="CH8" s="61" t="s">
        <v>100</v>
      </c>
      <c r="CI8" s="61" t="s">
        <v>101</v>
      </c>
      <c r="CJ8" s="60" t="s">
        <v>102</v>
      </c>
      <c r="CK8" s="60" t="s">
        <v>103</v>
      </c>
      <c r="CL8" s="60" t="s">
        <v>104</v>
      </c>
      <c r="CM8" s="60" t="s">
        <v>105</v>
      </c>
      <c r="CN8" s="61" t="s">
        <v>106</v>
      </c>
      <c r="CO8" s="61" t="s">
        <v>107</v>
      </c>
      <c r="CP8" s="61" t="s">
        <v>108</v>
      </c>
      <c r="CQ8" s="61" t="s">
        <v>109</v>
      </c>
      <c r="CR8" s="61" t="s">
        <v>110</v>
      </c>
      <c r="CS8" s="60" t="s">
        <v>111</v>
      </c>
      <c r="CT8" s="61" t="s">
        <v>112</v>
      </c>
      <c r="CU8" s="6"/>
    </row>
    <row r="9" spans="1:99" s="6" customFormat="1" ht="26.25" customHeight="1">
      <c r="A9" s="9" t="s">
        <v>113</v>
      </c>
      <c r="B9" s="35">
        <f>SUM(B10:B26)</f>
        <v>0</v>
      </c>
      <c r="C9" s="10" t="e">
        <f>SUM(C10:C26)</f>
        <v>#REF!</v>
      </c>
      <c r="D9" s="10" t="e">
        <f>SUM(D10:D26)</f>
        <v>#REF!</v>
      </c>
      <c r="E9" s="73" t="e">
        <f>C9/B9</f>
        <v>#REF!</v>
      </c>
      <c r="F9" s="73" t="e">
        <f>D9/B9</f>
        <v>#REF!</v>
      </c>
      <c r="G9" s="10" t="e">
        <f t="shared" ref="G9:O9" si="0">SUM(G10:G26)</f>
        <v>#REF!</v>
      </c>
      <c r="H9" s="10" t="e">
        <f>SUM(H13:H19)</f>
        <v>#REF!</v>
      </c>
      <c r="I9" s="10" t="e">
        <f>SUM(I10:I26)</f>
        <v>#REF!</v>
      </c>
      <c r="J9" s="10" t="e">
        <f t="shared" si="0"/>
        <v>#REF!</v>
      </c>
      <c r="K9" s="10" t="e">
        <f>SUM(K10:K26)</f>
        <v>#REF!</v>
      </c>
      <c r="L9" s="10" t="e">
        <f>SUM(L10:L26)</f>
        <v>#REF!</v>
      </c>
      <c r="M9" s="10" t="e">
        <f t="shared" si="0"/>
        <v>#REF!</v>
      </c>
      <c r="N9" s="10" t="e">
        <f t="shared" si="0"/>
        <v>#REF!</v>
      </c>
      <c r="O9" s="10" t="e">
        <f t="shared" si="0"/>
        <v>#REF!</v>
      </c>
      <c r="P9" s="11"/>
      <c r="R9" s="133" t="s">
        <v>113</v>
      </c>
      <c r="S9" s="134"/>
      <c r="T9" s="12">
        <f>SUM(T10,T13,T21)</f>
        <v>0</v>
      </c>
      <c r="U9" s="12" t="e">
        <f t="shared" ref="U9:V9" si="1">SUM(U10,U13,U21)</f>
        <v>#REF!</v>
      </c>
      <c r="V9" s="12" t="e">
        <f t="shared" si="1"/>
        <v>#REF!</v>
      </c>
      <c r="W9" s="13" t="e">
        <f t="shared" ref="W9:W27" si="2">U9/T9</f>
        <v>#REF!</v>
      </c>
      <c r="X9" s="13" t="e">
        <f>V9/T9</f>
        <v>#REF!</v>
      </c>
      <c r="Y9" s="12" t="e">
        <f t="shared" ref="Y9:AC9" si="3">SUM(Y10,Y13,Y21)</f>
        <v>#REF!</v>
      </c>
      <c r="Z9" s="12" t="e">
        <f t="shared" si="3"/>
        <v>#REF!</v>
      </c>
      <c r="AA9" s="12" t="e">
        <f>SUM(AA10,AA13,AA21)</f>
        <v>#REF!</v>
      </c>
      <c r="AB9" s="12" t="e">
        <f t="shared" si="3"/>
        <v>#REF!</v>
      </c>
      <c r="AC9" s="12" t="e">
        <f t="shared" si="3"/>
        <v>#REF!</v>
      </c>
      <c r="AD9" s="12" t="e">
        <f>SUM(AD10,AD13,AD21)</f>
        <v>#REF!</v>
      </c>
      <c r="AE9" s="12" t="e">
        <f t="shared" ref="AE9:AF9" si="4">SUM(AE10,AE13,AE21)</f>
        <v>#REF!</v>
      </c>
      <c r="AF9" s="12" t="e">
        <f t="shared" si="4"/>
        <v>#REF!</v>
      </c>
      <c r="AG9" s="12" t="e">
        <f>SUM(AG10,AG13,AG21)</f>
        <v>#REF!</v>
      </c>
      <c r="AJ9" s="9" t="s">
        <v>113</v>
      </c>
      <c r="AK9" s="9" t="e">
        <f>AL9+AN9</f>
        <v>#REF!</v>
      </c>
      <c r="AL9" s="9" t="e">
        <f>AR9+AS9+AY9+AZ9</f>
        <v>#REF!</v>
      </c>
      <c r="AM9" s="14" t="e">
        <f>AL9/AK9</f>
        <v>#REF!</v>
      </c>
      <c r="AN9" s="9" t="e">
        <f>AU9+AV9+BB9+BC9</f>
        <v>#REF!</v>
      </c>
      <c r="AO9" s="14" t="e">
        <f>AN9/AK9</f>
        <v>#REF!</v>
      </c>
      <c r="AP9" s="9" t="e">
        <f>AQ9+AT9</f>
        <v>#REF!</v>
      </c>
      <c r="AQ9" s="9" t="e">
        <f>AR9+AS9</f>
        <v>#REF!</v>
      </c>
      <c r="AR9" s="9" t="e">
        <f>SUM(AR10:AR26)</f>
        <v>#REF!</v>
      </c>
      <c r="AS9" s="9" t="e">
        <f>SUM(AS10:AS26)</f>
        <v>#REF!</v>
      </c>
      <c r="AT9" s="9" t="e">
        <f>AU9+AV9</f>
        <v>#REF!</v>
      </c>
      <c r="AU9" s="9" t="e">
        <f>SUM(AU10:AU26)</f>
        <v>#REF!</v>
      </c>
      <c r="AV9" s="9" t="e">
        <f>SUM(AV10:AV26)</f>
        <v>#REF!</v>
      </c>
      <c r="AW9" s="9" t="e">
        <f>AX9+BA9</f>
        <v>#REF!</v>
      </c>
      <c r="AX9" s="9" t="e">
        <f>AY9+AZ9</f>
        <v>#REF!</v>
      </c>
      <c r="AY9" s="9" t="e">
        <f>SUM(AY10:AY26)</f>
        <v>#REF!</v>
      </c>
      <c r="AZ9" s="9" t="e">
        <f>SUM(AZ10:AZ26)</f>
        <v>#REF!</v>
      </c>
      <c r="BA9" s="9" t="e">
        <f>BB9+BC9</f>
        <v>#REF!</v>
      </c>
      <c r="BB9" s="9" t="e">
        <f>SUM(BB10:BB26)</f>
        <v>#REF!</v>
      </c>
      <c r="BC9" s="9" t="e">
        <f>SUM(BC10:BC26)</f>
        <v>#REF!</v>
      </c>
      <c r="BF9" s="9" t="s">
        <v>113</v>
      </c>
      <c r="BG9" s="9" t="e">
        <f t="shared" ref="BG9:BU9" si="5">SUM(BG10:BG26)</f>
        <v>#REF!</v>
      </c>
      <c r="BH9" s="9" t="e">
        <f>SUM(BH10:BH26)</f>
        <v>#REF!</v>
      </c>
      <c r="BI9" s="9" t="e">
        <f t="shared" si="5"/>
        <v>#REF!</v>
      </c>
      <c r="BJ9" s="9" t="e">
        <f t="shared" si="5"/>
        <v>#REF!</v>
      </c>
      <c r="BK9" s="9" t="e">
        <f t="shared" si="5"/>
        <v>#REF!</v>
      </c>
      <c r="BL9" s="9" t="e">
        <f t="shared" si="5"/>
        <v>#REF!</v>
      </c>
      <c r="BM9" s="9" t="e">
        <f t="shared" si="5"/>
        <v>#REF!</v>
      </c>
      <c r="BN9" s="9" t="e">
        <f t="shared" si="5"/>
        <v>#REF!</v>
      </c>
      <c r="BO9" s="9" t="e">
        <f t="shared" si="5"/>
        <v>#REF!</v>
      </c>
      <c r="BP9" s="9" t="e">
        <f t="shared" si="5"/>
        <v>#REF!</v>
      </c>
      <c r="BQ9" s="9" t="e">
        <f t="shared" si="5"/>
        <v>#REF!</v>
      </c>
      <c r="BR9" s="9" t="e">
        <f t="shared" si="5"/>
        <v>#REF!</v>
      </c>
      <c r="BS9" s="9" t="e">
        <f t="shared" si="5"/>
        <v>#REF!</v>
      </c>
      <c r="BT9" s="9" t="e">
        <f t="shared" si="5"/>
        <v>#REF!</v>
      </c>
      <c r="BU9" s="9" t="e">
        <f t="shared" si="5"/>
        <v>#REF!</v>
      </c>
      <c r="BX9" s="65" t="s">
        <v>114</v>
      </c>
      <c r="BY9" s="65" t="e">
        <f>SUM(BY10:BY26)</f>
        <v>#REF!</v>
      </c>
      <c r="BZ9" s="65" t="e">
        <f t="shared" ref="BZ9:CT9" si="6">SUM(BZ10:BZ26)</f>
        <v>#REF!</v>
      </c>
      <c r="CA9" s="65" t="e">
        <f t="shared" si="6"/>
        <v>#REF!</v>
      </c>
      <c r="CB9" s="65" t="e">
        <f t="shared" si="6"/>
        <v>#REF!</v>
      </c>
      <c r="CC9" s="65" t="e">
        <f t="shared" si="6"/>
        <v>#REF!</v>
      </c>
      <c r="CD9" s="65" t="e">
        <f t="shared" si="6"/>
        <v>#REF!</v>
      </c>
      <c r="CE9" s="65" t="e">
        <f t="shared" si="6"/>
        <v>#REF!</v>
      </c>
      <c r="CF9" s="65" t="e">
        <f t="shared" si="6"/>
        <v>#REF!</v>
      </c>
      <c r="CG9" s="65" t="e">
        <f t="shared" si="6"/>
        <v>#REF!</v>
      </c>
      <c r="CH9" s="65" t="e">
        <f t="shared" si="6"/>
        <v>#REF!</v>
      </c>
      <c r="CI9" s="65" t="e">
        <f t="shared" si="6"/>
        <v>#REF!</v>
      </c>
      <c r="CJ9" s="65" t="e">
        <f t="shared" si="6"/>
        <v>#REF!</v>
      </c>
      <c r="CK9" s="65" t="e">
        <f t="shared" si="6"/>
        <v>#REF!</v>
      </c>
      <c r="CL9" s="65" t="e">
        <f t="shared" si="6"/>
        <v>#REF!</v>
      </c>
      <c r="CM9" s="65" t="e">
        <f t="shared" si="6"/>
        <v>#REF!</v>
      </c>
      <c r="CN9" s="65" t="e">
        <f t="shared" si="6"/>
        <v>#REF!</v>
      </c>
      <c r="CO9" s="65" t="e">
        <f t="shared" si="6"/>
        <v>#REF!</v>
      </c>
      <c r="CP9" s="65" t="e">
        <f t="shared" si="6"/>
        <v>#REF!</v>
      </c>
      <c r="CQ9" s="65" t="e">
        <f t="shared" si="6"/>
        <v>#REF!</v>
      </c>
      <c r="CR9" s="65" t="e">
        <f t="shared" si="6"/>
        <v>#REF!</v>
      </c>
      <c r="CS9" s="65" t="e">
        <f t="shared" si="6"/>
        <v>#REF!</v>
      </c>
      <c r="CT9" s="65" t="e">
        <f t="shared" si="6"/>
        <v>#REF!</v>
      </c>
    </row>
    <row r="10" spans="1:99" ht="26.25" customHeight="1">
      <c r="A10" s="15" t="s">
        <v>37</v>
      </c>
      <c r="B10" s="74"/>
      <c r="C10" s="34" t="e">
        <f>I10+L10</f>
        <v>#REF!</v>
      </c>
      <c r="D10" s="34" t="e">
        <f>I10+L10+O10</f>
        <v>#REF!</v>
      </c>
      <c r="E10" s="72" t="e">
        <f>C10/B10</f>
        <v>#REF!</v>
      </c>
      <c r="F10" s="72" t="e">
        <f>D10/B10</f>
        <v>#REF!</v>
      </c>
      <c r="G10" s="16" t="e">
        <f>COUNTIFS(작성!$B$7:$B$95,총괄!$A10,작성!$E$7:$E$95,"정부지원")-COUNTIFS(작성!$B$7:$B$95,총괄!$A10,작성!$E$7:$E$95,"정부지원",작성!#REF!,"지정해제")</f>
        <v>#REF!</v>
      </c>
      <c r="H10" s="17" t="e">
        <f>SUMIFS(작성!$J$7:$J$95,작성!$B$7:$B$95,총괄!$A10,작성!$E$7:$E$95,"정부지원")-SUMIFS(작성!$J$7:$J$95,작성!$B$7:$B$95,총괄!$A10,작성!$E$7:$E$95,"정부지원",작성!#REF!,"지정해제")</f>
        <v>#REF!</v>
      </c>
      <c r="I10" s="16" t="e">
        <f>SUMIFS(작성!$K$7:$K$95,작성!$B$7:$B$95,총괄!$A10,작성!$E$7:$E$95,"정부지원")-SUMIFS(작성!$K$7:$K$95,작성!$B$7:$B$95,총괄!$A10,작성!$E$7:$E$95,"정부지원",작성!#REF!,"지정해제")</f>
        <v>#REF!</v>
      </c>
      <c r="J10" s="16" t="e">
        <f>COUNTIFS(작성!$B$7:$B$95,총괄!$A10,작성!$E$7:$E$95,"공공용")-COUNTIFS(작성!$B$7:$B$95,총괄!$A10,작성!$E$7:$E$95,"공공용",작성!#REF!,"지정해제")</f>
        <v>#REF!</v>
      </c>
      <c r="K10" s="16" t="e">
        <f>SUMIFS(작성!$J$7:$J$95,작성!$B$7:$B$95,총괄!$A10,작성!$E$7:$E$95,"공공용")-SUMIFS(작성!$J$7:$J$95,작성!$B$7:$B$95,총괄!$A10,작성!$E$7:$E$95,"공공용",작성!#REF!,"지정해제")</f>
        <v>#REF!</v>
      </c>
      <c r="L10" s="16" t="e">
        <f>SUMIFS(작성!$K$7:$K$95,작성!$B$7:$B$95,총괄!$A10,작성!$E$7:$E$95,"공공용")-SUMIFS(작성!$K$7:$K$95,작성!$B$7:$B$95,총괄!$A10,작성!$E$7:$E$95,"공공용",작성!#REF!,"지정해제")</f>
        <v>#REF!</v>
      </c>
      <c r="M10" s="16" t="e">
        <f>COUNTIFS(작성!$B$7:$B$95,총괄!$A10,작성!$E$7:$E$95,"준비명령대상")-COUNTIFS(작성!$B$7:$B$95,총괄!$A10,작성!$E$7:$E$95,"준비명령대상",작성!#REF!,"지정해제")</f>
        <v>#REF!</v>
      </c>
      <c r="N10" s="16" t="e">
        <f>SUMIFS(작성!$J$7:$J$95,작성!$B$7:$B$95,총괄!$A10,작성!$E$7:$E$95,"준비명령대상")-SUMIFS(작성!$J$7:$J$95,작성!$B$7:$B$95,총괄!$A10,작성!$E$7:$E$95,"준비명령대상",작성!#REF!,"지정해제")</f>
        <v>#REF!</v>
      </c>
      <c r="O10" s="16" t="e">
        <f>SUMIFS(작성!$K$7:$K$95,작성!$B$7:$B$95,총괄!$A10,작성!$E$7:$E$95,"준비명령대상")-SUMIFS(작성!$K$7:$K$95,작성!$B$7:$B$95,총괄!$A10,작성!$E$7:$E$95,"준비명령대상",작성!#REF!,"지정해제")</f>
        <v>#REF!</v>
      </c>
      <c r="P10" s="18"/>
      <c r="R10" s="45" t="s">
        <v>115</v>
      </c>
      <c r="S10" s="20" t="s">
        <v>116</v>
      </c>
      <c r="T10" s="21"/>
      <c r="U10" s="23" t="e">
        <f>AA10+AD10</f>
        <v>#REF!</v>
      </c>
      <c r="V10" s="21" t="e">
        <f>U10+AG10</f>
        <v>#REF!</v>
      </c>
      <c r="W10" s="22" t="e">
        <f t="shared" si="2"/>
        <v>#REF!</v>
      </c>
      <c r="X10" s="22" t="e">
        <f>V10/T10</f>
        <v>#REF!</v>
      </c>
      <c r="Y10" s="21" t="e">
        <f t="shared" ref="Y10:AG10" si="7">SUM(Y11:Y12)</f>
        <v>#REF!</v>
      </c>
      <c r="Z10" s="37" t="e">
        <f t="shared" si="7"/>
        <v>#REF!</v>
      </c>
      <c r="AA10" s="21" t="e">
        <f t="shared" si="7"/>
        <v>#REF!</v>
      </c>
      <c r="AB10" s="31" t="e">
        <f t="shared" si="7"/>
        <v>#REF!</v>
      </c>
      <c r="AC10" s="31" t="e">
        <f t="shared" si="7"/>
        <v>#REF!</v>
      </c>
      <c r="AD10" s="21" t="e">
        <f t="shared" si="7"/>
        <v>#REF!</v>
      </c>
      <c r="AE10" s="31" t="e">
        <f t="shared" si="7"/>
        <v>#REF!</v>
      </c>
      <c r="AF10" s="31" t="e">
        <f t="shared" si="7"/>
        <v>#REF!</v>
      </c>
      <c r="AG10" s="21" t="e">
        <f t="shared" si="7"/>
        <v>#REF!</v>
      </c>
      <c r="AJ10" s="15" t="s">
        <v>117</v>
      </c>
      <c r="AK10" s="20" t="e">
        <f t="shared" ref="AK10:AK26" si="8">AL10+AN10</f>
        <v>#REF!</v>
      </c>
      <c r="AL10" s="20" t="e">
        <f t="shared" ref="AL10:AL26" si="9">AR10+AS10+AY10+AZ10</f>
        <v>#REF!</v>
      </c>
      <c r="AM10" s="24" t="e">
        <f>AL10/AK10</f>
        <v>#REF!</v>
      </c>
      <c r="AN10" s="20" t="e">
        <f t="shared" ref="AN10:AN26" si="10">AU10+AV10+BB10+BC10</f>
        <v>#REF!</v>
      </c>
      <c r="AO10" s="24" t="e">
        <f>AN10/AK10</f>
        <v>#REF!</v>
      </c>
      <c r="AP10" s="20" t="e">
        <f t="shared" ref="AP10:AP26" si="11">AQ10+AT10</f>
        <v>#REF!</v>
      </c>
      <c r="AQ10" s="20" t="e">
        <f t="shared" ref="AQ10:AQ26" si="12">AR10+AS10</f>
        <v>#REF!</v>
      </c>
      <c r="AR10" s="15" t="e">
        <f>SUMIF(작성!$B$7:$B$95,총괄!$AJ10,작성!#REF!)-SUMIFS(작성!#REF!,작성!$B$7:$B$95,총괄!$AJ10,작성!#REF!,"지정해제")</f>
        <v>#REF!</v>
      </c>
      <c r="AS10" s="15" t="e">
        <f>SUMIF(작성!$B$7:$B$95,총괄!$AJ10,작성!#REF!)-SUMIFS(작성!#REF!,작성!$B$7:$B$95,총괄!$AJ10,작성!#REF!,"지정해제")</f>
        <v>#REF!</v>
      </c>
      <c r="AT10" s="20" t="e">
        <f t="shared" ref="AT10:AT26" si="13">AU10+AV10</f>
        <v>#REF!</v>
      </c>
      <c r="AU10" s="15" t="e">
        <f>SUMIF(작성!$B$7:$B$95,총괄!$AJ10,작성!#REF!)-SUMIFS(작성!#REF!,작성!$B$7:$B$95,총괄!$AJ10,작성!#REF!,"지정해제")</f>
        <v>#REF!</v>
      </c>
      <c r="AV10" s="15" t="e">
        <f>SUMIF(작성!$B$7:$B$95,총괄!$AJ10,작성!#REF!)-SUMIFS(작성!#REF!,작성!$B$7:$B$95,총괄!$AJ10,작성!#REF!,"지정해제")</f>
        <v>#REF!</v>
      </c>
      <c r="AW10" s="20" t="e">
        <f t="shared" ref="AW10:AW26" si="14">AX10+BA10</f>
        <v>#REF!</v>
      </c>
      <c r="AX10" s="20" t="e">
        <f t="shared" ref="AX10:AX26" si="15">AY10+AZ10</f>
        <v>#REF!</v>
      </c>
      <c r="AY10" s="15" t="e">
        <f>SUMIF(작성!$B$7:$B$95,총괄!$AJ10,작성!#REF!)-SUMIFS(작성!#REF!,작성!$B$7:$B$95,총괄!$AJ10,작성!#REF!,"지정해제")</f>
        <v>#REF!</v>
      </c>
      <c r="AZ10" s="15" t="e">
        <f>SUMIF(작성!$B$7:$B$95,총괄!$AJ10,작성!#REF!)-SUMIFS(작성!#REF!,작성!$B$7:$B$95,총괄!$AJ10,작성!#REF!,"지정해제")</f>
        <v>#REF!</v>
      </c>
      <c r="BA10" s="20" t="e">
        <f t="shared" ref="BA10:BA26" si="16">BB10+BC10</f>
        <v>#REF!</v>
      </c>
      <c r="BB10" s="15" t="e">
        <f>SUMIF(작성!$B$7:$B$95,총괄!$AJ10,작성!#REF!)-SUMIFS(작성!#REF!,작성!$B$7:$B$95,총괄!$AJ10,작성!#REF!,"지정해제")</f>
        <v>#REF!</v>
      </c>
      <c r="BC10" s="15" t="e">
        <f>SUMIF(작성!$B$7:$B$95,총괄!$AJ10,작성!#REF!)-SUMIFS(작성!#REF!,작성!$B$7:$B$95,총괄!$AJ10,작성!#REF!,"지정해제")</f>
        <v>#REF!</v>
      </c>
      <c r="BF10" s="15" t="s">
        <v>37</v>
      </c>
      <c r="BG10" s="15" t="e">
        <f>COUNTIFS(작성!$B$7:$B$95,$BF10,작성!#REF!,"있음")-COUNTIFS(작성!$B$7:$B$95,$BF10,작성!#REF!,"지정해제",작성!#REF!,"있음")</f>
        <v>#REF!</v>
      </c>
      <c r="BH10" s="15" t="e">
        <f>SUMIF(작성!$B$7:$B$95,$BF10,작성!#REF!)-SUMIFS(작성!#REF!,작성!$B$7:$B$95,$BF10,작성!#REF!,"지정해제")</f>
        <v>#REF!</v>
      </c>
      <c r="BI10" s="15" t="e">
        <f>SUMIF(작성!$B$7:$B$95,$BF10,작성!#REF!)-SUMIFS(작성!#REF!,작성!$B$7:$B$95,$BF10,작성!#REF!,"지정해제")</f>
        <v>#REF!</v>
      </c>
      <c r="BJ10" s="15" t="e">
        <f>SUMIF(작성!$B$7:$B$95,$BF10,작성!#REF!)-SUMIFS(작성!#REF!,작성!$B$7:$B$95,$BF10,작성!#REF!,"지정해제")</f>
        <v>#REF!</v>
      </c>
      <c r="BK10" s="15" t="e">
        <f>SUMIF(작성!$B$7:$B$95,$BF10,작성!#REF!)-SUMIFS(작성!#REF!,작성!$B$7:$B$95,$BF10,작성!#REF!,"지정해제")</f>
        <v>#REF!</v>
      </c>
      <c r="BL10" s="15" t="e">
        <f>SUMIF(작성!$B$7:$B$95,$BF10,작성!#REF!)-SUMIFS(작성!#REF!,작성!$B$7:$B$95,$BF10,작성!#REF!,"지정해제")</f>
        <v>#REF!</v>
      </c>
      <c r="BM10" s="15" t="e">
        <f>COUNTIFS(작성!$B$7:$B$95,$BF10,작성!#REF!,"있음")-COUNTIFS(작성!$B$7:$B$95,$BF10,작성!#REF!,"지정해제",작성!#REF!,"있음")</f>
        <v>#REF!</v>
      </c>
      <c r="BN10" s="15" t="e">
        <f>SUMIF(작성!$B$7:$B$95,$BF10,작성!#REF!)-SUMIFS(작성!#REF!,작성!$B$7:$B$95,$BF10,작성!#REF!,"지정해제")</f>
        <v>#REF!</v>
      </c>
      <c r="BO10" s="15" t="e">
        <f>SUMIF(작성!$B$7:$B$95,$BF10,작성!#REF!)-SUMIFS(작성!#REF!,작성!$B$7:$B$95,$BF10,작성!#REF!,"지정해제")</f>
        <v>#REF!</v>
      </c>
      <c r="BP10" s="15" t="e">
        <f>SUMIF(작성!$B$7:$B$95,$BF10,작성!#REF!)-SUMIFS(작성!#REF!,작성!$B$7:$B$95,$BF10,작성!#REF!,"지정해제")</f>
        <v>#REF!</v>
      </c>
      <c r="BQ10" s="15" t="e">
        <f>SUMIF(작성!$B$7:$B$95,$BF10,작성!#REF!)-SUMIFS(작성!#REF!,작성!$B$7:$B$95,$BF10,작성!#REF!,"지정해제")</f>
        <v>#REF!</v>
      </c>
      <c r="BR10" s="15" t="e">
        <f>SUMIF(작성!$B$7:$B$95,$BF10,작성!#REF!)-SUMIFS(작성!#REF!,작성!$B$7:$B$95,$BF10,작성!#REF!,"지정해제")</f>
        <v>#REF!</v>
      </c>
      <c r="BS10" s="15" t="e">
        <f>SUMIF(작성!$B$7:$B$95,$BF10,작성!#REF!)-SUMIFS(작성!#REF!,작성!$B$7:$B$95,$BF10,작성!#REF!,"지정해제")</f>
        <v>#REF!</v>
      </c>
      <c r="BT10" s="15" t="e">
        <f>SUMIF(작성!$B$7:$B$95,$BF10,작성!#REF!)-SUMIFS(작성!#REF!,작성!$B$7:$B$95,$BF10,작성!#REF!,"지정해제")</f>
        <v>#REF!</v>
      </c>
      <c r="BU10" s="15" t="e">
        <f>SUMIF(작성!$B$7:$B$95,$BF10,작성!#REF!)-SUMIFS(작성!#REF!,작성!$B$7:$B$95,$BF10,작성!#REF!,"지정해제")</f>
        <v>#REF!</v>
      </c>
      <c r="BX10" s="15" t="s">
        <v>37</v>
      </c>
      <c r="BY10" s="15" t="e">
        <f>BZ10+CG10</f>
        <v>#REF!</v>
      </c>
      <c r="BZ10" s="15" t="e">
        <f>SUM(CA10:CF10)</f>
        <v>#REF!</v>
      </c>
      <c r="CA10" s="15" t="e">
        <f>COUNTIFS(작성!$B$7:$B$95,총괄!$BX10,작성!#REF!,총괄!CA$8)</f>
        <v>#REF!</v>
      </c>
      <c r="CB10" s="15" t="e">
        <f>COUNTIFS(작성!$B$7:$B$95,총괄!$BX10,작성!#REF!,총괄!CB$8)</f>
        <v>#REF!</v>
      </c>
      <c r="CC10" s="15" t="e">
        <f>COUNTIFS(작성!$B$7:$B$95,총괄!$BX10,작성!#REF!,총괄!CC$8)</f>
        <v>#REF!</v>
      </c>
      <c r="CD10" s="15" t="e">
        <f>COUNTIFS(작성!$B$7:$B$95,총괄!$BX10,작성!#REF!,총괄!CD$8)</f>
        <v>#REF!</v>
      </c>
      <c r="CE10" s="15" t="e">
        <f>COUNTIFS(작성!$B$7:$B$95,총괄!$BX10,작성!#REF!,총괄!CE$8)</f>
        <v>#REF!</v>
      </c>
      <c r="CF10" s="15" t="e">
        <f>COUNTIFS(작성!$B$7:$B$95,총괄!$BX10,작성!#REF!,총괄!CF$8)</f>
        <v>#REF!</v>
      </c>
      <c r="CG10" s="15" t="e">
        <f>SUM(CH10:CT10)</f>
        <v>#REF!</v>
      </c>
      <c r="CH10" s="15" t="e">
        <f>COUNTIFS(작성!$B$7:$B$95,총괄!$BX10,작성!$F$7:$F$95,총괄!CH$8)-COUNTIFS(작성!$B$7:$B$95,총괄!$BX10,작성!$F$7:$F$95,총괄!CH$8,작성!#REF!,"지정해제")</f>
        <v>#REF!</v>
      </c>
      <c r="CI10" s="15" t="e">
        <f>COUNTIFS(작성!$B$7:$B$95,총괄!$BX10,작성!$F$7:$F$95,총괄!CI$8)-COUNTIFS(작성!$B$7:$B$95,총괄!$BX10,작성!$F$7:$F$95,총괄!CI$8,작성!#REF!,"지정해제")</f>
        <v>#REF!</v>
      </c>
      <c r="CJ10" s="15" t="e">
        <f>COUNTIFS(작성!$B$7:$B$95,총괄!$BX10,작성!$F$7:$F$95,총괄!CJ$8)-COUNTIFS(작성!$B$7:$B$95,총괄!$BX10,작성!$F$7:$F$95,총괄!CJ$8,작성!#REF!,"지정해제")</f>
        <v>#REF!</v>
      </c>
      <c r="CK10" s="15" t="e">
        <f>COUNTIFS(작성!$B$7:$B$95,총괄!$BX10,작성!$F$7:$F$95,총괄!CK$8)-COUNTIFS(작성!$B$7:$B$95,총괄!$BX10,작성!$F$7:$F$95,총괄!CK$8,작성!#REF!,"지정해제")</f>
        <v>#REF!</v>
      </c>
      <c r="CL10" s="15" t="e">
        <f>COUNTIFS(작성!$B$7:$B$95,총괄!$BX10,작성!$F$7:$F$95,총괄!CL$8)-COUNTIFS(작성!$B$7:$B$95,총괄!$BX10,작성!$F$7:$F$95,총괄!CL$8,작성!#REF!,"지정해제")</f>
        <v>#REF!</v>
      </c>
      <c r="CM10" s="15" t="e">
        <f>COUNTIFS(작성!$B$7:$B$95,총괄!$BX10,작성!$F$7:$F$95,총괄!CM$8)-COUNTIFS(작성!$B$7:$B$95,총괄!$BX10,작성!$F$7:$F$95,총괄!CM$8,작성!#REF!,"지정해제")</f>
        <v>#REF!</v>
      </c>
      <c r="CN10" s="15" t="e">
        <f>COUNTIFS(작성!$B$7:$B$95,총괄!$BX10,작성!$F$7:$F$95,총괄!CN$8)-COUNTIFS(작성!$B$7:$B$95,총괄!$BX10,작성!$F$7:$F$95,총괄!CN$8,작성!#REF!,"지정해제")</f>
        <v>#REF!</v>
      </c>
      <c r="CO10" s="15" t="e">
        <f>COUNTIFS(작성!$B$7:$B$95,총괄!$BX10,작성!$F$7:$F$95,총괄!CO$8)-COUNTIFS(작성!$B$7:$B$95,총괄!$BX10,작성!$F$7:$F$95,총괄!CO$8,작성!#REF!,"지정해제")</f>
        <v>#REF!</v>
      </c>
      <c r="CP10" s="15" t="e">
        <f>COUNTIFS(작성!$B$7:$B$95,총괄!$BX10,작성!$F$7:$F$95,총괄!CP$8)-COUNTIFS(작성!$B$7:$B$95,총괄!$BX10,작성!$F$7:$F$95,총괄!CP$8,작성!#REF!,"지정해제")</f>
        <v>#REF!</v>
      </c>
      <c r="CQ10" s="15" t="e">
        <f>COUNTIFS(작성!$B$7:$B$95,총괄!$BX10,작성!$F$7:$F$95,총괄!CQ$8)-COUNTIFS(작성!$B$7:$B$95,총괄!$BX10,작성!$F$7:$F$95,총괄!CQ$8,작성!#REF!,"지정해제")</f>
        <v>#REF!</v>
      </c>
      <c r="CR10" s="15" t="e">
        <f>COUNTIFS(작성!$B$7:$B$95,총괄!$BX10,작성!$F$7:$F$95,총괄!CR$8)-COUNTIFS(작성!$B$7:$B$95,총괄!$BX10,작성!$F$7:$F$95,총괄!CR$8,작성!#REF!,"지정해제")</f>
        <v>#REF!</v>
      </c>
      <c r="CS10" s="15" t="e">
        <f>COUNTIFS(작성!$B$7:$B$95,총괄!$BX10,작성!$F$7:$F$95,총괄!CS$8)-COUNTIFS(작성!$B$7:$B$95,총괄!$BX10,작성!$F$7:$F$95,총괄!CS$8,작성!#REF!,"지정해제")</f>
        <v>#REF!</v>
      </c>
      <c r="CT10" s="15" t="e">
        <f>COUNTIFS(작성!$B$7:$B$95,총괄!$BX10,작성!$F$7:$F$95,총괄!CT$8)-COUNTIFS(작성!$B$7:$B$95,총괄!$BX10,작성!$F$7:$F$95,총괄!CT$8,작성!#REF!,"지정해제")</f>
        <v>#REF!</v>
      </c>
    </row>
    <row r="11" spans="1:99" ht="26.25" customHeight="1">
      <c r="A11" s="15" t="s">
        <v>118</v>
      </c>
      <c r="B11" s="75"/>
      <c r="C11" s="34" t="e">
        <f t="shared" ref="C11:C26" si="17">I11+L11</f>
        <v>#REF!</v>
      </c>
      <c r="D11" s="34" t="e">
        <f t="shared" ref="D11:D26" si="18">I11+L11+O11</f>
        <v>#REF!</v>
      </c>
      <c r="E11" s="72" t="e">
        <f t="shared" ref="E11:E26" si="19">C11/B11</f>
        <v>#REF!</v>
      </c>
      <c r="F11" s="72" t="e">
        <f t="shared" ref="F11:F26" si="20">D11/B11</f>
        <v>#REF!</v>
      </c>
      <c r="G11" s="16" t="e">
        <f>COUNTIFS(작성!$B$7:$B$95,총괄!$A11,작성!$E$7:$E$95,"정부지원")-COUNTIFS(작성!$B$7:$B$95,총괄!$A11,작성!$E$7:$E$95,"정부지원",작성!#REF!,"지정해제")</f>
        <v>#REF!</v>
      </c>
      <c r="H11" s="17" t="e">
        <f>SUMIFS(작성!$J$7:$J$95,작성!$B$7:$B$95,총괄!$A11,작성!$E$7:$E$95,"정부지원")-SUMIFS(작성!$J$7:$J$95,작성!$B$7:$B$95,총괄!$A11,작성!$E$7:$E$95,"정부지원",작성!#REF!,"지정해제")</f>
        <v>#REF!</v>
      </c>
      <c r="I11" s="16" t="e">
        <f>SUMIFS(작성!$K$7:$K$95,작성!$B$7:$B$95,총괄!$A11,작성!$E$7:$E$95,"정부지원")-SUMIFS(작성!$K$7:$K$95,작성!$B$7:$B$95,총괄!$A11,작성!$E$7:$E$95,"정부지원",작성!#REF!,"지정해제")</f>
        <v>#REF!</v>
      </c>
      <c r="J11" s="16" t="e">
        <f>COUNTIFS(작성!$B$7:$B$95,총괄!$A11,작성!$E$7:$E$95,"공공용")-COUNTIFS(작성!$B$7:$B$95,총괄!$A11,작성!$E$7:$E$95,"공공용",작성!#REF!,"지정해제")</f>
        <v>#REF!</v>
      </c>
      <c r="K11" s="16" t="e">
        <f>SUMIFS(작성!$J$7:$J$95,작성!$B$7:$B$95,총괄!$A11,작성!$E$7:$E$95,"공공용")-SUMIFS(작성!$J$7:$J$95,작성!$B$7:$B$95,총괄!$A11,작성!$E$7:$E$95,"공공용",작성!#REF!,"지정해제")</f>
        <v>#REF!</v>
      </c>
      <c r="L11" s="16" t="e">
        <f>SUMIFS(작성!$K$7:$K$95,작성!$B$7:$B$95,총괄!$A11,작성!$E$7:$E$95,"공공용")-SUMIFS(작성!$K$7:$K$95,작성!$B$7:$B$95,총괄!$A11,작성!$E$7:$E$95,"공공용",작성!#REF!,"지정해제")</f>
        <v>#REF!</v>
      </c>
      <c r="M11" s="16" t="e">
        <f>COUNTIFS(작성!$B$7:$B$95,총괄!$A11,작성!$E$7:$E$95,"준비명령대상")-COUNTIFS(작성!$B$7:$B$95,총괄!$A11,작성!$E$7:$E$95,"준비명령대상",작성!#REF!,"지정해제")</f>
        <v>#REF!</v>
      </c>
      <c r="N11" s="16" t="e">
        <f>SUMIFS(작성!$J$7:$J$95,작성!$B$7:$B$95,총괄!$A11,작성!$E$7:$E$95,"준비명령대상")-SUMIFS(작성!$J$7:$J$95,작성!$B$7:$B$95,총괄!$A11,작성!$E$7:$E$95,"준비명령대상",작성!#REF!,"지정해제")</f>
        <v>#REF!</v>
      </c>
      <c r="O11" s="16" t="e">
        <f>SUMIFS(작성!$K$7:$K$95,작성!$B$7:$B$95,총괄!$A11,작성!$E$7:$E$95,"준비명령대상")-SUMIFS(작성!$K$7:$K$95,작성!$B$7:$B$95,총괄!$A11,작성!$E$7:$E$95,"준비명령대상",작성!#REF!,"지정해제")</f>
        <v>#REF!</v>
      </c>
      <c r="P11" s="18"/>
      <c r="R11" s="19" t="s">
        <v>119</v>
      </c>
      <c r="S11" s="15" t="s">
        <v>120</v>
      </c>
      <c r="T11" s="76"/>
      <c r="U11" s="27" t="e">
        <f t="shared" ref="U11:U27" si="21">AA11+AD11</f>
        <v>#REF!</v>
      </c>
      <c r="V11" s="25" t="e">
        <f>U11+AG11</f>
        <v>#REF!</v>
      </c>
      <c r="W11" s="26" t="e">
        <f t="shared" si="2"/>
        <v>#REF!</v>
      </c>
      <c r="X11" s="26" t="e">
        <f>V11/T11</f>
        <v>#REF!</v>
      </c>
      <c r="Y11" s="27" t="e">
        <f>COUNTIFS(작성!$C$7:$C$95,총괄!$S11,작성!$E$7:$E$95,"정부지원")-COUNTIFS(작성!$C$7:$C$95,총괄!$S11,작성!$E$7:$E$95,"정부지원",작성!#REF!,"지정해제")</f>
        <v>#REF!</v>
      </c>
      <c r="Z11" s="29" t="e">
        <f>SUMIFS(작성!$J$7:$J$95,작성!$C$7:$C$95,총괄!$S11,작성!$E$7:$E$95,"정부지원")-SUMIFS(작성!$J$7:$J$95,작성!$C$7:$C$95,총괄!$S11,작성!$E$7:$E$95,"정부지원",작성!#REF!,"지정해제")</f>
        <v>#REF!</v>
      </c>
      <c r="AA11" s="16" t="e">
        <f>SUMIFS(작성!$K$7:$K$95,작성!$C$7:$C$95,총괄!$S11,작성!$E$7:$E$95,"정부지원")-SUMIFS(작성!$K$7:$K$95,작성!$C$7:$C$95,총괄!$S11,작성!$E$7:$E$95,"정부지원",작성!#REF!,"지정해제")</f>
        <v>#REF!</v>
      </c>
      <c r="AB11" s="27" t="e">
        <f>COUNTIFS(작성!$B$7:$B$95,총괄!$R11,작성!$C$7:$C$95,총괄!$S11,작성!$E$7:$E$95,"공공용")-COUNTIFS(작성!$B$7:$B$95,총괄!$R11,작성!$C$7:$C$95,총괄!$S11,작성!$E$7:$E$95,"공공용",작성!#REF!,"지정해제")</f>
        <v>#REF!</v>
      </c>
      <c r="AC11" s="28" t="e">
        <f>SUMIFS(작성!$J$7:$J$95,작성!$B$7:$B$95,총괄!$R11,작성!$C$7:$C$95,총괄!$S11,작성!$E$7:$E$95,"공공용")-SUMIFS(작성!$J$7:$J$95,작성!$B$7:$B$95,총괄!$R11,작성!$C$7:$C$95,총괄!$S11,작성!$E$7:$E$95,"공공용",작성!#REF!,"지정해제")</f>
        <v>#REF!</v>
      </c>
      <c r="AD11" s="16" t="e">
        <f>SUMIFS(작성!$K$7:$K$95,작성!$B$7:$B$95,총괄!$R11,작성!$C$7:$C$95,총괄!$S11,작성!$E$7:$E$95,"공공용")-SUMIFS(작성!$K$7:$K$95,작성!$B$7:$B$95,총괄!$R11,작성!$C$7:$C$95,총괄!$S11,작성!$E$7:$E$95,"공공용",작성!#REF!,"지정해제")</f>
        <v>#REF!</v>
      </c>
      <c r="AE11" s="27" t="e">
        <f>COUNTIFS(작성!$B$7:$B$95,총괄!$R11,작성!$C$7:$C$95,총괄!$S11,작성!$E$7:$E$95,"준비명령대상")-COUNTIFS(작성!$B$7:$B$95,총괄!$R11,작성!$C$7:$C$95,총괄!$S11,작성!$E$7:$E$95,"준비명령대상",작성!#REF!,"지정해제")</f>
        <v>#REF!</v>
      </c>
      <c r="AF11" s="28" t="e">
        <f>SUMIFS(작성!$J$7:$J$95,작성!$B$7:$B$95,총괄!$R11,작성!$C$7:$C$95,총괄!$S11,작성!$E$7:$E$95,"준비명령대상")-SUMIFS(작성!$J$7:$J$95,작성!$B$7:$B$95,총괄!$R11,작성!$C$7:$C$95,총괄!$S11,작성!$E$7:$E$95,"준비명령대상",작성!#REF!,"지정해제")</f>
        <v>#REF!</v>
      </c>
      <c r="AG11" s="16" t="e">
        <f>SUMIFS(작성!$K$7:$K$95,작성!$B$7:$B$95,총괄!$R11,작성!$C$7:$C$95,총괄!$S11,작성!$E$7:$E$95,"준비명령대상")-SUMIFS(작성!$K$7:$K$95,작성!$B$7:$B$95,총괄!$R11,작성!$C$7:$C$95,총괄!$S11,작성!$E$7:$E$95,"준비명령대상",작성!#REF!,"지정해제")</f>
        <v>#REF!</v>
      </c>
      <c r="AJ11" s="15" t="s">
        <v>118</v>
      </c>
      <c r="AK11" s="20" t="e">
        <f t="shared" si="8"/>
        <v>#REF!</v>
      </c>
      <c r="AL11" s="20" t="e">
        <f t="shared" si="9"/>
        <v>#REF!</v>
      </c>
      <c r="AM11" s="24" t="e">
        <f t="shared" ref="AM11:AM26" si="22">AL11/AK11</f>
        <v>#REF!</v>
      </c>
      <c r="AN11" s="20" t="e">
        <f t="shared" si="10"/>
        <v>#REF!</v>
      </c>
      <c r="AO11" s="24" t="e">
        <f t="shared" ref="AO11:AO26" si="23">AN11/AK11</f>
        <v>#REF!</v>
      </c>
      <c r="AP11" s="20" t="e">
        <f t="shared" si="11"/>
        <v>#REF!</v>
      </c>
      <c r="AQ11" s="20" t="e">
        <f t="shared" si="12"/>
        <v>#REF!</v>
      </c>
      <c r="AR11" s="15" t="e">
        <f>SUMIF(작성!$B$7:$B$95,총괄!$AJ11,작성!#REF!)-SUMIFS(작성!#REF!,작성!$B$7:$B$95,총괄!$AJ11,작성!#REF!,"지정해제")</f>
        <v>#REF!</v>
      </c>
      <c r="AS11" s="15" t="e">
        <f>SUMIF(작성!$B$7:$B$95,총괄!$AJ11,작성!#REF!)-SUMIFS(작성!#REF!,작성!$B$7:$B$95,총괄!$AJ11,작성!#REF!,"지정해제")</f>
        <v>#REF!</v>
      </c>
      <c r="AT11" s="20" t="e">
        <f t="shared" si="13"/>
        <v>#REF!</v>
      </c>
      <c r="AU11" s="15" t="e">
        <f>SUMIF(작성!$B$7:$B$95,총괄!$AJ11,작성!#REF!)-SUMIFS(작성!#REF!,작성!$B$7:$B$95,총괄!$AJ11,작성!#REF!,"지정해제")</f>
        <v>#REF!</v>
      </c>
      <c r="AV11" s="15" t="e">
        <f>SUMIF(작성!$B$7:$B$95,총괄!$AJ11,작성!#REF!)-SUMIFS(작성!#REF!,작성!$B$7:$B$95,총괄!$AJ11,작성!#REF!,"지정해제")</f>
        <v>#REF!</v>
      </c>
      <c r="AW11" s="20" t="e">
        <f t="shared" si="14"/>
        <v>#REF!</v>
      </c>
      <c r="AX11" s="20" t="e">
        <f t="shared" si="15"/>
        <v>#REF!</v>
      </c>
      <c r="AY11" s="15" t="e">
        <f>SUMIF(작성!$B$7:$B$95,총괄!$AJ11,작성!#REF!)-SUMIFS(작성!#REF!,작성!$B$7:$B$95,총괄!$AJ11,작성!#REF!,"지정해제")</f>
        <v>#REF!</v>
      </c>
      <c r="AZ11" s="15" t="e">
        <f>SUMIF(작성!$B$7:$B$95,총괄!$AJ11,작성!#REF!)-SUMIFS(작성!#REF!,작성!$B$7:$B$95,총괄!$AJ11,작성!#REF!,"지정해제")</f>
        <v>#REF!</v>
      </c>
      <c r="BA11" s="20" t="e">
        <f t="shared" si="16"/>
        <v>#REF!</v>
      </c>
      <c r="BB11" s="15" t="e">
        <f>SUMIF(작성!$B$7:$B$95,총괄!$AJ11,작성!#REF!)-SUMIFS(작성!#REF!,작성!$B$7:$B$95,총괄!$AJ11,작성!#REF!,"지정해제")</f>
        <v>#REF!</v>
      </c>
      <c r="BC11" s="15" t="e">
        <f>SUMIF(작성!$B$7:$B$95,총괄!$AJ11,작성!#REF!)-SUMIFS(작성!#REF!,작성!$B$7:$B$95,총괄!$AJ11,작성!#REF!,"지정해제")</f>
        <v>#REF!</v>
      </c>
      <c r="BF11" s="15" t="s">
        <v>118</v>
      </c>
      <c r="BG11" s="15" t="e">
        <f>COUNTIFS(작성!$B$7:$B$95,$BF11,작성!#REF!,"있음")-COUNTIFS(작성!$B$7:$B$95,$BF11,작성!#REF!,"지정해제",작성!#REF!,"있음")</f>
        <v>#REF!</v>
      </c>
      <c r="BH11" s="15" t="e">
        <f>SUMIF(작성!$B$7:$B$95,$BF11,작성!#REF!)-SUMIFS(작성!#REF!,작성!$B$7:$B$95,$BF11,작성!#REF!,"지정해제")</f>
        <v>#REF!</v>
      </c>
      <c r="BI11" s="15" t="e">
        <f>SUMIF(작성!$B$7:$B$95,$BF11,작성!#REF!)-SUMIFS(작성!#REF!,작성!$B$7:$B$95,$BF11,작성!#REF!,"지정해제")</f>
        <v>#REF!</v>
      </c>
      <c r="BJ11" s="15" t="e">
        <f>SUMIF(작성!$B$7:$B$95,$BF11,작성!#REF!)-SUMIFS(작성!#REF!,작성!$B$7:$B$95,$BF11,작성!#REF!,"지정해제")</f>
        <v>#REF!</v>
      </c>
      <c r="BK11" s="15" t="e">
        <f>SUMIF(작성!$B$7:$B$95,$BF11,작성!#REF!)-SUMIFS(작성!#REF!,작성!$B$7:$B$95,$BF11,작성!#REF!,"지정해제")</f>
        <v>#REF!</v>
      </c>
      <c r="BL11" s="15" t="e">
        <f>SUMIF(작성!$B$7:$B$95,$BF11,작성!#REF!)-SUMIFS(작성!#REF!,작성!$B$7:$B$95,$BF11,작성!#REF!,"지정해제")</f>
        <v>#REF!</v>
      </c>
      <c r="BM11" s="15" t="e">
        <f>COUNTIFS(작성!$B$7:$B$95,$BF11,작성!#REF!,"있음")-COUNTIFS(작성!$B$7:$B$95,$BF11,작성!#REF!,"지정해제",작성!#REF!,"있음")</f>
        <v>#REF!</v>
      </c>
      <c r="BN11" s="15" t="e">
        <f>SUMIF(작성!$B$7:$B$95,$BF11,작성!#REF!)-SUMIFS(작성!#REF!,작성!$B$7:$B$95,$BF11,작성!#REF!,"지정해제")</f>
        <v>#REF!</v>
      </c>
      <c r="BO11" s="15" t="e">
        <f>SUMIF(작성!$B$7:$B$95,$BF11,작성!#REF!)-SUMIFS(작성!#REF!,작성!$B$7:$B$95,$BF11,작성!#REF!,"지정해제")</f>
        <v>#REF!</v>
      </c>
      <c r="BP11" s="15" t="e">
        <f>SUMIF(작성!$B$7:$B$95,$BF11,작성!#REF!)-SUMIFS(작성!#REF!,작성!$B$7:$B$95,$BF11,작성!#REF!,"지정해제")</f>
        <v>#REF!</v>
      </c>
      <c r="BQ11" s="15" t="e">
        <f>SUMIF(작성!$B$7:$B$95,$BF11,작성!#REF!)-SUMIFS(작성!#REF!,작성!$B$7:$B$95,$BF11,작성!#REF!,"지정해제")</f>
        <v>#REF!</v>
      </c>
      <c r="BR11" s="15" t="e">
        <f>SUMIF(작성!$B$7:$B$95,$BF11,작성!#REF!)-SUMIFS(작성!#REF!,작성!$B$7:$B$95,$BF11,작성!#REF!,"지정해제")</f>
        <v>#REF!</v>
      </c>
      <c r="BS11" s="15" t="e">
        <f>SUMIF(작성!$B$7:$B$95,$BF11,작성!#REF!)-SUMIFS(작성!#REF!,작성!$B$7:$B$95,$BF11,작성!#REF!,"지정해제")</f>
        <v>#REF!</v>
      </c>
      <c r="BT11" s="15" t="e">
        <f>SUMIF(작성!$B$7:$B$95,$BF11,작성!#REF!)-SUMIFS(작성!#REF!,작성!$B$7:$B$95,$BF11,작성!#REF!,"지정해제")</f>
        <v>#REF!</v>
      </c>
      <c r="BU11" s="15" t="e">
        <f>SUMIF(작성!$B$7:$B$95,$BF11,작성!#REF!)-SUMIFS(작성!#REF!,작성!$B$7:$B$95,$BF11,작성!#REF!,"지정해제")</f>
        <v>#REF!</v>
      </c>
      <c r="BX11" s="15" t="s">
        <v>118</v>
      </c>
      <c r="BY11" s="15" t="e">
        <f t="shared" ref="BY11:BY26" si="24">BZ11+CG11</f>
        <v>#REF!</v>
      </c>
      <c r="BZ11" s="15" t="e">
        <f t="shared" ref="BZ11:BZ26" si="25">SUM(CA11:CF11)</f>
        <v>#REF!</v>
      </c>
      <c r="CA11" s="15" t="e">
        <f>COUNTIFS(작성!$B$7:$B$95,총괄!$BX11,작성!#REF!,총괄!CA$8)</f>
        <v>#REF!</v>
      </c>
      <c r="CB11" s="15" t="e">
        <f>COUNTIFS(작성!$B$7:$B$95,총괄!$BX11,작성!#REF!,총괄!CB$8)</f>
        <v>#REF!</v>
      </c>
      <c r="CC11" s="15" t="e">
        <f>COUNTIFS(작성!$B$7:$B$95,총괄!$BX11,작성!#REF!,총괄!CC$8)</f>
        <v>#REF!</v>
      </c>
      <c r="CD11" s="15" t="e">
        <f>COUNTIFS(작성!$B$7:$B$95,총괄!$BX11,작성!#REF!,총괄!CD$8)</f>
        <v>#REF!</v>
      </c>
      <c r="CE11" s="15" t="e">
        <f>COUNTIFS(작성!$B$7:$B$95,총괄!$BX11,작성!#REF!,총괄!CE$8)</f>
        <v>#REF!</v>
      </c>
      <c r="CF11" s="15" t="e">
        <f>COUNTIFS(작성!$B$7:$B$95,총괄!$BX11,작성!#REF!,총괄!CF$8)</f>
        <v>#REF!</v>
      </c>
      <c r="CG11" s="15" t="e">
        <f t="shared" ref="CG11:CG26" si="26">SUM(CH11:CT11)</f>
        <v>#REF!</v>
      </c>
      <c r="CH11" s="15" t="e">
        <f>COUNTIFS(작성!$B$7:$B$95,총괄!$BX11,작성!$F$7:$F$95,총괄!CH$8)-COUNTIFS(작성!$B$7:$B$95,총괄!$BX11,작성!$F$7:$F$95,총괄!CH$8,작성!#REF!,"지정해제")</f>
        <v>#REF!</v>
      </c>
      <c r="CI11" s="15" t="e">
        <f>COUNTIFS(작성!$B$7:$B$95,총괄!$BX11,작성!$F$7:$F$95,총괄!CI$8)-COUNTIFS(작성!$B$7:$B$95,총괄!$BX11,작성!$F$7:$F$95,총괄!CI$8,작성!#REF!,"지정해제")</f>
        <v>#REF!</v>
      </c>
      <c r="CJ11" s="15" t="e">
        <f>COUNTIFS(작성!$B$7:$B$95,총괄!$BX11,작성!$F$7:$F$95,총괄!CJ$8)-COUNTIFS(작성!$B$7:$B$95,총괄!$BX11,작성!$F$7:$F$95,총괄!CJ$8,작성!#REF!,"지정해제")</f>
        <v>#REF!</v>
      </c>
      <c r="CK11" s="15" t="e">
        <f>COUNTIFS(작성!$B$7:$B$95,총괄!$BX11,작성!$F$7:$F$95,총괄!CK$8)-COUNTIFS(작성!$B$7:$B$95,총괄!$BX11,작성!$F$7:$F$95,총괄!CK$8,작성!#REF!,"지정해제")</f>
        <v>#REF!</v>
      </c>
      <c r="CL11" s="15" t="e">
        <f>COUNTIFS(작성!$B$7:$B$95,총괄!$BX11,작성!$F$7:$F$95,총괄!CL$8)-COUNTIFS(작성!$B$7:$B$95,총괄!$BX11,작성!$F$7:$F$95,총괄!CL$8,작성!#REF!,"지정해제")</f>
        <v>#REF!</v>
      </c>
      <c r="CM11" s="15" t="e">
        <f>COUNTIFS(작성!$B$7:$B$95,총괄!$BX11,작성!$F$7:$F$95,총괄!CM$8)-COUNTIFS(작성!$B$7:$B$95,총괄!$BX11,작성!$F$7:$F$95,총괄!CM$8,작성!#REF!,"지정해제")</f>
        <v>#REF!</v>
      </c>
      <c r="CN11" s="15" t="e">
        <f>COUNTIFS(작성!$B$7:$B$95,총괄!$BX11,작성!$F$7:$F$95,총괄!CN$8)-COUNTIFS(작성!$B$7:$B$95,총괄!$BX11,작성!$F$7:$F$95,총괄!CN$8,작성!#REF!,"지정해제")</f>
        <v>#REF!</v>
      </c>
      <c r="CO11" s="15" t="e">
        <f>COUNTIFS(작성!$B$7:$B$95,총괄!$BX11,작성!$F$7:$F$95,총괄!CO$8)-COUNTIFS(작성!$B$7:$B$95,총괄!$BX11,작성!$F$7:$F$95,총괄!CO$8,작성!#REF!,"지정해제")</f>
        <v>#REF!</v>
      </c>
      <c r="CP11" s="15" t="e">
        <f>COUNTIFS(작성!$B$7:$B$95,총괄!$BX11,작성!$F$7:$F$95,총괄!CP$8)-COUNTIFS(작성!$B$7:$B$95,총괄!$BX11,작성!$F$7:$F$95,총괄!CP$8,작성!#REF!,"지정해제")</f>
        <v>#REF!</v>
      </c>
      <c r="CQ11" s="15" t="e">
        <f>COUNTIFS(작성!$B$7:$B$95,총괄!$BX11,작성!$F$7:$F$95,총괄!CQ$8)-COUNTIFS(작성!$B$7:$B$95,총괄!$BX11,작성!$F$7:$F$95,총괄!CQ$8,작성!#REF!,"지정해제")</f>
        <v>#REF!</v>
      </c>
      <c r="CR11" s="15" t="e">
        <f>COUNTIFS(작성!$B$7:$B$95,총괄!$BX11,작성!$F$7:$F$95,총괄!CR$8)-COUNTIFS(작성!$B$7:$B$95,총괄!$BX11,작성!$F$7:$F$95,총괄!CR$8,작성!#REF!,"지정해제")</f>
        <v>#REF!</v>
      </c>
      <c r="CS11" s="15" t="e">
        <f>COUNTIFS(작성!$B$7:$B$95,총괄!$BX11,작성!$F$7:$F$95,총괄!CS$8)-COUNTIFS(작성!$B$7:$B$95,총괄!$BX11,작성!$F$7:$F$95,총괄!CS$8,작성!#REF!,"지정해제")</f>
        <v>#REF!</v>
      </c>
      <c r="CT11" s="15" t="e">
        <f>COUNTIFS(작성!$B$7:$B$95,총괄!$BX11,작성!$F$7:$F$95,총괄!CT$8)-COUNTIFS(작성!$B$7:$B$95,총괄!$BX11,작성!$F$7:$F$95,총괄!CT$8,작성!#REF!,"지정해제")</f>
        <v>#REF!</v>
      </c>
    </row>
    <row r="12" spans="1:99" ht="26.25" customHeight="1">
      <c r="A12" s="15" t="s">
        <v>121</v>
      </c>
      <c r="B12" s="75"/>
      <c r="C12" s="34" t="e">
        <f t="shared" si="17"/>
        <v>#REF!</v>
      </c>
      <c r="D12" s="34" t="e">
        <f t="shared" si="18"/>
        <v>#REF!</v>
      </c>
      <c r="E12" s="72" t="e">
        <f t="shared" si="19"/>
        <v>#REF!</v>
      </c>
      <c r="F12" s="72" t="e">
        <f t="shared" si="20"/>
        <v>#REF!</v>
      </c>
      <c r="G12" s="16" t="e">
        <f>COUNTIFS(작성!$B$7:$B$95,총괄!$A12,작성!$E$7:$E$95,"정부지원")-COUNTIFS(작성!$B$7:$B$95,총괄!$A12,작성!$E$7:$E$95,"정부지원",작성!#REF!,"지정해제")</f>
        <v>#REF!</v>
      </c>
      <c r="H12" s="17" t="e">
        <f>SUMIFS(작성!$J$7:$J$95,작성!$B$7:$B$95,총괄!$A12,작성!$E$7:$E$95,"정부지원")-SUMIFS(작성!$J$7:$J$95,작성!$B$7:$B$95,총괄!$A12,작성!$E$7:$E$95,"정부지원",작성!#REF!,"지정해제")</f>
        <v>#REF!</v>
      </c>
      <c r="I12" s="16" t="e">
        <f>SUMIFS(작성!$K$7:$K$95,작성!$B$7:$B$95,총괄!$A12,작성!$E$7:$E$95,"정부지원")-SUMIFS(작성!$K$7:$K$95,작성!$B$7:$B$95,총괄!$A12,작성!$E$7:$E$95,"정부지원",작성!#REF!,"지정해제")</f>
        <v>#REF!</v>
      </c>
      <c r="J12" s="16" t="e">
        <f>COUNTIFS(작성!$B$7:$B$95,총괄!$A12,작성!$E$7:$E$95,"공공용")-COUNTIFS(작성!$B$7:$B$95,총괄!$A12,작성!$E$7:$E$95,"공공용",작성!#REF!,"지정해제")</f>
        <v>#REF!</v>
      </c>
      <c r="K12" s="16" t="e">
        <f>SUMIFS(작성!$J$7:$J$95,작성!$B$7:$B$95,총괄!$A12,작성!$E$7:$E$95,"공공용")-SUMIFS(작성!$J$7:$J$95,작성!$B$7:$B$95,총괄!$A12,작성!$E$7:$E$95,"공공용",작성!#REF!,"지정해제")</f>
        <v>#REF!</v>
      </c>
      <c r="L12" s="16" t="e">
        <f>SUMIFS(작성!$K$7:$K$95,작성!$B$7:$B$95,총괄!$A12,작성!$E$7:$E$95,"공공용")-SUMIFS(작성!$K$7:$K$95,작성!$B$7:$B$95,총괄!$A12,작성!$E$7:$E$95,"공공용",작성!#REF!,"지정해제")</f>
        <v>#REF!</v>
      </c>
      <c r="M12" s="16" t="e">
        <f>COUNTIFS(작성!$B$7:$B$95,총괄!$A12,작성!$E$7:$E$95,"준비명령대상")-COUNTIFS(작성!$B$7:$B$95,총괄!$A12,작성!$E$7:$E$95,"준비명령대상",작성!#REF!,"지정해제")</f>
        <v>#REF!</v>
      </c>
      <c r="N12" s="16" t="e">
        <f>SUMIFS(작성!$J$7:$J$95,작성!$B$7:$B$95,총괄!$A12,작성!$E$7:$E$95,"준비명령대상")-SUMIFS(작성!$J$7:$J$95,작성!$B$7:$B$95,총괄!$A12,작성!$E$7:$E$95,"준비명령대상",작성!#REF!,"지정해제")</f>
        <v>#REF!</v>
      </c>
      <c r="O12" s="16" t="e">
        <f>SUMIFS(작성!$K$7:$K$95,작성!$B$7:$B$95,총괄!$A12,작성!$E$7:$E$95,"준비명령대상")-SUMIFS(작성!$K$7:$K$95,작성!$B$7:$B$95,총괄!$A12,작성!$E$7:$E$95,"준비명령대상",작성!#REF!,"지정해제")</f>
        <v>#REF!</v>
      </c>
      <c r="P12" s="18"/>
      <c r="R12" s="19" t="s">
        <v>119</v>
      </c>
      <c r="S12" s="15" t="s">
        <v>122</v>
      </c>
      <c r="T12" s="71"/>
      <c r="U12" s="27" t="e">
        <f t="shared" si="21"/>
        <v>#REF!</v>
      </c>
      <c r="V12" s="25" t="e">
        <f t="shared" ref="V12:V27" si="27">U12+AG12</f>
        <v>#REF!</v>
      </c>
      <c r="W12" s="26" t="e">
        <f t="shared" si="2"/>
        <v>#REF!</v>
      </c>
      <c r="X12" s="26" t="e">
        <f t="shared" ref="X12:X27" si="28">V12/T12</f>
        <v>#REF!</v>
      </c>
      <c r="Y12" s="27" t="e">
        <f>COUNTIFS(작성!$C$7:$C$95,총괄!$S12,작성!$E$7:$E$95,"정부지원")-COUNTIFS(작성!$C$7:$C$95,총괄!$S12,작성!$E$7:$E$95,"정부지원",작성!#REF!,"지정해제")</f>
        <v>#REF!</v>
      </c>
      <c r="Z12" s="29" t="e">
        <f>SUMIFS(작성!$J$7:$J$95,작성!$C$7:$C$95,총괄!$S12,작성!$E$7:$E$95,"정부지원")-SUMIFS(작성!$J$7:$J$95,작성!$C$7:$C$95,총괄!$S12,작성!$E$7:$E$95,"정부지원",작성!#REF!,"지정해제")</f>
        <v>#REF!</v>
      </c>
      <c r="AA12" s="16" t="e">
        <f>SUMIFS(작성!$K$7:$K$95,작성!$C$7:$C$95,총괄!$S12,작성!$E$7:$E$95,"정부지원")-SUMIFS(작성!$K$7:$K$95,작성!$C$7:$C$95,총괄!$S12,작성!$E$7:$E$95,"정부지원",작성!#REF!,"지정해제")</f>
        <v>#REF!</v>
      </c>
      <c r="AB12" s="27" t="e">
        <f>COUNTIFS(작성!$B$7:$B$95,총괄!$R12,작성!$C$7:$C$95,총괄!$S12,작성!$E$7:$E$95,"공공용")-COUNTIFS(작성!$B$7:$B$95,총괄!$R12,작성!$C$7:$C$95,총괄!$S12,작성!$E$7:$E$95,"공공용",작성!#REF!,"지정해제")</f>
        <v>#REF!</v>
      </c>
      <c r="AC12" s="28" t="e">
        <f>SUMIFS(작성!$J$7:$J$95,작성!$B$7:$B$95,총괄!$R12,작성!$C$7:$C$95,총괄!$S12,작성!$E$7:$E$95,"공공용")-SUMIFS(작성!$J$7:$J$95,작성!$B$7:$B$95,총괄!$R12,작성!$C$7:$C$95,총괄!$S12,작성!$E$7:$E$95,"공공용",작성!#REF!,"지정해제")</f>
        <v>#REF!</v>
      </c>
      <c r="AD12" s="16" t="e">
        <f>SUMIFS(작성!$K$7:$K$95,작성!$B$7:$B$95,총괄!$R12,작성!$C$7:$C$95,총괄!$S12,작성!$E$7:$E$95,"공공용")-SUMIFS(작성!$K$7:$K$95,작성!$B$7:$B$95,총괄!$R12,작성!$C$7:$C$95,총괄!$S12,작성!$E$7:$E$95,"공공용",작성!#REF!,"지정해제")</f>
        <v>#REF!</v>
      </c>
      <c r="AE12" s="27" t="e">
        <f>COUNTIFS(작성!$B$7:$B$95,총괄!$R12,작성!$C$7:$C$95,총괄!$S12,작성!$E$7:$E$95,"준비명령대상")-COUNTIFS(작성!$B$7:$B$95,총괄!$R12,작성!$C$7:$C$95,총괄!$S12,작성!$E$7:$E$95,"준비명령대상",작성!#REF!,"지정해제")</f>
        <v>#REF!</v>
      </c>
      <c r="AF12" s="28" t="e">
        <f>SUMIFS(작성!$J$7:$J$95,작성!$B$7:$B$95,총괄!$R12,작성!$C$7:$C$95,총괄!$S12,작성!$E$7:$E$95,"준비명령대상")-SUMIFS(작성!$J$7:$J$95,작성!$B$7:$B$95,총괄!$R12,작성!$C$7:$C$95,총괄!$S12,작성!$E$7:$E$95,"준비명령대상",작성!#REF!,"지정해제")</f>
        <v>#REF!</v>
      </c>
      <c r="AG12" s="16" t="e">
        <f>SUMIFS(작성!$K$7:$K$95,작성!$B$7:$B$95,총괄!$R12,작성!$C$7:$C$95,총괄!$S12,작성!$E$7:$E$95,"준비명령대상")-SUMIFS(작성!$K$7:$K$95,작성!$B$7:$B$95,총괄!$R12,작성!$C$7:$C$95,총괄!$S12,작성!$E$7:$E$95,"준비명령대상",작성!#REF!,"지정해제")</f>
        <v>#REF!</v>
      </c>
      <c r="AJ12" s="15" t="s">
        <v>123</v>
      </c>
      <c r="AK12" s="20" t="e">
        <f t="shared" si="8"/>
        <v>#REF!</v>
      </c>
      <c r="AL12" s="20" t="e">
        <f t="shared" si="9"/>
        <v>#REF!</v>
      </c>
      <c r="AM12" s="24" t="e">
        <f t="shared" si="22"/>
        <v>#REF!</v>
      </c>
      <c r="AN12" s="20" t="e">
        <f t="shared" si="10"/>
        <v>#REF!</v>
      </c>
      <c r="AO12" s="24" t="e">
        <f t="shared" si="23"/>
        <v>#REF!</v>
      </c>
      <c r="AP12" s="20" t="e">
        <f t="shared" si="11"/>
        <v>#REF!</v>
      </c>
      <c r="AQ12" s="20" t="e">
        <f t="shared" si="12"/>
        <v>#REF!</v>
      </c>
      <c r="AR12" s="15" t="e">
        <f>SUMIF(작성!$B$7:$B$95,총괄!$AJ12,작성!#REF!)-SUMIFS(작성!#REF!,작성!$B$7:$B$95,총괄!$AJ12,작성!#REF!,"지정해제")</f>
        <v>#REF!</v>
      </c>
      <c r="AS12" s="15" t="e">
        <f>SUMIF(작성!$B$7:$B$95,총괄!$AJ12,작성!#REF!)-SUMIFS(작성!#REF!,작성!$B$7:$B$95,총괄!$AJ12,작성!#REF!,"지정해제")</f>
        <v>#REF!</v>
      </c>
      <c r="AT12" s="20" t="e">
        <f t="shared" si="13"/>
        <v>#REF!</v>
      </c>
      <c r="AU12" s="15" t="e">
        <f>SUMIF(작성!$B$7:$B$95,총괄!$AJ12,작성!#REF!)-SUMIFS(작성!#REF!,작성!$B$7:$B$95,총괄!$AJ12,작성!#REF!,"지정해제")</f>
        <v>#REF!</v>
      </c>
      <c r="AV12" s="15" t="e">
        <f>SUMIF(작성!$B$7:$B$95,총괄!$AJ12,작성!#REF!)-SUMIFS(작성!#REF!,작성!$B$7:$B$95,총괄!$AJ12,작성!#REF!,"지정해제")</f>
        <v>#REF!</v>
      </c>
      <c r="AW12" s="20" t="e">
        <f t="shared" si="14"/>
        <v>#REF!</v>
      </c>
      <c r="AX12" s="20" t="e">
        <f t="shared" si="15"/>
        <v>#REF!</v>
      </c>
      <c r="AY12" s="15" t="e">
        <f>SUMIF(작성!$B$7:$B$95,총괄!$AJ12,작성!#REF!)-SUMIFS(작성!#REF!,작성!$B$7:$B$95,총괄!$AJ12,작성!#REF!,"지정해제")</f>
        <v>#REF!</v>
      </c>
      <c r="AZ12" s="15" t="e">
        <f>SUMIF(작성!$B$7:$B$95,총괄!$AJ12,작성!#REF!)-SUMIFS(작성!#REF!,작성!$B$7:$B$95,총괄!$AJ12,작성!#REF!,"지정해제")</f>
        <v>#REF!</v>
      </c>
      <c r="BA12" s="20" t="e">
        <f t="shared" si="16"/>
        <v>#REF!</v>
      </c>
      <c r="BB12" s="15" t="e">
        <f>SUMIF(작성!$B$7:$B$95,총괄!$AJ12,작성!#REF!)-SUMIFS(작성!#REF!,작성!$B$7:$B$95,총괄!$AJ12,작성!#REF!,"지정해제")</f>
        <v>#REF!</v>
      </c>
      <c r="BC12" s="15" t="e">
        <f>SUMIF(작성!$B$7:$B$95,총괄!$AJ12,작성!#REF!)-SUMIFS(작성!#REF!,작성!$B$7:$B$95,총괄!$AJ12,작성!#REF!,"지정해제")</f>
        <v>#REF!</v>
      </c>
      <c r="BF12" s="15" t="s">
        <v>123</v>
      </c>
      <c r="BG12" s="15" t="e">
        <f>COUNTIFS(작성!$B$7:$B$95,$BF12,작성!#REF!,"있음")-COUNTIFS(작성!$B$7:$B$95,$BF12,작성!#REF!,"지정해제",작성!#REF!,"있음")</f>
        <v>#REF!</v>
      </c>
      <c r="BH12" s="15" t="e">
        <f>SUMIF(작성!$B$7:$B$95,$BF12,작성!#REF!)-SUMIFS(작성!#REF!,작성!$B$7:$B$95,$BF12,작성!#REF!,"지정해제")</f>
        <v>#REF!</v>
      </c>
      <c r="BI12" s="15" t="e">
        <f>SUMIF(작성!$B$7:$B$95,$BF12,작성!#REF!)-SUMIFS(작성!#REF!,작성!$B$7:$B$95,$BF12,작성!#REF!,"지정해제")</f>
        <v>#REF!</v>
      </c>
      <c r="BJ12" s="15" t="e">
        <f>SUMIF(작성!$B$7:$B$95,$BF12,작성!#REF!)-SUMIFS(작성!#REF!,작성!$B$7:$B$95,$BF12,작성!#REF!,"지정해제")</f>
        <v>#REF!</v>
      </c>
      <c r="BK12" s="15" t="e">
        <f>SUMIF(작성!$B$7:$B$95,$BF12,작성!#REF!)-SUMIFS(작성!#REF!,작성!$B$7:$B$95,$BF12,작성!#REF!,"지정해제")</f>
        <v>#REF!</v>
      </c>
      <c r="BL12" s="15" t="e">
        <f>SUMIF(작성!$B$7:$B$95,$BF12,작성!#REF!)-SUMIFS(작성!#REF!,작성!$B$7:$B$95,$BF12,작성!#REF!,"지정해제")</f>
        <v>#REF!</v>
      </c>
      <c r="BM12" s="15" t="e">
        <f>COUNTIFS(작성!$B$7:$B$95,$BF12,작성!#REF!,"있음")-COUNTIFS(작성!$B$7:$B$95,$BF12,작성!#REF!,"지정해제",작성!#REF!,"있음")</f>
        <v>#REF!</v>
      </c>
      <c r="BN12" s="15" t="e">
        <f>SUMIF(작성!$B$7:$B$95,$BF12,작성!#REF!)-SUMIFS(작성!#REF!,작성!$B$7:$B$95,$BF12,작성!#REF!,"지정해제")</f>
        <v>#REF!</v>
      </c>
      <c r="BO12" s="15" t="e">
        <f>SUMIF(작성!$B$7:$B$95,$BF12,작성!#REF!)-SUMIFS(작성!#REF!,작성!$B$7:$B$95,$BF12,작성!#REF!,"지정해제")</f>
        <v>#REF!</v>
      </c>
      <c r="BP12" s="15" t="e">
        <f>SUMIF(작성!$B$7:$B$95,$BF12,작성!#REF!)-SUMIFS(작성!#REF!,작성!$B$7:$B$95,$BF12,작성!#REF!,"지정해제")</f>
        <v>#REF!</v>
      </c>
      <c r="BQ12" s="15" t="e">
        <f>SUMIF(작성!$B$7:$B$95,$BF12,작성!#REF!)-SUMIFS(작성!#REF!,작성!$B$7:$B$95,$BF12,작성!#REF!,"지정해제")</f>
        <v>#REF!</v>
      </c>
      <c r="BR12" s="15" t="e">
        <f>SUMIF(작성!$B$7:$B$95,$BF12,작성!#REF!)-SUMIFS(작성!#REF!,작성!$B$7:$B$95,$BF12,작성!#REF!,"지정해제")</f>
        <v>#REF!</v>
      </c>
      <c r="BS12" s="15" t="e">
        <f>SUMIF(작성!$B$7:$B$95,$BF12,작성!#REF!)-SUMIFS(작성!#REF!,작성!$B$7:$B$95,$BF12,작성!#REF!,"지정해제")</f>
        <v>#REF!</v>
      </c>
      <c r="BT12" s="15" t="e">
        <f>SUMIF(작성!$B$7:$B$95,$BF12,작성!#REF!)-SUMIFS(작성!#REF!,작성!$B$7:$B$95,$BF12,작성!#REF!,"지정해제")</f>
        <v>#REF!</v>
      </c>
      <c r="BU12" s="15" t="e">
        <f>SUMIF(작성!$B$7:$B$95,$BF12,작성!#REF!)-SUMIFS(작성!#REF!,작성!$B$7:$B$95,$BF12,작성!#REF!,"지정해제")</f>
        <v>#REF!</v>
      </c>
      <c r="BX12" s="15" t="s">
        <v>123</v>
      </c>
      <c r="BY12" s="15" t="e">
        <f t="shared" si="24"/>
        <v>#REF!</v>
      </c>
      <c r="BZ12" s="15" t="e">
        <f t="shared" si="25"/>
        <v>#REF!</v>
      </c>
      <c r="CA12" s="15" t="e">
        <f>COUNTIFS(작성!$B$7:$B$95,총괄!$BX12,작성!#REF!,총괄!CA$8)</f>
        <v>#REF!</v>
      </c>
      <c r="CB12" s="15" t="e">
        <f>COUNTIFS(작성!$B$7:$B$95,총괄!$BX12,작성!#REF!,총괄!CB$8)</f>
        <v>#REF!</v>
      </c>
      <c r="CC12" s="15" t="e">
        <f>COUNTIFS(작성!$B$7:$B$95,총괄!$BX12,작성!#REF!,총괄!CC$8)</f>
        <v>#REF!</v>
      </c>
      <c r="CD12" s="15" t="e">
        <f>COUNTIFS(작성!$B$7:$B$95,총괄!$BX12,작성!#REF!,총괄!CD$8)</f>
        <v>#REF!</v>
      </c>
      <c r="CE12" s="15" t="e">
        <f>COUNTIFS(작성!$B$7:$B$95,총괄!$BX12,작성!#REF!,총괄!CE$8)</f>
        <v>#REF!</v>
      </c>
      <c r="CF12" s="15" t="e">
        <f>COUNTIFS(작성!$B$7:$B$95,총괄!$BX12,작성!#REF!,총괄!CF$8)</f>
        <v>#REF!</v>
      </c>
      <c r="CG12" s="15" t="e">
        <f t="shared" si="26"/>
        <v>#REF!</v>
      </c>
      <c r="CH12" s="15" t="e">
        <f>COUNTIFS(작성!$B$7:$B$95,총괄!$BX12,작성!$F$7:$F$95,총괄!CH$8)-COUNTIFS(작성!$B$7:$B$95,총괄!$BX12,작성!$F$7:$F$95,총괄!CH$8,작성!#REF!,"지정해제")</f>
        <v>#REF!</v>
      </c>
      <c r="CI12" s="15" t="e">
        <f>COUNTIFS(작성!$B$7:$B$95,총괄!$BX12,작성!$F$7:$F$95,총괄!CI$8)-COUNTIFS(작성!$B$7:$B$95,총괄!$BX12,작성!$F$7:$F$95,총괄!CI$8,작성!#REF!,"지정해제")</f>
        <v>#REF!</v>
      </c>
      <c r="CJ12" s="15" t="e">
        <f>COUNTIFS(작성!$B$7:$B$95,총괄!$BX12,작성!$F$7:$F$95,총괄!CJ$8)-COUNTIFS(작성!$B$7:$B$95,총괄!$BX12,작성!$F$7:$F$95,총괄!CJ$8,작성!#REF!,"지정해제")</f>
        <v>#REF!</v>
      </c>
      <c r="CK12" s="15" t="e">
        <f>COUNTIFS(작성!$B$7:$B$95,총괄!$BX12,작성!$F$7:$F$95,총괄!CK$8)-COUNTIFS(작성!$B$7:$B$95,총괄!$BX12,작성!$F$7:$F$95,총괄!CK$8,작성!#REF!,"지정해제")</f>
        <v>#REF!</v>
      </c>
      <c r="CL12" s="15" t="e">
        <f>COUNTIFS(작성!$B$7:$B$95,총괄!$BX12,작성!$F$7:$F$95,총괄!CL$8)-COUNTIFS(작성!$B$7:$B$95,총괄!$BX12,작성!$F$7:$F$95,총괄!CL$8,작성!#REF!,"지정해제")</f>
        <v>#REF!</v>
      </c>
      <c r="CM12" s="15" t="e">
        <f>COUNTIFS(작성!$B$7:$B$95,총괄!$BX12,작성!$F$7:$F$95,총괄!CM$8)-COUNTIFS(작성!$B$7:$B$95,총괄!$BX12,작성!$F$7:$F$95,총괄!CM$8,작성!#REF!,"지정해제")</f>
        <v>#REF!</v>
      </c>
      <c r="CN12" s="15" t="e">
        <f>COUNTIFS(작성!$B$7:$B$95,총괄!$BX12,작성!$F$7:$F$95,총괄!CN$8)-COUNTIFS(작성!$B$7:$B$95,총괄!$BX12,작성!$F$7:$F$95,총괄!CN$8,작성!#REF!,"지정해제")</f>
        <v>#REF!</v>
      </c>
      <c r="CO12" s="15" t="e">
        <f>COUNTIFS(작성!$B$7:$B$95,총괄!$BX12,작성!$F$7:$F$95,총괄!CO$8)-COUNTIFS(작성!$B$7:$B$95,총괄!$BX12,작성!$F$7:$F$95,총괄!CO$8,작성!#REF!,"지정해제")</f>
        <v>#REF!</v>
      </c>
      <c r="CP12" s="15" t="e">
        <f>COUNTIFS(작성!$B$7:$B$95,총괄!$BX12,작성!$F$7:$F$95,총괄!CP$8)-COUNTIFS(작성!$B$7:$B$95,총괄!$BX12,작성!$F$7:$F$95,총괄!CP$8,작성!#REF!,"지정해제")</f>
        <v>#REF!</v>
      </c>
      <c r="CQ12" s="15" t="e">
        <f>COUNTIFS(작성!$B$7:$B$95,총괄!$BX12,작성!$F$7:$F$95,총괄!CQ$8)-COUNTIFS(작성!$B$7:$B$95,총괄!$BX12,작성!$F$7:$F$95,총괄!CQ$8,작성!#REF!,"지정해제")</f>
        <v>#REF!</v>
      </c>
      <c r="CR12" s="15" t="e">
        <f>COUNTIFS(작성!$B$7:$B$95,총괄!$BX12,작성!$F$7:$F$95,총괄!CR$8)-COUNTIFS(작성!$B$7:$B$95,총괄!$BX12,작성!$F$7:$F$95,총괄!CR$8,작성!#REF!,"지정해제")</f>
        <v>#REF!</v>
      </c>
      <c r="CS12" s="15" t="e">
        <f>COUNTIFS(작성!$B$7:$B$95,총괄!$BX12,작성!$F$7:$F$95,총괄!CS$8)-COUNTIFS(작성!$B$7:$B$95,총괄!$BX12,작성!$F$7:$F$95,총괄!CS$8,작성!#REF!,"지정해제")</f>
        <v>#REF!</v>
      </c>
      <c r="CT12" s="15" t="e">
        <f>COUNTIFS(작성!$B$7:$B$95,총괄!$BX12,작성!$F$7:$F$95,총괄!CT$8)-COUNTIFS(작성!$B$7:$B$95,총괄!$BX12,작성!$F$7:$F$95,총괄!CT$8,작성!#REF!,"지정해제")</f>
        <v>#REF!</v>
      </c>
    </row>
    <row r="13" spans="1:99" ht="26.25" customHeight="1">
      <c r="A13" s="15" t="s">
        <v>124</v>
      </c>
      <c r="B13" s="75"/>
      <c r="C13" s="34" t="e">
        <f t="shared" si="17"/>
        <v>#REF!</v>
      </c>
      <c r="D13" s="34" t="e">
        <f t="shared" si="18"/>
        <v>#REF!</v>
      </c>
      <c r="E13" s="72" t="e">
        <f t="shared" si="19"/>
        <v>#REF!</v>
      </c>
      <c r="F13" s="72" t="e">
        <f t="shared" si="20"/>
        <v>#REF!</v>
      </c>
      <c r="G13" s="16" t="e">
        <f>COUNTIFS(작성!$B$7:$B$95,총괄!$A13,작성!$E$7:$E$95,"정부지원")-COUNTIFS(작성!$B$7:$B$95,총괄!$A13,작성!$E$7:$E$95,"정부지원",작성!#REF!,"지정해제")</f>
        <v>#REF!</v>
      </c>
      <c r="H13" s="78" t="e">
        <f>SUMIFS(작성!$J$7:$J$95,작성!$B$7:$B$95,총괄!$A13,작성!$E$7:$E$95,"정부지원")-SUMIFS(작성!$J$7:$J$95,작성!$B$7:$B$95,총괄!$A13,작성!$E$7:$E$95,"정부지원",작성!#REF!,"지정해제")</f>
        <v>#REF!</v>
      </c>
      <c r="I13" s="16" t="e">
        <f>SUMIFS(작성!$K$7:$K$95,작성!$B$7:$B$95,총괄!$A13,작성!$E$7:$E$95,"정부지원")-SUMIFS(작성!$K$7:$K$95,작성!$B$7:$B$95,총괄!$A13,작성!$E$7:$E$95,"정부지원",작성!#REF!,"지정해제")</f>
        <v>#REF!</v>
      </c>
      <c r="J13" s="16" t="e">
        <f>COUNTIFS(작성!$B$7:$B$95,총괄!$A13,작성!$E$7:$E$95,"공공용")-COUNTIFS(작성!$B$7:$B$95,총괄!$A13,작성!$E$7:$E$95,"공공용",작성!#REF!,"지정해제")</f>
        <v>#REF!</v>
      </c>
      <c r="K13" s="16" t="e">
        <f>SUMIFS(작성!$J$7:$J$95,작성!$B$7:$B$95,총괄!$A13,작성!$E$7:$E$95,"공공용")-SUMIFS(작성!$J$7:$J$95,작성!$B$7:$B$95,총괄!$A13,작성!$E$7:$E$95,"공공용",작성!#REF!,"지정해제")</f>
        <v>#REF!</v>
      </c>
      <c r="L13" s="16" t="e">
        <f>SUMIFS(작성!$K$7:$K$95,작성!$B$7:$B$95,총괄!$A13,작성!$E$7:$E$95,"공공용")-SUMIFS(작성!$K$7:$K$95,작성!$B$7:$B$95,총괄!$A13,작성!$E$7:$E$95,"공공용",작성!#REF!,"지정해제")</f>
        <v>#REF!</v>
      </c>
      <c r="M13" s="16" t="e">
        <f>COUNTIFS(작성!$B$7:$B$95,총괄!$A13,작성!$E$7:$E$95,"준비명령대상")-COUNTIFS(작성!$B$7:$B$95,총괄!$A13,작성!$E$7:$E$95,"준비명령대상",작성!#REF!,"지정해제")</f>
        <v>#REF!</v>
      </c>
      <c r="N13" s="16" t="e">
        <f>SUMIFS(작성!$J$7:$J$95,작성!$B$7:$B$95,총괄!$A13,작성!$E$7:$E$95,"준비명령대상")-SUMIFS(작성!$J$7:$J$95,작성!$B$7:$B$95,총괄!$A13,작성!$E$7:$E$95,"준비명령대상",작성!#REF!,"지정해제")</f>
        <v>#REF!</v>
      </c>
      <c r="O13" s="16" t="e">
        <f>SUMIFS(작성!$K$7:$K$95,작성!$B$7:$B$95,총괄!$A13,작성!$E$7:$E$95,"준비명령대상")-SUMIFS(작성!$K$7:$K$95,작성!$B$7:$B$95,총괄!$A13,작성!$E$7:$E$95,"준비명령대상",작성!#REF!,"지정해제")</f>
        <v>#REF!</v>
      </c>
      <c r="P13" s="18"/>
      <c r="R13" s="45" t="s">
        <v>47</v>
      </c>
      <c r="S13" s="20" t="s">
        <v>70</v>
      </c>
      <c r="T13" s="21"/>
      <c r="U13" s="23" t="e">
        <f t="shared" si="21"/>
        <v>#REF!</v>
      </c>
      <c r="V13" s="21" t="e">
        <f t="shared" si="27"/>
        <v>#REF!</v>
      </c>
      <c r="W13" s="22" t="e">
        <f t="shared" si="2"/>
        <v>#REF!</v>
      </c>
      <c r="X13" s="22" t="e">
        <f t="shared" si="28"/>
        <v>#REF!</v>
      </c>
      <c r="Y13" s="21" t="e">
        <f t="shared" ref="Y13:AG13" si="29">SUM(Y14:Y20)</f>
        <v>#REF!</v>
      </c>
      <c r="Z13" s="37" t="e">
        <f t="shared" si="29"/>
        <v>#REF!</v>
      </c>
      <c r="AA13" s="21" t="e">
        <f t="shared" si="29"/>
        <v>#REF!</v>
      </c>
      <c r="AB13" s="31" t="e">
        <f t="shared" si="29"/>
        <v>#REF!</v>
      </c>
      <c r="AC13" s="31" t="e">
        <f t="shared" si="29"/>
        <v>#REF!</v>
      </c>
      <c r="AD13" s="21" t="e">
        <f t="shared" si="29"/>
        <v>#REF!</v>
      </c>
      <c r="AE13" s="31" t="e">
        <f t="shared" si="29"/>
        <v>#REF!</v>
      </c>
      <c r="AF13" s="31" t="e">
        <f t="shared" si="29"/>
        <v>#REF!</v>
      </c>
      <c r="AG13" s="21" t="e">
        <f t="shared" si="29"/>
        <v>#REF!</v>
      </c>
      <c r="AJ13" s="15" t="s">
        <v>29</v>
      </c>
      <c r="AK13" s="20" t="e">
        <f t="shared" si="8"/>
        <v>#REF!</v>
      </c>
      <c r="AL13" s="20" t="e">
        <f t="shared" si="9"/>
        <v>#REF!</v>
      </c>
      <c r="AM13" s="24" t="e">
        <f t="shared" si="22"/>
        <v>#REF!</v>
      </c>
      <c r="AN13" s="20" t="e">
        <f t="shared" si="10"/>
        <v>#REF!</v>
      </c>
      <c r="AO13" s="24" t="e">
        <f t="shared" si="23"/>
        <v>#REF!</v>
      </c>
      <c r="AP13" s="20" t="e">
        <f t="shared" si="11"/>
        <v>#REF!</v>
      </c>
      <c r="AQ13" s="20" t="e">
        <f t="shared" si="12"/>
        <v>#REF!</v>
      </c>
      <c r="AR13" s="15" t="e">
        <f>SUMIF(작성!$B$7:$B$95,총괄!$AJ13,작성!#REF!)-SUMIFS(작성!#REF!,작성!$B$7:$B$95,총괄!$AJ13,작성!#REF!,"지정해제")</f>
        <v>#REF!</v>
      </c>
      <c r="AS13" s="15" t="e">
        <f>SUMIF(작성!$B$7:$B$95,총괄!$AJ13,작성!#REF!)-SUMIFS(작성!#REF!,작성!$B$7:$B$95,총괄!$AJ13,작성!#REF!,"지정해제")</f>
        <v>#REF!</v>
      </c>
      <c r="AT13" s="20" t="e">
        <f t="shared" si="13"/>
        <v>#REF!</v>
      </c>
      <c r="AU13" s="15" t="e">
        <f>SUMIF(작성!$B$7:$B$95,총괄!$AJ13,작성!#REF!)-SUMIFS(작성!#REF!,작성!$B$7:$B$95,총괄!$AJ13,작성!#REF!,"지정해제")</f>
        <v>#REF!</v>
      </c>
      <c r="AV13" s="15" t="e">
        <f>SUMIF(작성!$B$7:$B$95,총괄!$AJ13,작성!#REF!)-SUMIFS(작성!#REF!,작성!$B$7:$B$95,총괄!$AJ13,작성!#REF!,"지정해제")</f>
        <v>#REF!</v>
      </c>
      <c r="AW13" s="20" t="e">
        <f t="shared" si="14"/>
        <v>#REF!</v>
      </c>
      <c r="AX13" s="20" t="e">
        <f t="shared" si="15"/>
        <v>#REF!</v>
      </c>
      <c r="AY13" s="15" t="e">
        <f>SUMIF(작성!$B$7:$B$95,총괄!$AJ13,작성!#REF!)-SUMIFS(작성!#REF!,작성!$B$7:$B$95,총괄!$AJ13,작성!#REF!,"지정해제")</f>
        <v>#REF!</v>
      </c>
      <c r="AZ13" s="15" t="e">
        <f>SUMIF(작성!$B$7:$B$95,총괄!$AJ13,작성!#REF!)-SUMIFS(작성!#REF!,작성!$B$7:$B$95,총괄!$AJ13,작성!#REF!,"지정해제")</f>
        <v>#REF!</v>
      </c>
      <c r="BA13" s="20" t="e">
        <f t="shared" si="16"/>
        <v>#REF!</v>
      </c>
      <c r="BB13" s="15" t="e">
        <f>SUMIF(작성!$B$7:$B$95,총괄!$AJ13,작성!#REF!)-SUMIFS(작성!#REF!,작성!$B$7:$B$95,총괄!$AJ13,작성!#REF!,"지정해제")</f>
        <v>#REF!</v>
      </c>
      <c r="BC13" s="15" t="e">
        <f>SUMIF(작성!$B$7:$B$95,총괄!$AJ13,작성!#REF!)-SUMIFS(작성!#REF!,작성!$B$7:$B$95,총괄!$AJ13,작성!#REF!,"지정해제")</f>
        <v>#REF!</v>
      </c>
      <c r="BF13" s="15" t="s">
        <v>29</v>
      </c>
      <c r="BG13" s="15" t="e">
        <f>COUNTIFS(작성!$B$7:$B$95,$BF13,작성!#REF!,"있음")-COUNTIFS(작성!$B$7:$B$95,$BF13,작성!#REF!,"지정해제",작성!#REF!,"있음")</f>
        <v>#REF!</v>
      </c>
      <c r="BH13" s="15" t="e">
        <f>SUMIF(작성!$B$7:$B$95,$BF13,작성!#REF!)-SUMIFS(작성!#REF!,작성!$B$7:$B$95,$BF13,작성!#REF!,"지정해제")</f>
        <v>#REF!</v>
      </c>
      <c r="BI13" s="15" t="e">
        <f>SUMIF(작성!$B$7:$B$95,$BF13,작성!#REF!)-SUMIFS(작성!#REF!,작성!$B$7:$B$95,$BF13,작성!#REF!,"지정해제")</f>
        <v>#REF!</v>
      </c>
      <c r="BJ13" s="15" t="e">
        <f>SUMIF(작성!$B$7:$B$95,$BF13,작성!#REF!)-SUMIFS(작성!#REF!,작성!$B$7:$B$95,$BF13,작성!#REF!,"지정해제")</f>
        <v>#REF!</v>
      </c>
      <c r="BK13" s="15" t="e">
        <f>SUMIF(작성!$B$7:$B$95,$BF13,작성!#REF!)-SUMIFS(작성!#REF!,작성!$B$7:$B$95,$BF13,작성!#REF!,"지정해제")</f>
        <v>#REF!</v>
      </c>
      <c r="BL13" s="15" t="e">
        <f>SUMIF(작성!$B$7:$B$95,$BF13,작성!#REF!)-SUMIFS(작성!#REF!,작성!$B$7:$B$95,$BF13,작성!#REF!,"지정해제")</f>
        <v>#REF!</v>
      </c>
      <c r="BM13" s="15" t="e">
        <f>COUNTIFS(작성!$B$7:$B$95,$BF13,작성!#REF!,"있음")-COUNTIFS(작성!$B$7:$B$95,$BF13,작성!#REF!,"지정해제",작성!#REF!,"있음")</f>
        <v>#REF!</v>
      </c>
      <c r="BN13" s="15" t="e">
        <f>SUMIF(작성!$B$7:$B$95,$BF13,작성!#REF!)-SUMIFS(작성!#REF!,작성!$B$7:$B$95,$BF13,작성!#REF!,"지정해제")</f>
        <v>#REF!</v>
      </c>
      <c r="BO13" s="15" t="e">
        <f>SUMIF(작성!$B$7:$B$95,$BF13,작성!#REF!)-SUMIFS(작성!#REF!,작성!$B$7:$B$95,$BF13,작성!#REF!,"지정해제")</f>
        <v>#REF!</v>
      </c>
      <c r="BP13" s="15" t="e">
        <f>SUMIF(작성!$B$7:$B$95,$BF13,작성!#REF!)-SUMIFS(작성!#REF!,작성!$B$7:$B$95,$BF13,작성!#REF!,"지정해제")</f>
        <v>#REF!</v>
      </c>
      <c r="BQ13" s="15" t="e">
        <f>SUMIF(작성!$B$7:$B$95,$BF13,작성!#REF!)-SUMIFS(작성!#REF!,작성!$B$7:$B$95,$BF13,작성!#REF!,"지정해제")</f>
        <v>#REF!</v>
      </c>
      <c r="BR13" s="15" t="e">
        <f>SUMIF(작성!$B$7:$B$95,$BF13,작성!#REF!)-SUMIFS(작성!#REF!,작성!$B$7:$B$95,$BF13,작성!#REF!,"지정해제")</f>
        <v>#REF!</v>
      </c>
      <c r="BS13" s="15" t="e">
        <f>SUMIF(작성!$B$7:$B$95,$BF13,작성!#REF!)-SUMIFS(작성!#REF!,작성!$B$7:$B$95,$BF13,작성!#REF!,"지정해제")</f>
        <v>#REF!</v>
      </c>
      <c r="BT13" s="15" t="e">
        <f>SUMIF(작성!$B$7:$B$95,$BF13,작성!#REF!)-SUMIFS(작성!#REF!,작성!$B$7:$B$95,$BF13,작성!#REF!,"지정해제")</f>
        <v>#REF!</v>
      </c>
      <c r="BU13" s="15" t="e">
        <f>SUMIF(작성!$B$7:$B$95,$BF13,작성!#REF!)-SUMIFS(작성!#REF!,작성!$B$7:$B$95,$BF13,작성!#REF!,"지정해제")</f>
        <v>#REF!</v>
      </c>
      <c r="BX13" s="15" t="s">
        <v>29</v>
      </c>
      <c r="BY13" s="15" t="e">
        <f t="shared" si="24"/>
        <v>#REF!</v>
      </c>
      <c r="BZ13" s="15" t="e">
        <f t="shared" si="25"/>
        <v>#REF!</v>
      </c>
      <c r="CA13" s="15" t="e">
        <f>COUNTIFS(작성!$B$7:$B$95,총괄!$BX13,작성!#REF!,총괄!CA$8)</f>
        <v>#REF!</v>
      </c>
      <c r="CB13" s="15" t="e">
        <f>COUNTIFS(작성!$B$7:$B$95,총괄!$BX13,작성!#REF!,총괄!CB$8)</f>
        <v>#REF!</v>
      </c>
      <c r="CC13" s="15" t="e">
        <f>COUNTIFS(작성!$B$7:$B$95,총괄!$BX13,작성!#REF!,총괄!CC$8)</f>
        <v>#REF!</v>
      </c>
      <c r="CD13" s="15" t="e">
        <f>COUNTIFS(작성!$B$7:$B$95,총괄!$BX13,작성!#REF!,총괄!CD$8)</f>
        <v>#REF!</v>
      </c>
      <c r="CE13" s="15" t="e">
        <f>COUNTIFS(작성!$B$7:$B$95,총괄!$BX13,작성!#REF!,총괄!CE$8)</f>
        <v>#REF!</v>
      </c>
      <c r="CF13" s="15" t="e">
        <f>COUNTIFS(작성!$B$7:$B$95,총괄!$BX13,작성!#REF!,총괄!CF$8)</f>
        <v>#REF!</v>
      </c>
      <c r="CG13" s="15" t="e">
        <f t="shared" si="26"/>
        <v>#REF!</v>
      </c>
      <c r="CH13" s="15" t="e">
        <f>COUNTIFS(작성!$B$7:$B$95,총괄!$BX13,작성!$F$7:$F$95,총괄!CH$8)-COUNTIFS(작성!$B$7:$B$95,총괄!$BX13,작성!$F$7:$F$95,총괄!CH$8,작성!#REF!,"지정해제")</f>
        <v>#REF!</v>
      </c>
      <c r="CI13" s="15" t="e">
        <f>COUNTIFS(작성!$B$7:$B$95,총괄!$BX13,작성!$F$7:$F$95,총괄!CI$8)-COUNTIFS(작성!$B$7:$B$95,총괄!$BX13,작성!$F$7:$F$95,총괄!CI$8,작성!#REF!,"지정해제")</f>
        <v>#REF!</v>
      </c>
      <c r="CJ13" s="15" t="e">
        <f>COUNTIFS(작성!$B$7:$B$95,총괄!$BX13,작성!$F$7:$F$95,총괄!CJ$8)-COUNTIFS(작성!$B$7:$B$95,총괄!$BX13,작성!$F$7:$F$95,총괄!CJ$8,작성!#REF!,"지정해제")</f>
        <v>#REF!</v>
      </c>
      <c r="CK13" s="15" t="e">
        <f>COUNTIFS(작성!$B$7:$B$95,총괄!$BX13,작성!$F$7:$F$95,총괄!CK$8)-COUNTIFS(작성!$B$7:$B$95,총괄!$BX13,작성!$F$7:$F$95,총괄!CK$8,작성!#REF!,"지정해제")</f>
        <v>#REF!</v>
      </c>
      <c r="CL13" s="15" t="e">
        <f>COUNTIFS(작성!$B$7:$B$95,총괄!$BX13,작성!$F$7:$F$95,총괄!CL$8)-COUNTIFS(작성!$B$7:$B$95,총괄!$BX13,작성!$F$7:$F$95,총괄!CL$8,작성!#REF!,"지정해제")</f>
        <v>#REF!</v>
      </c>
      <c r="CM13" s="15" t="e">
        <f>COUNTIFS(작성!$B$7:$B$95,총괄!$BX13,작성!$F$7:$F$95,총괄!CM$8)-COUNTIFS(작성!$B$7:$B$95,총괄!$BX13,작성!$F$7:$F$95,총괄!CM$8,작성!#REF!,"지정해제")</f>
        <v>#REF!</v>
      </c>
      <c r="CN13" s="15" t="e">
        <f>COUNTIFS(작성!$B$7:$B$95,총괄!$BX13,작성!$F$7:$F$95,총괄!CN$8)-COUNTIFS(작성!$B$7:$B$95,총괄!$BX13,작성!$F$7:$F$95,총괄!CN$8,작성!#REF!,"지정해제")</f>
        <v>#REF!</v>
      </c>
      <c r="CO13" s="15" t="e">
        <f>COUNTIFS(작성!$B$7:$B$95,총괄!$BX13,작성!$F$7:$F$95,총괄!CO$8)-COUNTIFS(작성!$B$7:$B$95,총괄!$BX13,작성!$F$7:$F$95,총괄!CO$8,작성!#REF!,"지정해제")</f>
        <v>#REF!</v>
      </c>
      <c r="CP13" s="15" t="e">
        <f>COUNTIFS(작성!$B$7:$B$95,총괄!$BX13,작성!$F$7:$F$95,총괄!CP$8)-COUNTIFS(작성!$B$7:$B$95,총괄!$BX13,작성!$F$7:$F$95,총괄!CP$8,작성!#REF!,"지정해제")</f>
        <v>#REF!</v>
      </c>
      <c r="CQ13" s="15" t="e">
        <f>COUNTIFS(작성!$B$7:$B$95,총괄!$BX13,작성!$F$7:$F$95,총괄!CQ$8)-COUNTIFS(작성!$B$7:$B$95,총괄!$BX13,작성!$F$7:$F$95,총괄!CQ$8,작성!#REF!,"지정해제")</f>
        <v>#REF!</v>
      </c>
      <c r="CR13" s="15" t="e">
        <f>COUNTIFS(작성!$B$7:$B$95,총괄!$BX13,작성!$F$7:$F$95,총괄!CR$8)-COUNTIFS(작성!$B$7:$B$95,총괄!$BX13,작성!$F$7:$F$95,총괄!CR$8,작성!#REF!,"지정해제")</f>
        <v>#REF!</v>
      </c>
      <c r="CS13" s="15" t="e">
        <f>COUNTIFS(작성!$B$7:$B$95,총괄!$BX13,작성!$F$7:$F$95,총괄!CS$8)-COUNTIFS(작성!$B$7:$B$95,총괄!$BX13,작성!$F$7:$F$95,총괄!CS$8,작성!#REF!,"지정해제")</f>
        <v>#REF!</v>
      </c>
      <c r="CT13" s="15" t="e">
        <f>COUNTIFS(작성!$B$7:$B$95,총괄!$BX13,작성!$F$7:$F$95,총괄!CT$8)-COUNTIFS(작성!$B$7:$B$95,총괄!$BX13,작성!$F$7:$F$95,총괄!CT$8,작성!#REF!,"지정해제")</f>
        <v>#REF!</v>
      </c>
    </row>
    <row r="14" spans="1:99" ht="26.25" customHeight="1">
      <c r="A14" s="15" t="s">
        <v>125</v>
      </c>
      <c r="B14" s="75"/>
      <c r="C14" s="34" t="e">
        <f t="shared" si="17"/>
        <v>#REF!</v>
      </c>
      <c r="D14" s="34" t="e">
        <f t="shared" si="18"/>
        <v>#REF!</v>
      </c>
      <c r="E14" s="72" t="e">
        <f t="shared" si="19"/>
        <v>#REF!</v>
      </c>
      <c r="F14" s="72" t="e">
        <f t="shared" si="20"/>
        <v>#REF!</v>
      </c>
      <c r="G14" s="16" t="e">
        <f>COUNTIFS(작성!$B$7:$B$95,총괄!$A14,작성!$E$7:$E$95,"정부지원")-COUNTIFS(작성!$B$7:$B$95,총괄!$A14,작성!$E$7:$E$95,"정부지원",작성!#REF!,"지정해제")</f>
        <v>#REF!</v>
      </c>
      <c r="H14" s="17" t="e">
        <f>SUMIFS(작성!$J$7:$J$95,작성!$B$7:$B$95,총괄!$A14,작성!$E$7:$E$95,"정부지원")-SUMIFS(작성!$J$7:$J$95,작성!$B$7:$B$95,총괄!$A14,작성!$E$7:$E$95,"정부지원",작성!#REF!,"지정해제")</f>
        <v>#REF!</v>
      </c>
      <c r="I14" s="16" t="e">
        <f>SUMIFS(작성!$K$7:$K$95,작성!$B$7:$B$95,총괄!$A14,작성!$E$7:$E$95,"정부지원")-SUMIFS(작성!$K$7:$K$95,작성!$B$7:$B$95,총괄!$A14,작성!$E$7:$E$95,"정부지원",작성!#REF!,"지정해제")</f>
        <v>#REF!</v>
      </c>
      <c r="J14" s="16" t="e">
        <f>COUNTIFS(작성!$B$7:$B$95,총괄!$A14,작성!$E$7:$E$95,"공공용")-COUNTIFS(작성!$B$7:$B$95,총괄!$A14,작성!$E$7:$E$95,"공공용",작성!#REF!,"지정해제")</f>
        <v>#REF!</v>
      </c>
      <c r="K14" s="16" t="e">
        <f>SUMIFS(작성!$J$7:$J$95,작성!$B$7:$B$95,총괄!$A14,작성!$E$7:$E$95,"공공용")-SUMIFS(작성!$J$7:$J$95,작성!$B$7:$B$95,총괄!$A14,작성!$E$7:$E$95,"공공용",작성!#REF!,"지정해제")</f>
        <v>#REF!</v>
      </c>
      <c r="L14" s="16" t="e">
        <f>SUMIFS(작성!$K$7:$K$95,작성!$B$7:$B$95,총괄!$A14,작성!$E$7:$E$95,"공공용")-SUMIFS(작성!$K$7:$K$95,작성!$B$7:$B$95,총괄!$A14,작성!$E$7:$E$95,"공공용",작성!#REF!,"지정해제")</f>
        <v>#REF!</v>
      </c>
      <c r="M14" s="16" t="e">
        <f>COUNTIFS(작성!$B$7:$B$95,총괄!$A14,작성!$E$7:$E$95,"준비명령대상")-COUNTIFS(작성!$B$7:$B$95,총괄!$A14,작성!$E$7:$E$95,"준비명령대상",작성!#REF!,"지정해제")</f>
        <v>#REF!</v>
      </c>
      <c r="N14" s="16" t="e">
        <f>SUMIFS(작성!$J$7:$J$95,작성!$B$7:$B$95,총괄!$A14,작성!$E$7:$E$95,"준비명령대상")-SUMIFS(작성!$J$7:$J$95,작성!$B$7:$B$95,총괄!$A14,작성!$E$7:$E$95,"준비명령대상",작성!#REF!,"지정해제")</f>
        <v>#REF!</v>
      </c>
      <c r="O14" s="16" t="e">
        <f>SUMIFS(작성!$K$7:$K$95,작성!$B$7:$B$95,총괄!$A14,작성!$E$7:$E$95,"준비명령대상")-SUMIFS(작성!$K$7:$K$95,작성!$B$7:$B$95,총괄!$A14,작성!$E$7:$E$95,"준비명령대상",작성!#REF!,"지정해제")</f>
        <v>#REF!</v>
      </c>
      <c r="P14" s="18"/>
      <c r="R14" s="19" t="s">
        <v>126</v>
      </c>
      <c r="S14" s="15" t="s">
        <v>127</v>
      </c>
      <c r="T14" s="25"/>
      <c r="U14" s="27" t="e">
        <f t="shared" si="21"/>
        <v>#REF!</v>
      </c>
      <c r="V14" s="25" t="e">
        <f t="shared" si="27"/>
        <v>#REF!</v>
      </c>
      <c r="W14" s="26" t="e">
        <f t="shared" si="2"/>
        <v>#REF!</v>
      </c>
      <c r="X14" s="26" t="e">
        <f t="shared" si="28"/>
        <v>#REF!</v>
      </c>
      <c r="Y14" s="27" t="e">
        <f>COUNTIFS(작성!$C$7:$C$95,총괄!$S14,작성!$E$7:$E$95,"정부지원")-COUNTIFS(작성!$C$7:$C$95,총괄!$S14,작성!$E$7:$E$95,"정부지원",작성!#REF!,"지정해제")</f>
        <v>#REF!</v>
      </c>
      <c r="Z14" s="29" t="e">
        <f>SUMIFS(작성!$J$7:$J$95,작성!$C$7:$C$95,총괄!$S14,작성!$E$7:$E$95,"정부지원")-SUMIFS(작성!$J$7:$J$95,작성!$C$7:$C$95,총괄!$S14,작성!$E$7:$E$95,"정부지원",작성!#REF!,"지정해제")</f>
        <v>#REF!</v>
      </c>
      <c r="AA14" s="16" t="e">
        <f>SUMIFS(작성!$K$7:$K$95,작성!$C$7:$C$95,총괄!$S14,작성!$E$7:$E$95,"정부지원")-SUMIFS(작성!$K$7:$K$95,작성!$C$7:$C$95,총괄!$S14,작성!$E$7:$E$95,"정부지원",작성!#REF!,"지정해제")</f>
        <v>#REF!</v>
      </c>
      <c r="AB14" s="27" t="e">
        <f>COUNTIFS(작성!$B$7:$B$95,총괄!$R14,작성!$C$7:$C$95,총괄!$S14,작성!$E$7:$E$95,"공공용")-COUNTIFS(작성!$B$7:$B$95,총괄!$R14,작성!$C$7:$C$95,총괄!$S14,작성!$E$7:$E$95,"공공용",작성!#REF!,"지정해제")</f>
        <v>#REF!</v>
      </c>
      <c r="AC14" s="28" t="e">
        <f>SUMIFS(작성!$J$7:$J$95,작성!$B$7:$B$95,총괄!$R14,작성!$C$7:$C$95,총괄!$S14,작성!$E$7:$E$95,"공공용")-SUMIFS(작성!$J$7:$J$95,작성!$B$7:$B$95,총괄!$R14,작성!$C$7:$C$95,총괄!$S14,작성!$E$7:$E$95,"공공용",작성!#REF!,"지정해제")</f>
        <v>#REF!</v>
      </c>
      <c r="AD14" s="16" t="e">
        <f>SUMIFS(작성!$K$7:$K$95,작성!$B$7:$B$95,총괄!$R14,작성!$C$7:$C$95,총괄!$S14,작성!$E$7:$E$95,"공공용")-SUMIFS(작성!$K$7:$K$95,작성!$B$7:$B$95,총괄!$R14,작성!$C$7:$C$95,총괄!$S14,작성!$E$7:$E$95,"공공용",작성!#REF!,"지정해제")</f>
        <v>#REF!</v>
      </c>
      <c r="AE14" s="27" t="e">
        <f>COUNTIFS(작성!$B$7:$B$95,총괄!$R14,작성!$C$7:$C$95,총괄!$S14,작성!$E$7:$E$95,"준비명령대상")-COUNTIFS(작성!$B$7:$B$95,총괄!$R14,작성!$C$7:$C$95,총괄!$S14,작성!$E$7:$E$95,"준비명령대상",작성!#REF!,"지정해제")</f>
        <v>#REF!</v>
      </c>
      <c r="AF14" s="28" t="e">
        <f>SUMIFS(작성!$J$7:$J$95,작성!$B$7:$B$95,총괄!$R14,작성!$C$7:$C$95,총괄!$S14,작성!$E$7:$E$95,"준비명령대상")-SUMIFS(작성!$J$7:$J$95,작성!$B$7:$B$95,총괄!$R14,작성!$C$7:$C$95,총괄!$S14,작성!$E$7:$E$95,"준비명령대상",작성!#REF!,"지정해제")</f>
        <v>#REF!</v>
      </c>
      <c r="AG14" s="16" t="e">
        <f>SUMIFS(작성!$K$7:$K$95,작성!$B$7:$B$95,총괄!$R14,작성!$C$7:$C$95,총괄!$S14,작성!$E$7:$E$95,"준비명령대상")-SUMIFS(작성!$K$7:$K$95,작성!$B$7:$B$95,총괄!$R14,작성!$C$7:$C$95,총괄!$S14,작성!$E$7:$E$95,"준비명령대상",작성!#REF!,"지정해제")</f>
        <v>#REF!</v>
      </c>
      <c r="AJ14" s="15" t="s">
        <v>125</v>
      </c>
      <c r="AK14" s="20" t="e">
        <f t="shared" si="8"/>
        <v>#REF!</v>
      </c>
      <c r="AL14" s="20" t="e">
        <f t="shared" si="9"/>
        <v>#REF!</v>
      </c>
      <c r="AM14" s="24" t="e">
        <f t="shared" si="22"/>
        <v>#REF!</v>
      </c>
      <c r="AN14" s="20" t="e">
        <f t="shared" si="10"/>
        <v>#REF!</v>
      </c>
      <c r="AO14" s="24" t="e">
        <f t="shared" si="23"/>
        <v>#REF!</v>
      </c>
      <c r="AP14" s="20" t="e">
        <f t="shared" si="11"/>
        <v>#REF!</v>
      </c>
      <c r="AQ14" s="20" t="e">
        <f t="shared" si="12"/>
        <v>#REF!</v>
      </c>
      <c r="AR14" s="15" t="e">
        <f>SUMIF(작성!$B$7:$B$95,총괄!$AJ14,작성!#REF!)-SUMIFS(작성!#REF!,작성!$B$7:$B$95,총괄!$AJ14,작성!#REF!,"지정해제")</f>
        <v>#REF!</v>
      </c>
      <c r="AS14" s="15" t="e">
        <f>SUMIF(작성!$B$7:$B$95,총괄!$AJ14,작성!#REF!)-SUMIFS(작성!#REF!,작성!$B$7:$B$95,총괄!$AJ14,작성!#REF!,"지정해제")</f>
        <v>#REF!</v>
      </c>
      <c r="AT14" s="20" t="e">
        <f t="shared" si="13"/>
        <v>#REF!</v>
      </c>
      <c r="AU14" s="15" t="e">
        <f>SUMIF(작성!$B$7:$B$95,총괄!$AJ14,작성!#REF!)-SUMIFS(작성!#REF!,작성!$B$7:$B$95,총괄!$AJ14,작성!#REF!,"지정해제")</f>
        <v>#REF!</v>
      </c>
      <c r="AV14" s="15" t="e">
        <f>SUMIF(작성!$B$7:$B$95,총괄!$AJ14,작성!#REF!)-SUMIFS(작성!#REF!,작성!$B$7:$B$95,총괄!$AJ14,작성!#REF!,"지정해제")</f>
        <v>#REF!</v>
      </c>
      <c r="AW14" s="20" t="e">
        <f t="shared" si="14"/>
        <v>#REF!</v>
      </c>
      <c r="AX14" s="20" t="e">
        <f t="shared" si="15"/>
        <v>#REF!</v>
      </c>
      <c r="AY14" s="15" t="e">
        <f>SUMIF(작성!$B$7:$B$95,총괄!$AJ14,작성!#REF!)-SUMIFS(작성!#REF!,작성!$B$7:$B$95,총괄!$AJ14,작성!#REF!,"지정해제")</f>
        <v>#REF!</v>
      </c>
      <c r="AZ14" s="15" t="e">
        <f>SUMIF(작성!$B$7:$B$95,총괄!$AJ14,작성!#REF!)-SUMIFS(작성!#REF!,작성!$B$7:$B$95,총괄!$AJ14,작성!#REF!,"지정해제")</f>
        <v>#REF!</v>
      </c>
      <c r="BA14" s="20" t="e">
        <f t="shared" si="16"/>
        <v>#REF!</v>
      </c>
      <c r="BB14" s="15" t="e">
        <f>SUMIF(작성!$B$7:$B$95,총괄!$AJ14,작성!#REF!)-SUMIFS(작성!#REF!,작성!$B$7:$B$95,총괄!$AJ14,작성!#REF!,"지정해제")</f>
        <v>#REF!</v>
      </c>
      <c r="BC14" s="15" t="e">
        <f>SUMIF(작성!$B$7:$B$95,총괄!$AJ14,작성!#REF!)-SUMIFS(작성!#REF!,작성!$B$7:$B$95,총괄!$AJ14,작성!#REF!,"지정해제")</f>
        <v>#REF!</v>
      </c>
      <c r="BF14" s="15" t="s">
        <v>125</v>
      </c>
      <c r="BG14" s="15" t="e">
        <f>COUNTIFS(작성!$B$7:$B$95,$BF14,작성!#REF!,"있음")-COUNTIFS(작성!$B$7:$B$95,$BF14,작성!#REF!,"지정해제",작성!#REF!,"있음")</f>
        <v>#REF!</v>
      </c>
      <c r="BH14" s="15" t="e">
        <f>SUMIF(작성!$B$7:$B$95,$BF14,작성!#REF!)-SUMIFS(작성!#REF!,작성!$B$7:$B$95,$BF14,작성!#REF!,"지정해제")</f>
        <v>#REF!</v>
      </c>
      <c r="BI14" s="15" t="e">
        <f>SUMIF(작성!$B$7:$B$95,$BF14,작성!#REF!)-SUMIFS(작성!#REF!,작성!$B$7:$B$95,$BF14,작성!#REF!,"지정해제")</f>
        <v>#REF!</v>
      </c>
      <c r="BJ14" s="15" t="e">
        <f>SUMIF(작성!$B$7:$B$95,$BF14,작성!#REF!)-SUMIFS(작성!#REF!,작성!$B$7:$B$95,$BF14,작성!#REF!,"지정해제")</f>
        <v>#REF!</v>
      </c>
      <c r="BK14" s="15" t="e">
        <f>SUMIF(작성!$B$7:$B$95,$BF14,작성!#REF!)-SUMIFS(작성!#REF!,작성!$B$7:$B$95,$BF14,작성!#REF!,"지정해제")</f>
        <v>#REF!</v>
      </c>
      <c r="BL14" s="15" t="e">
        <f>SUMIF(작성!$B$7:$B$95,$BF14,작성!#REF!)-SUMIFS(작성!#REF!,작성!$B$7:$B$95,$BF14,작성!#REF!,"지정해제")</f>
        <v>#REF!</v>
      </c>
      <c r="BM14" s="15" t="e">
        <f>COUNTIFS(작성!$B$7:$B$95,$BF14,작성!#REF!,"있음")-COUNTIFS(작성!$B$7:$B$95,$BF14,작성!#REF!,"지정해제",작성!#REF!,"있음")</f>
        <v>#REF!</v>
      </c>
      <c r="BN14" s="15" t="e">
        <f>SUMIF(작성!$B$7:$B$95,$BF14,작성!#REF!)-SUMIFS(작성!#REF!,작성!$B$7:$B$95,$BF14,작성!#REF!,"지정해제")</f>
        <v>#REF!</v>
      </c>
      <c r="BO14" s="15" t="e">
        <f>SUMIF(작성!$B$7:$B$95,$BF14,작성!#REF!)-SUMIFS(작성!#REF!,작성!$B$7:$B$95,$BF14,작성!#REF!,"지정해제")</f>
        <v>#REF!</v>
      </c>
      <c r="BP14" s="15" t="e">
        <f>SUMIF(작성!$B$7:$B$95,$BF14,작성!#REF!)-SUMIFS(작성!#REF!,작성!$B$7:$B$95,$BF14,작성!#REF!,"지정해제")</f>
        <v>#REF!</v>
      </c>
      <c r="BQ14" s="15" t="e">
        <f>SUMIF(작성!$B$7:$B$95,$BF14,작성!#REF!)-SUMIFS(작성!#REF!,작성!$B$7:$B$95,$BF14,작성!#REF!,"지정해제")</f>
        <v>#REF!</v>
      </c>
      <c r="BR14" s="15" t="e">
        <f>SUMIF(작성!$B$7:$B$95,$BF14,작성!#REF!)-SUMIFS(작성!#REF!,작성!$B$7:$B$95,$BF14,작성!#REF!,"지정해제")</f>
        <v>#REF!</v>
      </c>
      <c r="BS14" s="15" t="e">
        <f>SUMIF(작성!$B$7:$B$95,$BF14,작성!#REF!)-SUMIFS(작성!#REF!,작성!$B$7:$B$95,$BF14,작성!#REF!,"지정해제")</f>
        <v>#REF!</v>
      </c>
      <c r="BT14" s="15" t="e">
        <f>SUMIF(작성!$B$7:$B$95,$BF14,작성!#REF!)-SUMIFS(작성!#REF!,작성!$B$7:$B$95,$BF14,작성!#REF!,"지정해제")</f>
        <v>#REF!</v>
      </c>
      <c r="BU14" s="15" t="e">
        <f>SUMIF(작성!$B$7:$B$95,$BF14,작성!#REF!)-SUMIFS(작성!#REF!,작성!$B$7:$B$95,$BF14,작성!#REF!,"지정해제")</f>
        <v>#REF!</v>
      </c>
      <c r="BX14" s="15" t="s">
        <v>125</v>
      </c>
      <c r="BY14" s="15" t="e">
        <f t="shared" si="24"/>
        <v>#REF!</v>
      </c>
      <c r="BZ14" s="15" t="e">
        <f t="shared" si="25"/>
        <v>#REF!</v>
      </c>
      <c r="CA14" s="15" t="e">
        <f>COUNTIFS(작성!$B$7:$B$95,총괄!$BX14,작성!#REF!,총괄!CA$8)</f>
        <v>#REF!</v>
      </c>
      <c r="CB14" s="15" t="e">
        <f>COUNTIFS(작성!$B$7:$B$95,총괄!$BX14,작성!#REF!,총괄!CB$8)</f>
        <v>#REF!</v>
      </c>
      <c r="CC14" s="15" t="e">
        <f>COUNTIFS(작성!$B$7:$B$95,총괄!$BX14,작성!#REF!,총괄!CC$8)</f>
        <v>#REF!</v>
      </c>
      <c r="CD14" s="15" t="e">
        <f>COUNTIFS(작성!$B$7:$B$95,총괄!$BX14,작성!#REF!,총괄!CD$8)</f>
        <v>#REF!</v>
      </c>
      <c r="CE14" s="15" t="e">
        <f>COUNTIFS(작성!$B$7:$B$95,총괄!$BX14,작성!#REF!,총괄!CE$8)</f>
        <v>#REF!</v>
      </c>
      <c r="CF14" s="15" t="e">
        <f>COUNTIFS(작성!$B$7:$B$95,총괄!$BX14,작성!#REF!,총괄!CF$8)</f>
        <v>#REF!</v>
      </c>
      <c r="CG14" s="15" t="e">
        <f t="shared" si="26"/>
        <v>#REF!</v>
      </c>
      <c r="CH14" s="15" t="e">
        <f>COUNTIFS(작성!$B$7:$B$95,총괄!$BX14,작성!$F$7:$F$95,총괄!CH$8)-COUNTIFS(작성!$B$7:$B$95,총괄!$BX14,작성!$F$7:$F$95,총괄!CH$8,작성!#REF!,"지정해제")</f>
        <v>#REF!</v>
      </c>
      <c r="CI14" s="15" t="e">
        <f>COUNTIFS(작성!$B$7:$B$95,총괄!$BX14,작성!$F$7:$F$95,총괄!CI$8)-COUNTIFS(작성!$B$7:$B$95,총괄!$BX14,작성!$F$7:$F$95,총괄!CI$8,작성!#REF!,"지정해제")</f>
        <v>#REF!</v>
      </c>
      <c r="CJ14" s="15" t="e">
        <f>COUNTIFS(작성!$B$7:$B$95,총괄!$BX14,작성!$F$7:$F$95,총괄!CJ$8)-COUNTIFS(작성!$B$7:$B$95,총괄!$BX14,작성!$F$7:$F$95,총괄!CJ$8,작성!#REF!,"지정해제")</f>
        <v>#REF!</v>
      </c>
      <c r="CK14" s="15" t="e">
        <f>COUNTIFS(작성!$B$7:$B$95,총괄!$BX14,작성!$F$7:$F$95,총괄!CK$8)-COUNTIFS(작성!$B$7:$B$95,총괄!$BX14,작성!$F$7:$F$95,총괄!CK$8,작성!#REF!,"지정해제")</f>
        <v>#REF!</v>
      </c>
      <c r="CL14" s="15" t="e">
        <f>COUNTIFS(작성!$B$7:$B$95,총괄!$BX14,작성!$F$7:$F$95,총괄!CL$8)-COUNTIFS(작성!$B$7:$B$95,총괄!$BX14,작성!$F$7:$F$95,총괄!CL$8,작성!#REF!,"지정해제")</f>
        <v>#REF!</v>
      </c>
      <c r="CM14" s="15" t="e">
        <f>COUNTIFS(작성!$B$7:$B$95,총괄!$BX14,작성!$F$7:$F$95,총괄!CM$8)-COUNTIFS(작성!$B$7:$B$95,총괄!$BX14,작성!$F$7:$F$95,총괄!CM$8,작성!#REF!,"지정해제")</f>
        <v>#REF!</v>
      </c>
      <c r="CN14" s="15" t="e">
        <f>COUNTIFS(작성!$B$7:$B$95,총괄!$BX14,작성!$F$7:$F$95,총괄!CN$8)-COUNTIFS(작성!$B$7:$B$95,총괄!$BX14,작성!$F$7:$F$95,총괄!CN$8,작성!#REF!,"지정해제")</f>
        <v>#REF!</v>
      </c>
      <c r="CO14" s="15" t="e">
        <f>COUNTIFS(작성!$B$7:$B$95,총괄!$BX14,작성!$F$7:$F$95,총괄!CO$8)-COUNTIFS(작성!$B$7:$B$95,총괄!$BX14,작성!$F$7:$F$95,총괄!CO$8,작성!#REF!,"지정해제")</f>
        <v>#REF!</v>
      </c>
      <c r="CP14" s="15" t="e">
        <f>COUNTIFS(작성!$B$7:$B$95,총괄!$BX14,작성!$F$7:$F$95,총괄!CP$8)-COUNTIFS(작성!$B$7:$B$95,총괄!$BX14,작성!$F$7:$F$95,총괄!CP$8,작성!#REF!,"지정해제")</f>
        <v>#REF!</v>
      </c>
      <c r="CQ14" s="15" t="e">
        <f>COUNTIFS(작성!$B$7:$B$95,총괄!$BX14,작성!$F$7:$F$95,총괄!CQ$8)-COUNTIFS(작성!$B$7:$B$95,총괄!$BX14,작성!$F$7:$F$95,총괄!CQ$8,작성!#REF!,"지정해제")</f>
        <v>#REF!</v>
      </c>
      <c r="CR14" s="15" t="e">
        <f>COUNTIFS(작성!$B$7:$B$95,총괄!$BX14,작성!$F$7:$F$95,총괄!CR$8)-COUNTIFS(작성!$B$7:$B$95,총괄!$BX14,작성!$F$7:$F$95,총괄!CR$8,작성!#REF!,"지정해제")</f>
        <v>#REF!</v>
      </c>
      <c r="CS14" s="15" t="e">
        <f>COUNTIFS(작성!$B$7:$B$95,총괄!$BX14,작성!$F$7:$F$95,총괄!CS$8)-COUNTIFS(작성!$B$7:$B$95,총괄!$BX14,작성!$F$7:$F$95,총괄!CS$8,작성!#REF!,"지정해제")</f>
        <v>#REF!</v>
      </c>
      <c r="CT14" s="15" t="e">
        <f>COUNTIFS(작성!$B$7:$B$95,총괄!$BX14,작성!$F$7:$F$95,총괄!CT$8)-COUNTIFS(작성!$B$7:$B$95,총괄!$BX14,작성!$F$7:$F$95,총괄!CT$8,작성!#REF!,"지정해제")</f>
        <v>#REF!</v>
      </c>
    </row>
    <row r="15" spans="1:99" ht="26.25" customHeight="1">
      <c r="A15" s="15" t="s">
        <v>128</v>
      </c>
      <c r="B15" s="75"/>
      <c r="C15" s="34" t="e">
        <f t="shared" si="17"/>
        <v>#REF!</v>
      </c>
      <c r="D15" s="34" t="e">
        <f t="shared" si="18"/>
        <v>#REF!</v>
      </c>
      <c r="E15" s="72" t="e">
        <f t="shared" si="19"/>
        <v>#REF!</v>
      </c>
      <c r="F15" s="72" t="e">
        <f t="shared" si="20"/>
        <v>#REF!</v>
      </c>
      <c r="G15" s="16" t="e">
        <f>COUNTIFS(작성!$B$7:$B$95,총괄!$A15,작성!$E$7:$E$95,"정부지원")-COUNTIFS(작성!$B$7:$B$95,총괄!$A15,작성!$E$7:$E$95,"정부지원",작성!#REF!,"지정해제")</f>
        <v>#REF!</v>
      </c>
      <c r="H15" s="17" t="e">
        <f>SUMIFS(작성!$J$7:$J$95,작성!$B$7:$B$95,총괄!$A15,작성!$E$7:$E$95,"정부지원")-SUMIFS(작성!$J$7:$J$95,작성!$B$7:$B$95,총괄!$A15,작성!$E$7:$E$95,"정부지원",작성!#REF!,"지정해제")</f>
        <v>#REF!</v>
      </c>
      <c r="I15" s="16" t="e">
        <f>SUMIFS(작성!$K$7:$K$95,작성!$B$7:$B$95,총괄!$A15,작성!$E$7:$E$95,"정부지원")-SUMIFS(작성!$K$7:$K$95,작성!$B$7:$B$95,총괄!$A15,작성!$E$7:$E$95,"정부지원",작성!#REF!,"지정해제")</f>
        <v>#REF!</v>
      </c>
      <c r="J15" s="16" t="e">
        <f>COUNTIFS(작성!$B$7:$B$95,총괄!$A15,작성!$E$7:$E$95,"공공용")-COUNTIFS(작성!$B$7:$B$95,총괄!$A15,작성!$E$7:$E$95,"공공용",작성!#REF!,"지정해제")</f>
        <v>#REF!</v>
      </c>
      <c r="K15" s="16" t="e">
        <f>SUMIFS(작성!$J$7:$J$95,작성!$B$7:$B$95,총괄!$A15,작성!$E$7:$E$95,"공공용")-SUMIFS(작성!$J$7:$J$95,작성!$B$7:$B$95,총괄!$A15,작성!$E$7:$E$95,"공공용",작성!#REF!,"지정해제")</f>
        <v>#REF!</v>
      </c>
      <c r="L15" s="16" t="e">
        <f>SUMIFS(작성!$K$7:$K$95,작성!$B$7:$B$95,총괄!$A15,작성!$E$7:$E$95,"공공용")-SUMIFS(작성!$K$7:$K$95,작성!$B$7:$B$95,총괄!$A15,작성!$E$7:$E$95,"공공용",작성!#REF!,"지정해제")</f>
        <v>#REF!</v>
      </c>
      <c r="M15" s="16" t="e">
        <f>COUNTIFS(작성!$B$7:$B$95,총괄!$A15,작성!$E$7:$E$95,"준비명령대상")-COUNTIFS(작성!$B$7:$B$95,총괄!$A15,작성!$E$7:$E$95,"준비명령대상",작성!#REF!,"지정해제")</f>
        <v>#REF!</v>
      </c>
      <c r="N15" s="16" t="e">
        <f>SUMIFS(작성!$J$7:$J$95,작성!$B$7:$B$95,총괄!$A15,작성!$E$7:$E$95,"준비명령대상")-SUMIFS(작성!$J$7:$J$95,작성!$B$7:$B$95,총괄!$A15,작성!$E$7:$E$95,"준비명령대상",작성!#REF!,"지정해제")</f>
        <v>#REF!</v>
      </c>
      <c r="O15" s="16" t="e">
        <f>SUMIFS(작성!$K$7:$K$95,작성!$B$7:$B$95,총괄!$A15,작성!$E$7:$E$95,"준비명령대상")-SUMIFS(작성!$K$7:$K$95,작성!$B$7:$B$95,총괄!$A15,작성!$E$7:$E$95,"준비명령대상",작성!#REF!,"지정해제")</f>
        <v>#REF!</v>
      </c>
      <c r="P15" s="18"/>
      <c r="R15" s="19" t="s">
        <v>126</v>
      </c>
      <c r="S15" s="15" t="s">
        <v>129</v>
      </c>
      <c r="T15" s="25"/>
      <c r="U15" s="27" t="e">
        <f t="shared" si="21"/>
        <v>#REF!</v>
      </c>
      <c r="V15" s="25" t="e">
        <f t="shared" si="27"/>
        <v>#REF!</v>
      </c>
      <c r="W15" s="26" t="e">
        <f t="shared" si="2"/>
        <v>#REF!</v>
      </c>
      <c r="X15" s="26" t="e">
        <f t="shared" si="28"/>
        <v>#REF!</v>
      </c>
      <c r="Y15" s="27" t="e">
        <f>COUNTIFS(작성!$C$7:$C$95,총괄!$S15,작성!$E$7:$E$95,"정부지원")-COUNTIFS(작성!$C$7:$C$95,총괄!$S15,작성!$E$7:$E$95,"정부지원",작성!#REF!,"지정해제")</f>
        <v>#REF!</v>
      </c>
      <c r="Z15" s="29" t="e">
        <f>SUMIFS(작성!$J$7:$J$95,작성!$C$7:$C$95,총괄!$S15,작성!$E$7:$E$95,"정부지원")-SUMIFS(작성!$J$7:$J$95,작성!$C$7:$C$95,총괄!$S15,작성!$E$7:$E$95,"정부지원",작성!#REF!,"지정해제")</f>
        <v>#REF!</v>
      </c>
      <c r="AA15" s="16" t="e">
        <f>SUMIFS(작성!$K$7:$K$95,작성!$C$7:$C$95,총괄!$S15,작성!$E$7:$E$95,"정부지원")-SUMIFS(작성!$K$7:$K$95,작성!$C$7:$C$95,총괄!$S15,작성!$E$7:$E$95,"정부지원",작성!#REF!,"지정해제")</f>
        <v>#REF!</v>
      </c>
      <c r="AB15" s="27" t="e">
        <f>COUNTIFS(작성!$B$7:$B$95,총괄!$R15,작성!$C$7:$C$95,총괄!$S15,작성!$E$7:$E$95,"공공용")-COUNTIFS(작성!$B$7:$B$95,총괄!$R15,작성!$C$7:$C$95,총괄!$S15,작성!$E$7:$E$95,"공공용",작성!#REF!,"지정해제")</f>
        <v>#REF!</v>
      </c>
      <c r="AC15" s="28" t="e">
        <f>SUMIFS(작성!$J$7:$J$95,작성!$B$7:$B$95,총괄!$R15,작성!$C$7:$C$95,총괄!$S15,작성!$E$7:$E$95,"공공용")-SUMIFS(작성!$J$7:$J$95,작성!$B$7:$B$95,총괄!$R15,작성!$C$7:$C$95,총괄!$S15,작성!$E$7:$E$95,"공공용",작성!#REF!,"지정해제")</f>
        <v>#REF!</v>
      </c>
      <c r="AD15" s="16" t="e">
        <f>SUMIFS(작성!$K$7:$K$95,작성!$B$7:$B$95,총괄!$R15,작성!$C$7:$C$95,총괄!$S15,작성!$E$7:$E$95,"공공용")-SUMIFS(작성!$K$7:$K$95,작성!$B$7:$B$95,총괄!$R15,작성!$C$7:$C$95,총괄!$S15,작성!$E$7:$E$95,"공공용",작성!#REF!,"지정해제")</f>
        <v>#REF!</v>
      </c>
      <c r="AE15" s="27" t="e">
        <f>COUNTIFS(작성!$B$7:$B$95,총괄!$R15,작성!$C$7:$C$95,총괄!$S15,작성!$E$7:$E$95,"준비명령대상")-COUNTIFS(작성!$B$7:$B$95,총괄!$R15,작성!$C$7:$C$95,총괄!$S15,작성!$E$7:$E$95,"준비명령대상",작성!#REF!,"지정해제")</f>
        <v>#REF!</v>
      </c>
      <c r="AF15" s="28" t="e">
        <f>SUMIFS(작성!$J$7:$J$95,작성!$B$7:$B$95,총괄!$R15,작성!$C$7:$C$95,총괄!$S15,작성!$E$7:$E$95,"준비명령대상")-SUMIFS(작성!$J$7:$J$95,작성!$B$7:$B$95,총괄!$R15,작성!$C$7:$C$95,총괄!$S15,작성!$E$7:$E$95,"준비명령대상",작성!#REF!,"지정해제")</f>
        <v>#REF!</v>
      </c>
      <c r="AG15" s="16" t="e">
        <f>SUMIFS(작성!$K$7:$K$95,작성!$B$7:$B$95,총괄!$R15,작성!$C$7:$C$95,총괄!$S15,작성!$E$7:$E$95,"준비명령대상")-SUMIFS(작성!$K$7:$K$95,작성!$B$7:$B$95,총괄!$R15,작성!$C$7:$C$95,총괄!$S15,작성!$E$7:$E$95,"준비명령대상",작성!#REF!,"지정해제")</f>
        <v>#REF!</v>
      </c>
      <c r="AJ15" s="15" t="s">
        <v>128</v>
      </c>
      <c r="AK15" s="20" t="e">
        <f t="shared" si="8"/>
        <v>#REF!</v>
      </c>
      <c r="AL15" s="20" t="e">
        <f t="shared" si="9"/>
        <v>#REF!</v>
      </c>
      <c r="AM15" s="24" t="e">
        <f t="shared" si="22"/>
        <v>#REF!</v>
      </c>
      <c r="AN15" s="20" t="e">
        <f t="shared" si="10"/>
        <v>#REF!</v>
      </c>
      <c r="AO15" s="24" t="e">
        <f t="shared" si="23"/>
        <v>#REF!</v>
      </c>
      <c r="AP15" s="20" t="e">
        <f t="shared" si="11"/>
        <v>#REF!</v>
      </c>
      <c r="AQ15" s="20" t="e">
        <f t="shared" si="12"/>
        <v>#REF!</v>
      </c>
      <c r="AR15" s="15" t="e">
        <f>SUMIF(작성!$B$7:$B$95,총괄!$AJ15,작성!#REF!)-SUMIFS(작성!#REF!,작성!$B$7:$B$95,총괄!$AJ15,작성!#REF!,"지정해제")</f>
        <v>#REF!</v>
      </c>
      <c r="AS15" s="15" t="e">
        <f>SUMIF(작성!$B$7:$B$95,총괄!$AJ15,작성!#REF!)-SUMIFS(작성!#REF!,작성!$B$7:$B$95,총괄!$AJ15,작성!#REF!,"지정해제")</f>
        <v>#REF!</v>
      </c>
      <c r="AT15" s="20" t="e">
        <f t="shared" si="13"/>
        <v>#REF!</v>
      </c>
      <c r="AU15" s="15" t="e">
        <f>SUMIF(작성!$B$7:$B$95,총괄!$AJ15,작성!#REF!)-SUMIFS(작성!#REF!,작성!$B$7:$B$95,총괄!$AJ15,작성!#REF!,"지정해제")</f>
        <v>#REF!</v>
      </c>
      <c r="AV15" s="15" t="e">
        <f>SUMIF(작성!$B$7:$B$95,총괄!$AJ15,작성!#REF!)-SUMIFS(작성!#REF!,작성!$B$7:$B$95,총괄!$AJ15,작성!#REF!,"지정해제")</f>
        <v>#REF!</v>
      </c>
      <c r="AW15" s="20" t="e">
        <f t="shared" si="14"/>
        <v>#REF!</v>
      </c>
      <c r="AX15" s="20" t="e">
        <f t="shared" si="15"/>
        <v>#REF!</v>
      </c>
      <c r="AY15" s="15" t="e">
        <f>SUMIF(작성!$B$7:$B$95,총괄!$AJ15,작성!#REF!)-SUMIFS(작성!#REF!,작성!$B$7:$B$95,총괄!$AJ15,작성!#REF!,"지정해제")</f>
        <v>#REF!</v>
      </c>
      <c r="AZ15" s="15" t="e">
        <f>SUMIF(작성!$B$7:$B$95,총괄!$AJ15,작성!#REF!)-SUMIFS(작성!#REF!,작성!$B$7:$B$95,총괄!$AJ15,작성!#REF!,"지정해제")</f>
        <v>#REF!</v>
      </c>
      <c r="BA15" s="20" t="e">
        <f t="shared" si="16"/>
        <v>#REF!</v>
      </c>
      <c r="BB15" s="15" t="e">
        <f>SUMIF(작성!$B$7:$B$95,총괄!$AJ15,작성!#REF!)-SUMIFS(작성!#REF!,작성!$B$7:$B$95,총괄!$AJ15,작성!#REF!,"지정해제")</f>
        <v>#REF!</v>
      </c>
      <c r="BC15" s="15" t="e">
        <f>SUMIF(작성!$B$7:$B$95,총괄!$AJ15,작성!#REF!)-SUMIFS(작성!#REF!,작성!$B$7:$B$95,총괄!$AJ15,작성!#REF!,"지정해제")</f>
        <v>#REF!</v>
      </c>
      <c r="BF15" s="15" t="s">
        <v>128</v>
      </c>
      <c r="BG15" s="15" t="e">
        <f>COUNTIFS(작성!$B$7:$B$95,$BF15,작성!#REF!,"있음")-COUNTIFS(작성!$B$7:$B$95,$BF15,작성!#REF!,"지정해제",작성!#REF!,"있음")</f>
        <v>#REF!</v>
      </c>
      <c r="BH15" s="15" t="e">
        <f>SUMIF(작성!$B$7:$B$95,$BF15,작성!#REF!)-SUMIFS(작성!#REF!,작성!$B$7:$B$95,$BF15,작성!#REF!,"지정해제")</f>
        <v>#REF!</v>
      </c>
      <c r="BI15" s="15" t="e">
        <f>SUMIF(작성!$B$7:$B$95,$BF15,작성!#REF!)-SUMIFS(작성!#REF!,작성!$B$7:$B$95,$BF15,작성!#REF!,"지정해제")</f>
        <v>#REF!</v>
      </c>
      <c r="BJ15" s="15" t="e">
        <f>SUMIF(작성!$B$7:$B$95,$BF15,작성!#REF!)-SUMIFS(작성!#REF!,작성!$B$7:$B$95,$BF15,작성!#REF!,"지정해제")</f>
        <v>#REF!</v>
      </c>
      <c r="BK15" s="15" t="e">
        <f>SUMIF(작성!$B$7:$B$95,$BF15,작성!#REF!)-SUMIFS(작성!#REF!,작성!$B$7:$B$95,$BF15,작성!#REF!,"지정해제")</f>
        <v>#REF!</v>
      </c>
      <c r="BL15" s="15" t="e">
        <f>SUMIF(작성!$B$7:$B$95,$BF15,작성!#REF!)-SUMIFS(작성!#REF!,작성!$B$7:$B$95,$BF15,작성!#REF!,"지정해제")</f>
        <v>#REF!</v>
      </c>
      <c r="BM15" s="15" t="e">
        <f>COUNTIFS(작성!$B$7:$B$95,$BF15,작성!#REF!,"있음")-COUNTIFS(작성!$B$7:$B$95,$BF15,작성!#REF!,"지정해제",작성!#REF!,"있음")</f>
        <v>#REF!</v>
      </c>
      <c r="BN15" s="15" t="e">
        <f>SUMIF(작성!$B$7:$B$95,$BF15,작성!#REF!)-SUMIFS(작성!#REF!,작성!$B$7:$B$95,$BF15,작성!#REF!,"지정해제")</f>
        <v>#REF!</v>
      </c>
      <c r="BO15" s="15" t="e">
        <f>SUMIF(작성!$B$7:$B$95,$BF15,작성!#REF!)-SUMIFS(작성!#REF!,작성!$B$7:$B$95,$BF15,작성!#REF!,"지정해제")</f>
        <v>#REF!</v>
      </c>
      <c r="BP15" s="15" t="e">
        <f>SUMIF(작성!$B$7:$B$95,$BF15,작성!#REF!)-SUMIFS(작성!#REF!,작성!$B$7:$B$95,$BF15,작성!#REF!,"지정해제")</f>
        <v>#REF!</v>
      </c>
      <c r="BQ15" s="15" t="e">
        <f>SUMIF(작성!$B$7:$B$95,$BF15,작성!#REF!)-SUMIFS(작성!#REF!,작성!$B$7:$B$95,$BF15,작성!#REF!,"지정해제")</f>
        <v>#REF!</v>
      </c>
      <c r="BR15" s="15" t="e">
        <f>SUMIF(작성!$B$7:$B$95,$BF15,작성!#REF!)-SUMIFS(작성!#REF!,작성!$B$7:$B$95,$BF15,작성!#REF!,"지정해제")</f>
        <v>#REF!</v>
      </c>
      <c r="BS15" s="15" t="e">
        <f>SUMIF(작성!$B$7:$B$95,$BF15,작성!#REF!)-SUMIFS(작성!#REF!,작성!$B$7:$B$95,$BF15,작성!#REF!,"지정해제")</f>
        <v>#REF!</v>
      </c>
      <c r="BT15" s="15" t="e">
        <f>SUMIF(작성!$B$7:$B$95,$BF15,작성!#REF!)-SUMIFS(작성!#REF!,작성!$B$7:$B$95,$BF15,작성!#REF!,"지정해제")</f>
        <v>#REF!</v>
      </c>
      <c r="BU15" s="15" t="e">
        <f>SUMIF(작성!$B$7:$B$95,$BF15,작성!#REF!)-SUMIFS(작성!#REF!,작성!$B$7:$B$95,$BF15,작성!#REF!,"지정해제")</f>
        <v>#REF!</v>
      </c>
      <c r="BX15" s="15" t="s">
        <v>128</v>
      </c>
      <c r="BY15" s="15" t="e">
        <f t="shared" si="24"/>
        <v>#REF!</v>
      </c>
      <c r="BZ15" s="15" t="e">
        <f t="shared" si="25"/>
        <v>#REF!</v>
      </c>
      <c r="CA15" s="15" t="e">
        <f>COUNTIFS(작성!$B$7:$B$95,총괄!$BX15,작성!#REF!,총괄!CA$8)</f>
        <v>#REF!</v>
      </c>
      <c r="CB15" s="15" t="e">
        <f>COUNTIFS(작성!$B$7:$B$95,총괄!$BX15,작성!#REF!,총괄!CB$8)</f>
        <v>#REF!</v>
      </c>
      <c r="CC15" s="15" t="e">
        <f>COUNTIFS(작성!$B$7:$B$95,총괄!$BX15,작성!#REF!,총괄!CC$8)</f>
        <v>#REF!</v>
      </c>
      <c r="CD15" s="15" t="e">
        <f>COUNTIFS(작성!$B$7:$B$95,총괄!$BX15,작성!#REF!,총괄!CD$8)</f>
        <v>#REF!</v>
      </c>
      <c r="CE15" s="15" t="e">
        <f>COUNTIFS(작성!$B$7:$B$95,총괄!$BX15,작성!#REF!,총괄!CE$8)</f>
        <v>#REF!</v>
      </c>
      <c r="CF15" s="15" t="e">
        <f>COUNTIFS(작성!$B$7:$B$95,총괄!$BX15,작성!#REF!,총괄!CF$8)</f>
        <v>#REF!</v>
      </c>
      <c r="CG15" s="15" t="e">
        <f t="shared" si="26"/>
        <v>#REF!</v>
      </c>
      <c r="CH15" s="15" t="e">
        <f>COUNTIFS(작성!$B$7:$B$95,총괄!$BX15,작성!$F$7:$F$95,총괄!CH$8)-COUNTIFS(작성!$B$7:$B$95,총괄!$BX15,작성!$F$7:$F$95,총괄!CH$8,작성!#REF!,"지정해제")</f>
        <v>#REF!</v>
      </c>
      <c r="CI15" s="15" t="e">
        <f>COUNTIFS(작성!$B$7:$B$95,총괄!$BX15,작성!$F$7:$F$95,총괄!CI$8)-COUNTIFS(작성!$B$7:$B$95,총괄!$BX15,작성!$F$7:$F$95,총괄!CI$8,작성!#REF!,"지정해제")</f>
        <v>#REF!</v>
      </c>
      <c r="CJ15" s="15" t="e">
        <f>COUNTIFS(작성!$B$7:$B$95,총괄!$BX15,작성!$F$7:$F$95,총괄!CJ$8)-COUNTIFS(작성!$B$7:$B$95,총괄!$BX15,작성!$F$7:$F$95,총괄!CJ$8,작성!#REF!,"지정해제")</f>
        <v>#REF!</v>
      </c>
      <c r="CK15" s="15" t="e">
        <f>COUNTIFS(작성!$B$7:$B$95,총괄!$BX15,작성!$F$7:$F$95,총괄!CK$8)-COUNTIFS(작성!$B$7:$B$95,총괄!$BX15,작성!$F$7:$F$95,총괄!CK$8,작성!#REF!,"지정해제")</f>
        <v>#REF!</v>
      </c>
      <c r="CL15" s="15" t="e">
        <f>COUNTIFS(작성!$B$7:$B$95,총괄!$BX15,작성!$F$7:$F$95,총괄!CL$8)-COUNTIFS(작성!$B$7:$B$95,총괄!$BX15,작성!$F$7:$F$95,총괄!CL$8,작성!#REF!,"지정해제")</f>
        <v>#REF!</v>
      </c>
      <c r="CM15" s="15" t="e">
        <f>COUNTIFS(작성!$B$7:$B$95,총괄!$BX15,작성!$F$7:$F$95,총괄!CM$8)-COUNTIFS(작성!$B$7:$B$95,총괄!$BX15,작성!$F$7:$F$95,총괄!CM$8,작성!#REF!,"지정해제")</f>
        <v>#REF!</v>
      </c>
      <c r="CN15" s="15" t="e">
        <f>COUNTIFS(작성!$B$7:$B$95,총괄!$BX15,작성!$F$7:$F$95,총괄!CN$8)-COUNTIFS(작성!$B$7:$B$95,총괄!$BX15,작성!$F$7:$F$95,총괄!CN$8,작성!#REF!,"지정해제")</f>
        <v>#REF!</v>
      </c>
      <c r="CO15" s="15" t="e">
        <f>COUNTIFS(작성!$B$7:$B$95,총괄!$BX15,작성!$F$7:$F$95,총괄!CO$8)-COUNTIFS(작성!$B$7:$B$95,총괄!$BX15,작성!$F$7:$F$95,총괄!CO$8,작성!#REF!,"지정해제")</f>
        <v>#REF!</v>
      </c>
      <c r="CP15" s="15" t="e">
        <f>COUNTIFS(작성!$B$7:$B$95,총괄!$BX15,작성!$F$7:$F$95,총괄!CP$8)-COUNTIFS(작성!$B$7:$B$95,총괄!$BX15,작성!$F$7:$F$95,총괄!CP$8,작성!#REF!,"지정해제")</f>
        <v>#REF!</v>
      </c>
      <c r="CQ15" s="15" t="e">
        <f>COUNTIFS(작성!$B$7:$B$95,총괄!$BX15,작성!$F$7:$F$95,총괄!CQ$8)-COUNTIFS(작성!$B$7:$B$95,총괄!$BX15,작성!$F$7:$F$95,총괄!CQ$8,작성!#REF!,"지정해제")</f>
        <v>#REF!</v>
      </c>
      <c r="CR15" s="15" t="e">
        <f>COUNTIFS(작성!$B$7:$B$95,총괄!$BX15,작성!$F$7:$F$95,총괄!CR$8)-COUNTIFS(작성!$B$7:$B$95,총괄!$BX15,작성!$F$7:$F$95,총괄!CR$8,작성!#REF!,"지정해제")</f>
        <v>#REF!</v>
      </c>
      <c r="CS15" s="15" t="e">
        <f>COUNTIFS(작성!$B$7:$B$95,총괄!$BX15,작성!$F$7:$F$95,총괄!CS$8)-COUNTIFS(작성!$B$7:$B$95,총괄!$BX15,작성!$F$7:$F$95,총괄!CS$8,작성!#REF!,"지정해제")</f>
        <v>#REF!</v>
      </c>
      <c r="CT15" s="15" t="e">
        <f>COUNTIFS(작성!$B$7:$B$95,총괄!$BX15,작성!$F$7:$F$95,총괄!CT$8)-COUNTIFS(작성!$B$7:$B$95,총괄!$BX15,작성!$F$7:$F$95,총괄!CT$8,작성!#REF!,"지정해제")</f>
        <v>#REF!</v>
      </c>
    </row>
    <row r="16" spans="1:99" ht="26.25" customHeight="1">
      <c r="A16" s="15" t="s">
        <v>130</v>
      </c>
      <c r="B16" s="75"/>
      <c r="C16" s="34" t="e">
        <f t="shared" si="17"/>
        <v>#REF!</v>
      </c>
      <c r="D16" s="34" t="e">
        <f t="shared" si="18"/>
        <v>#REF!</v>
      </c>
      <c r="E16" s="72" t="e">
        <f t="shared" si="19"/>
        <v>#REF!</v>
      </c>
      <c r="F16" s="72" t="e">
        <f t="shared" si="20"/>
        <v>#REF!</v>
      </c>
      <c r="G16" s="16" t="e">
        <f>COUNTIFS(작성!$B$7:$B$95,총괄!$A16,작성!$E$7:$E$95,"정부지원")-COUNTIFS(작성!$B$7:$B$95,총괄!$A16,작성!$E$7:$E$95,"정부지원",작성!#REF!,"지정해제")</f>
        <v>#REF!</v>
      </c>
      <c r="H16" s="17" t="e">
        <f>SUMIFS(작성!$J$7:$J$95,작성!$B$7:$B$95,총괄!$A16,작성!$E$7:$E$95,"정부지원")-SUMIFS(작성!$J$7:$J$95,작성!$B$7:$B$95,총괄!$A16,작성!$E$7:$E$95,"정부지원",작성!#REF!,"지정해제")</f>
        <v>#REF!</v>
      </c>
      <c r="I16" s="16" t="e">
        <f>SUMIFS(작성!$K$7:$K$95,작성!$B$7:$B$95,총괄!$A16,작성!$E$7:$E$95,"정부지원")-SUMIFS(작성!$K$7:$K$95,작성!$B$7:$B$95,총괄!$A16,작성!$E$7:$E$95,"정부지원",작성!#REF!,"지정해제")</f>
        <v>#REF!</v>
      </c>
      <c r="J16" s="16" t="e">
        <f>COUNTIFS(작성!$B$7:$B$95,총괄!$A16,작성!$E$7:$E$95,"공공용")-COUNTIFS(작성!$B$7:$B$95,총괄!$A16,작성!$E$7:$E$95,"공공용",작성!#REF!,"지정해제")</f>
        <v>#REF!</v>
      </c>
      <c r="K16" s="16" t="e">
        <f>SUMIFS(작성!$J$7:$J$95,작성!$B$7:$B$95,총괄!$A16,작성!$E$7:$E$95,"공공용")-SUMIFS(작성!$J$7:$J$95,작성!$B$7:$B$95,총괄!$A16,작성!$E$7:$E$95,"공공용",작성!#REF!,"지정해제")</f>
        <v>#REF!</v>
      </c>
      <c r="L16" s="16" t="e">
        <f>SUMIFS(작성!$K$7:$K$95,작성!$B$7:$B$95,총괄!$A16,작성!$E$7:$E$95,"공공용")-SUMIFS(작성!$K$7:$K$95,작성!$B$7:$B$95,총괄!$A16,작성!$E$7:$E$95,"공공용",작성!#REF!,"지정해제")</f>
        <v>#REF!</v>
      </c>
      <c r="M16" s="16" t="e">
        <f>COUNTIFS(작성!$B$7:$B$95,총괄!$A16,작성!$E$7:$E$95,"준비명령대상")-COUNTIFS(작성!$B$7:$B$95,총괄!$A16,작성!$E$7:$E$95,"준비명령대상",작성!#REF!,"지정해제")</f>
        <v>#REF!</v>
      </c>
      <c r="N16" s="16" t="e">
        <f>SUMIFS(작성!$J$7:$J$95,작성!$B$7:$B$95,총괄!$A16,작성!$E$7:$E$95,"준비명령대상")-SUMIFS(작성!$J$7:$J$95,작성!$B$7:$B$95,총괄!$A16,작성!$E$7:$E$95,"준비명령대상",작성!#REF!,"지정해제")</f>
        <v>#REF!</v>
      </c>
      <c r="O16" s="16" t="e">
        <f>SUMIFS(작성!$K$7:$K$95,작성!$B$7:$B$95,총괄!$A16,작성!$E$7:$E$95,"준비명령대상")-SUMIFS(작성!$K$7:$K$95,작성!$B$7:$B$95,총괄!$A16,작성!$E$7:$E$95,"준비명령대상",작성!#REF!,"지정해제")</f>
        <v>#REF!</v>
      </c>
      <c r="P16" s="18"/>
      <c r="R16" s="19" t="s">
        <v>126</v>
      </c>
      <c r="S16" s="15" t="s">
        <v>131</v>
      </c>
      <c r="T16" s="25"/>
      <c r="U16" s="27" t="e">
        <f t="shared" si="21"/>
        <v>#REF!</v>
      </c>
      <c r="V16" s="25" t="e">
        <f t="shared" si="27"/>
        <v>#REF!</v>
      </c>
      <c r="W16" s="26" t="e">
        <f t="shared" si="2"/>
        <v>#REF!</v>
      </c>
      <c r="X16" s="26" t="e">
        <f t="shared" si="28"/>
        <v>#REF!</v>
      </c>
      <c r="Y16" s="27" t="e">
        <f>COUNTIFS(작성!$C$7:$C$95,총괄!$S16,작성!$E$7:$E$95,"정부지원")-COUNTIFS(작성!$C$7:$C$95,총괄!$S16,작성!$E$7:$E$95,"정부지원",작성!#REF!,"지정해제")</f>
        <v>#REF!</v>
      </c>
      <c r="Z16" s="29" t="e">
        <f>SUMIFS(작성!$J$7:$J$95,작성!$C$7:$C$95,총괄!$S16,작성!$E$7:$E$95,"정부지원")-SUMIFS(작성!$J$7:$J$95,작성!$C$7:$C$95,총괄!$S16,작성!$E$7:$E$95,"정부지원",작성!#REF!,"지정해제")</f>
        <v>#REF!</v>
      </c>
      <c r="AA16" s="16" t="e">
        <f>SUMIFS(작성!$K$7:$K$95,작성!$C$7:$C$95,총괄!$S16,작성!$E$7:$E$95,"정부지원")-SUMIFS(작성!$K$7:$K$95,작성!$C$7:$C$95,총괄!$S16,작성!$E$7:$E$95,"정부지원",작성!#REF!,"지정해제")</f>
        <v>#REF!</v>
      </c>
      <c r="AB16" s="27" t="e">
        <f>COUNTIFS(작성!$B$7:$B$95,총괄!$R16,작성!$C$7:$C$95,총괄!$S16,작성!$E$7:$E$95,"공공용")-COUNTIFS(작성!$B$7:$B$95,총괄!$R16,작성!$C$7:$C$95,총괄!$S16,작성!$E$7:$E$95,"공공용",작성!#REF!,"지정해제")</f>
        <v>#REF!</v>
      </c>
      <c r="AC16" s="28" t="e">
        <f>SUMIFS(작성!$J$7:$J$95,작성!$B$7:$B$95,총괄!$R16,작성!$C$7:$C$95,총괄!$S16,작성!$E$7:$E$95,"공공용")-SUMIFS(작성!$J$7:$J$95,작성!$B$7:$B$95,총괄!$R16,작성!$C$7:$C$95,총괄!$S16,작성!$E$7:$E$95,"공공용",작성!#REF!,"지정해제")</f>
        <v>#REF!</v>
      </c>
      <c r="AD16" s="16" t="e">
        <f>SUMIFS(작성!$K$7:$K$95,작성!$B$7:$B$95,총괄!$R16,작성!$C$7:$C$95,총괄!$S16,작성!$E$7:$E$95,"공공용")-SUMIFS(작성!$K$7:$K$95,작성!$B$7:$B$95,총괄!$R16,작성!$C$7:$C$95,총괄!$S16,작성!$E$7:$E$95,"공공용",작성!#REF!,"지정해제")</f>
        <v>#REF!</v>
      </c>
      <c r="AE16" s="27" t="e">
        <f>COUNTIFS(작성!$B$7:$B$95,총괄!$R16,작성!$C$7:$C$95,총괄!$S16,작성!$E$7:$E$95,"준비명령대상")-COUNTIFS(작성!$B$7:$B$95,총괄!$R16,작성!$C$7:$C$95,총괄!$S16,작성!$E$7:$E$95,"준비명령대상",작성!#REF!,"지정해제")</f>
        <v>#REF!</v>
      </c>
      <c r="AF16" s="28" t="e">
        <f>SUMIFS(작성!$J$7:$J$95,작성!$B$7:$B$95,총괄!$R16,작성!$C$7:$C$95,총괄!$S16,작성!$E$7:$E$95,"준비명령대상")-SUMIFS(작성!$J$7:$J$95,작성!$B$7:$B$95,총괄!$R16,작성!$C$7:$C$95,총괄!$S16,작성!$E$7:$E$95,"준비명령대상",작성!#REF!,"지정해제")</f>
        <v>#REF!</v>
      </c>
      <c r="AG16" s="16" t="e">
        <f>SUMIFS(작성!$K$7:$K$95,작성!$B$7:$B$95,총괄!$R16,작성!$C$7:$C$95,총괄!$S16,작성!$E$7:$E$95,"준비명령대상")-SUMIFS(작성!$K$7:$K$95,작성!$B$7:$B$95,총괄!$R16,작성!$C$7:$C$95,총괄!$S16,작성!$E$7:$E$95,"준비명령대상",작성!#REF!,"지정해제")</f>
        <v>#REF!</v>
      </c>
      <c r="AJ16" s="15" t="s">
        <v>132</v>
      </c>
      <c r="AK16" s="20" t="e">
        <f t="shared" si="8"/>
        <v>#REF!</v>
      </c>
      <c r="AL16" s="20" t="e">
        <f t="shared" si="9"/>
        <v>#REF!</v>
      </c>
      <c r="AM16" s="24" t="e">
        <f t="shared" si="22"/>
        <v>#REF!</v>
      </c>
      <c r="AN16" s="20" t="e">
        <f t="shared" si="10"/>
        <v>#REF!</v>
      </c>
      <c r="AO16" s="24" t="e">
        <f t="shared" si="23"/>
        <v>#REF!</v>
      </c>
      <c r="AP16" s="20" t="e">
        <f t="shared" si="11"/>
        <v>#REF!</v>
      </c>
      <c r="AQ16" s="20" t="e">
        <f t="shared" si="12"/>
        <v>#REF!</v>
      </c>
      <c r="AR16" s="15" t="e">
        <f>SUMIF(작성!$B$7:$B$95,총괄!$AJ16,작성!#REF!)-SUMIFS(작성!#REF!,작성!$B$7:$B$95,총괄!$AJ16,작성!#REF!,"지정해제")</f>
        <v>#REF!</v>
      </c>
      <c r="AS16" s="15" t="e">
        <f>SUMIF(작성!$B$7:$B$95,총괄!$AJ16,작성!#REF!)-SUMIFS(작성!#REF!,작성!$B$7:$B$95,총괄!$AJ16,작성!#REF!,"지정해제")</f>
        <v>#REF!</v>
      </c>
      <c r="AT16" s="20" t="e">
        <f t="shared" si="13"/>
        <v>#REF!</v>
      </c>
      <c r="AU16" s="15" t="e">
        <f>SUMIF(작성!$B$7:$B$95,총괄!$AJ16,작성!#REF!)-SUMIFS(작성!#REF!,작성!$B$7:$B$95,총괄!$AJ16,작성!#REF!,"지정해제")</f>
        <v>#REF!</v>
      </c>
      <c r="AV16" s="15" t="e">
        <f>SUMIF(작성!$B$7:$B$95,총괄!$AJ16,작성!#REF!)-SUMIFS(작성!#REF!,작성!$B$7:$B$95,총괄!$AJ16,작성!#REF!,"지정해제")</f>
        <v>#REF!</v>
      </c>
      <c r="AW16" s="20" t="e">
        <f t="shared" si="14"/>
        <v>#REF!</v>
      </c>
      <c r="AX16" s="20" t="e">
        <f t="shared" si="15"/>
        <v>#REF!</v>
      </c>
      <c r="AY16" s="15" t="e">
        <f>SUMIF(작성!$B$7:$B$95,총괄!$AJ16,작성!#REF!)-SUMIFS(작성!#REF!,작성!$B$7:$B$95,총괄!$AJ16,작성!#REF!,"지정해제")</f>
        <v>#REF!</v>
      </c>
      <c r="AZ16" s="15" t="e">
        <f>SUMIF(작성!$B$7:$B$95,총괄!$AJ16,작성!#REF!)-SUMIFS(작성!#REF!,작성!$B$7:$B$95,총괄!$AJ16,작성!#REF!,"지정해제")</f>
        <v>#REF!</v>
      </c>
      <c r="BA16" s="20" t="e">
        <f t="shared" si="16"/>
        <v>#REF!</v>
      </c>
      <c r="BB16" s="15" t="e">
        <f>SUMIF(작성!$B$7:$B$95,총괄!$AJ16,작성!#REF!)-SUMIFS(작성!#REF!,작성!$B$7:$B$95,총괄!$AJ16,작성!#REF!,"지정해제")</f>
        <v>#REF!</v>
      </c>
      <c r="BC16" s="15" t="e">
        <f>SUMIF(작성!$B$7:$B$95,총괄!$AJ16,작성!#REF!)-SUMIFS(작성!#REF!,작성!$B$7:$B$95,총괄!$AJ16,작성!#REF!,"지정해제")</f>
        <v>#REF!</v>
      </c>
      <c r="BF16" s="15" t="s">
        <v>132</v>
      </c>
      <c r="BG16" s="15" t="e">
        <f>COUNTIFS(작성!$B$7:$B$95,$BF16,작성!#REF!,"있음")-COUNTIFS(작성!$B$7:$B$95,$BF16,작성!#REF!,"지정해제",작성!#REF!,"있음")</f>
        <v>#REF!</v>
      </c>
      <c r="BH16" s="15" t="e">
        <f>SUMIF(작성!$B$7:$B$95,$BF16,작성!#REF!)-SUMIFS(작성!#REF!,작성!$B$7:$B$95,$BF16,작성!#REF!,"지정해제")</f>
        <v>#REF!</v>
      </c>
      <c r="BI16" s="15" t="e">
        <f>SUMIF(작성!$B$7:$B$95,$BF16,작성!#REF!)-SUMIFS(작성!#REF!,작성!$B$7:$B$95,$BF16,작성!#REF!,"지정해제")</f>
        <v>#REF!</v>
      </c>
      <c r="BJ16" s="15" t="e">
        <f>SUMIF(작성!$B$7:$B$95,$BF16,작성!#REF!)-SUMIFS(작성!#REF!,작성!$B$7:$B$95,$BF16,작성!#REF!,"지정해제")</f>
        <v>#REF!</v>
      </c>
      <c r="BK16" s="15" t="e">
        <f>SUMIF(작성!$B$7:$B$95,$BF16,작성!#REF!)-SUMIFS(작성!#REF!,작성!$B$7:$B$95,$BF16,작성!#REF!,"지정해제")</f>
        <v>#REF!</v>
      </c>
      <c r="BL16" s="15" t="e">
        <f>SUMIF(작성!$B$7:$B$95,$BF16,작성!#REF!)-SUMIFS(작성!#REF!,작성!$B$7:$B$95,$BF16,작성!#REF!,"지정해제")</f>
        <v>#REF!</v>
      </c>
      <c r="BM16" s="15" t="e">
        <f>COUNTIFS(작성!$B$7:$B$95,$BF16,작성!#REF!,"있음")-COUNTIFS(작성!$B$7:$B$95,$BF16,작성!#REF!,"지정해제",작성!#REF!,"있음")</f>
        <v>#REF!</v>
      </c>
      <c r="BN16" s="15" t="e">
        <f>SUMIF(작성!$B$7:$B$95,$BF16,작성!#REF!)-SUMIFS(작성!#REF!,작성!$B$7:$B$95,$BF16,작성!#REF!,"지정해제")</f>
        <v>#REF!</v>
      </c>
      <c r="BO16" s="15" t="e">
        <f>SUMIF(작성!$B$7:$B$95,$BF16,작성!#REF!)-SUMIFS(작성!#REF!,작성!$B$7:$B$95,$BF16,작성!#REF!,"지정해제")</f>
        <v>#REF!</v>
      </c>
      <c r="BP16" s="15" t="e">
        <f>SUMIF(작성!$B$7:$B$95,$BF16,작성!#REF!)-SUMIFS(작성!#REF!,작성!$B$7:$B$95,$BF16,작성!#REF!,"지정해제")</f>
        <v>#REF!</v>
      </c>
      <c r="BQ16" s="15" t="e">
        <f>SUMIF(작성!$B$7:$B$95,$BF16,작성!#REF!)-SUMIFS(작성!#REF!,작성!$B$7:$B$95,$BF16,작성!#REF!,"지정해제")</f>
        <v>#REF!</v>
      </c>
      <c r="BR16" s="15" t="e">
        <f>SUMIF(작성!$B$7:$B$95,$BF16,작성!#REF!)-SUMIFS(작성!#REF!,작성!$B$7:$B$95,$BF16,작성!#REF!,"지정해제")</f>
        <v>#REF!</v>
      </c>
      <c r="BS16" s="15" t="e">
        <f>SUMIF(작성!$B$7:$B$95,$BF16,작성!#REF!)-SUMIFS(작성!#REF!,작성!$B$7:$B$95,$BF16,작성!#REF!,"지정해제")</f>
        <v>#REF!</v>
      </c>
      <c r="BT16" s="15" t="e">
        <f>SUMIF(작성!$B$7:$B$95,$BF16,작성!#REF!)-SUMIFS(작성!#REF!,작성!$B$7:$B$95,$BF16,작성!#REF!,"지정해제")</f>
        <v>#REF!</v>
      </c>
      <c r="BU16" s="15" t="e">
        <f>SUMIF(작성!$B$7:$B$95,$BF16,작성!#REF!)-SUMIFS(작성!#REF!,작성!$B$7:$B$95,$BF16,작성!#REF!,"지정해제")</f>
        <v>#REF!</v>
      </c>
      <c r="BX16" s="15" t="s">
        <v>132</v>
      </c>
      <c r="BY16" s="15" t="e">
        <f t="shared" si="24"/>
        <v>#REF!</v>
      </c>
      <c r="BZ16" s="15" t="e">
        <f t="shared" si="25"/>
        <v>#REF!</v>
      </c>
      <c r="CA16" s="15" t="e">
        <f>COUNTIFS(작성!$B$7:$B$95,총괄!$BX16,작성!#REF!,총괄!CA$8)</f>
        <v>#REF!</v>
      </c>
      <c r="CB16" s="15" t="e">
        <f>COUNTIFS(작성!$B$7:$B$95,총괄!$BX16,작성!#REF!,총괄!CB$8)</f>
        <v>#REF!</v>
      </c>
      <c r="CC16" s="15" t="e">
        <f>COUNTIFS(작성!$B$7:$B$95,총괄!$BX16,작성!#REF!,총괄!CC$8)</f>
        <v>#REF!</v>
      </c>
      <c r="CD16" s="15" t="e">
        <f>COUNTIFS(작성!$B$7:$B$95,총괄!$BX16,작성!#REF!,총괄!CD$8)</f>
        <v>#REF!</v>
      </c>
      <c r="CE16" s="15" t="e">
        <f>COUNTIFS(작성!$B$7:$B$95,총괄!$BX16,작성!#REF!,총괄!CE$8)</f>
        <v>#REF!</v>
      </c>
      <c r="CF16" s="15" t="e">
        <f>COUNTIFS(작성!$B$7:$B$95,총괄!$BX16,작성!#REF!,총괄!CF$8)</f>
        <v>#REF!</v>
      </c>
      <c r="CG16" s="15" t="e">
        <f t="shared" si="26"/>
        <v>#REF!</v>
      </c>
      <c r="CH16" s="15" t="e">
        <f>COUNTIFS(작성!$B$7:$B$95,총괄!$BX16,작성!$F$7:$F$95,총괄!CH$8)-COUNTIFS(작성!$B$7:$B$95,총괄!$BX16,작성!$F$7:$F$95,총괄!CH$8,작성!#REF!,"지정해제")</f>
        <v>#REF!</v>
      </c>
      <c r="CI16" s="15" t="e">
        <f>COUNTIFS(작성!$B$7:$B$95,총괄!$BX16,작성!$F$7:$F$95,총괄!CI$8)-COUNTIFS(작성!$B$7:$B$95,총괄!$BX16,작성!$F$7:$F$95,총괄!CI$8,작성!#REF!,"지정해제")</f>
        <v>#REF!</v>
      </c>
      <c r="CJ16" s="15" t="e">
        <f>COUNTIFS(작성!$B$7:$B$95,총괄!$BX16,작성!$F$7:$F$95,총괄!CJ$8)-COUNTIFS(작성!$B$7:$B$95,총괄!$BX16,작성!$F$7:$F$95,총괄!CJ$8,작성!#REF!,"지정해제")</f>
        <v>#REF!</v>
      </c>
      <c r="CK16" s="15" t="e">
        <f>COUNTIFS(작성!$B$7:$B$95,총괄!$BX16,작성!$F$7:$F$95,총괄!CK$8)-COUNTIFS(작성!$B$7:$B$95,총괄!$BX16,작성!$F$7:$F$95,총괄!CK$8,작성!#REF!,"지정해제")</f>
        <v>#REF!</v>
      </c>
      <c r="CL16" s="15" t="e">
        <f>COUNTIFS(작성!$B$7:$B$95,총괄!$BX16,작성!$F$7:$F$95,총괄!CL$8)-COUNTIFS(작성!$B$7:$B$95,총괄!$BX16,작성!$F$7:$F$95,총괄!CL$8,작성!#REF!,"지정해제")</f>
        <v>#REF!</v>
      </c>
      <c r="CM16" s="15" t="e">
        <f>COUNTIFS(작성!$B$7:$B$95,총괄!$BX16,작성!$F$7:$F$95,총괄!CM$8)-COUNTIFS(작성!$B$7:$B$95,총괄!$BX16,작성!$F$7:$F$95,총괄!CM$8,작성!#REF!,"지정해제")</f>
        <v>#REF!</v>
      </c>
      <c r="CN16" s="15" t="e">
        <f>COUNTIFS(작성!$B$7:$B$95,총괄!$BX16,작성!$F$7:$F$95,총괄!CN$8)-COUNTIFS(작성!$B$7:$B$95,총괄!$BX16,작성!$F$7:$F$95,총괄!CN$8,작성!#REF!,"지정해제")</f>
        <v>#REF!</v>
      </c>
      <c r="CO16" s="15" t="e">
        <f>COUNTIFS(작성!$B$7:$B$95,총괄!$BX16,작성!$F$7:$F$95,총괄!CO$8)-COUNTIFS(작성!$B$7:$B$95,총괄!$BX16,작성!$F$7:$F$95,총괄!CO$8,작성!#REF!,"지정해제")</f>
        <v>#REF!</v>
      </c>
      <c r="CP16" s="15" t="e">
        <f>COUNTIFS(작성!$B$7:$B$95,총괄!$BX16,작성!$F$7:$F$95,총괄!CP$8)-COUNTIFS(작성!$B$7:$B$95,총괄!$BX16,작성!$F$7:$F$95,총괄!CP$8,작성!#REF!,"지정해제")</f>
        <v>#REF!</v>
      </c>
      <c r="CQ16" s="15" t="e">
        <f>COUNTIFS(작성!$B$7:$B$95,총괄!$BX16,작성!$F$7:$F$95,총괄!CQ$8)-COUNTIFS(작성!$B$7:$B$95,총괄!$BX16,작성!$F$7:$F$95,총괄!CQ$8,작성!#REF!,"지정해제")</f>
        <v>#REF!</v>
      </c>
      <c r="CR16" s="15" t="e">
        <f>COUNTIFS(작성!$B$7:$B$95,총괄!$BX16,작성!$F$7:$F$95,총괄!CR$8)-COUNTIFS(작성!$B$7:$B$95,총괄!$BX16,작성!$F$7:$F$95,총괄!CR$8,작성!#REF!,"지정해제")</f>
        <v>#REF!</v>
      </c>
      <c r="CS16" s="15" t="e">
        <f>COUNTIFS(작성!$B$7:$B$95,총괄!$BX16,작성!$F$7:$F$95,총괄!CS$8)-COUNTIFS(작성!$B$7:$B$95,총괄!$BX16,작성!$F$7:$F$95,총괄!CS$8,작성!#REF!,"지정해제")</f>
        <v>#REF!</v>
      </c>
      <c r="CT16" s="15" t="e">
        <f>COUNTIFS(작성!$B$7:$B$95,총괄!$BX16,작성!$F$7:$F$95,총괄!CT$8)-COUNTIFS(작성!$B$7:$B$95,총괄!$BX16,작성!$F$7:$F$95,총괄!CT$8,작성!#REF!,"지정해제")</f>
        <v>#REF!</v>
      </c>
    </row>
    <row r="17" spans="1:99" ht="26.25" customHeight="1">
      <c r="A17" s="15" t="s">
        <v>133</v>
      </c>
      <c r="B17" s="75"/>
      <c r="C17" s="34" t="e">
        <f t="shared" si="17"/>
        <v>#REF!</v>
      </c>
      <c r="D17" s="34" t="e">
        <f t="shared" si="18"/>
        <v>#REF!</v>
      </c>
      <c r="E17" s="72" t="e">
        <f t="shared" si="19"/>
        <v>#REF!</v>
      </c>
      <c r="F17" s="72" t="e">
        <f t="shared" si="20"/>
        <v>#REF!</v>
      </c>
      <c r="G17" s="16" t="e">
        <f>COUNTIFS(작성!$B$7:$B$95,총괄!$A17,작성!$E$7:$E$95,"정부지원")-COUNTIFS(작성!$B$7:$B$95,총괄!$A17,작성!$E$7:$E$95,"정부지원",작성!#REF!,"지정해제")</f>
        <v>#REF!</v>
      </c>
      <c r="H17" s="17" t="e">
        <f>SUMIFS(작성!$J$7:$J$95,작성!$B$7:$B$95,총괄!$A17,작성!$E$7:$E$95,"정부지원")-SUMIFS(작성!$J$7:$J$95,작성!$B$7:$B$95,총괄!$A17,작성!$E$7:$E$95,"정부지원",작성!#REF!,"지정해제")</f>
        <v>#REF!</v>
      </c>
      <c r="I17" s="16" t="e">
        <f>SUMIFS(작성!$K$7:$K$95,작성!$B$7:$B$95,총괄!$A17,작성!$E$7:$E$95,"정부지원")-SUMIFS(작성!$K$7:$K$95,작성!$B$7:$B$95,총괄!$A17,작성!$E$7:$E$95,"정부지원",작성!#REF!,"지정해제")</f>
        <v>#REF!</v>
      </c>
      <c r="J17" s="16" t="e">
        <f>COUNTIFS(작성!$B$7:$B$95,총괄!$A17,작성!$E$7:$E$95,"공공용")-COUNTIFS(작성!$B$7:$B$95,총괄!$A17,작성!$E$7:$E$95,"공공용",작성!#REF!,"지정해제")</f>
        <v>#REF!</v>
      </c>
      <c r="K17" s="16" t="e">
        <f>SUMIFS(작성!$J$7:$J$95,작성!$B$7:$B$95,총괄!$A17,작성!$E$7:$E$95,"공공용")-SUMIFS(작성!$J$7:$J$95,작성!$B$7:$B$95,총괄!$A17,작성!$E$7:$E$95,"공공용",작성!#REF!,"지정해제")</f>
        <v>#REF!</v>
      </c>
      <c r="L17" s="16" t="e">
        <f>SUMIFS(작성!$K$7:$K$95,작성!$B$7:$B$95,총괄!$A17,작성!$E$7:$E$95,"공공용")-SUMIFS(작성!$K$7:$K$95,작성!$B$7:$B$95,총괄!$A17,작성!$E$7:$E$95,"공공용",작성!#REF!,"지정해제")</f>
        <v>#REF!</v>
      </c>
      <c r="M17" s="16" t="e">
        <f>COUNTIFS(작성!$B$7:$B$95,총괄!$A17,작성!$E$7:$E$95,"준비명령대상")-COUNTIFS(작성!$B$7:$B$95,총괄!$A17,작성!$E$7:$E$95,"준비명령대상",작성!#REF!,"지정해제")</f>
        <v>#REF!</v>
      </c>
      <c r="N17" s="16" t="e">
        <f>SUMIFS(작성!$J$7:$J$95,작성!$B$7:$B$95,총괄!$A17,작성!$E$7:$E$95,"준비명령대상")-SUMIFS(작성!$J$7:$J$95,작성!$B$7:$B$95,총괄!$A17,작성!$E$7:$E$95,"준비명령대상",작성!#REF!,"지정해제")</f>
        <v>#REF!</v>
      </c>
      <c r="O17" s="16" t="e">
        <f>SUMIFS(작성!$K$7:$K$95,작성!$B$7:$B$95,총괄!$A17,작성!$E$7:$E$95,"준비명령대상")-SUMIFS(작성!$K$7:$K$95,작성!$B$7:$B$95,총괄!$A17,작성!$E$7:$E$95,"준비명령대상",작성!#REF!,"지정해제")</f>
        <v>#REF!</v>
      </c>
      <c r="P17" s="18"/>
      <c r="R17" s="19" t="s">
        <v>134</v>
      </c>
      <c r="S17" s="15" t="s">
        <v>135</v>
      </c>
      <c r="T17" s="77"/>
      <c r="U17" s="27" t="e">
        <f t="shared" si="21"/>
        <v>#REF!</v>
      </c>
      <c r="V17" s="25" t="e">
        <f t="shared" si="27"/>
        <v>#REF!</v>
      </c>
      <c r="W17" s="26" t="e">
        <f t="shared" si="2"/>
        <v>#REF!</v>
      </c>
      <c r="X17" s="26" t="e">
        <f t="shared" si="28"/>
        <v>#REF!</v>
      </c>
      <c r="Y17" s="27" t="e">
        <f>COUNTIFS(작성!$C$7:$C$95,총괄!$S17,작성!$E$7:$E$95,"정부지원")-COUNTIFS(작성!$C$7:$C$95,총괄!$S17,작성!$E$7:$E$95,"정부지원",작성!#REF!,"지정해제")</f>
        <v>#REF!</v>
      </c>
      <c r="Z17" s="29" t="e">
        <f>SUMIFS(작성!$J$7:$J$95,작성!$C$7:$C$95,총괄!$S17,작성!$E$7:$E$95,"정부지원")-SUMIFS(작성!$J$7:$J$95,작성!$C$7:$C$95,총괄!$S17,작성!$E$7:$E$95,"정부지원",작성!#REF!,"지정해제")</f>
        <v>#REF!</v>
      </c>
      <c r="AA17" s="16" t="e">
        <f>SUMIFS(작성!$K$7:$K$95,작성!$C$7:$C$95,총괄!$S17,작성!$E$7:$E$95,"정부지원")-SUMIFS(작성!$K$7:$K$95,작성!$C$7:$C$95,총괄!$S17,작성!$E$7:$E$95,"정부지원",작성!#REF!,"지정해제")</f>
        <v>#REF!</v>
      </c>
      <c r="AB17" s="27" t="e">
        <f>COUNTIFS(작성!$B$7:$B$95,총괄!$R17,작성!$C$7:$C$95,총괄!$S17,작성!$E$7:$E$95,"공공용")-COUNTIFS(작성!$B$7:$B$95,총괄!$R17,작성!$C$7:$C$95,총괄!$S17,작성!$E$7:$E$95,"공공용",작성!#REF!,"지정해제")</f>
        <v>#REF!</v>
      </c>
      <c r="AC17" s="28" t="e">
        <f>SUMIFS(작성!$J$7:$J$95,작성!$B$7:$B$95,총괄!$R17,작성!$C$7:$C$95,총괄!$S17,작성!$E$7:$E$95,"공공용")-SUMIFS(작성!$J$7:$J$95,작성!$B$7:$B$95,총괄!$R17,작성!$C$7:$C$95,총괄!$S17,작성!$E$7:$E$95,"공공용",작성!#REF!,"지정해제")</f>
        <v>#REF!</v>
      </c>
      <c r="AD17" s="16" t="e">
        <f>SUMIFS(작성!$K$7:$K$95,작성!$B$7:$B$95,총괄!$R17,작성!$C$7:$C$95,총괄!$S17,작성!$E$7:$E$95,"공공용")-SUMIFS(작성!$K$7:$K$95,작성!$B$7:$B$95,총괄!$R17,작성!$C$7:$C$95,총괄!$S17,작성!$E$7:$E$95,"공공용",작성!#REF!,"지정해제")</f>
        <v>#REF!</v>
      </c>
      <c r="AE17" s="27" t="e">
        <f>COUNTIFS(작성!$B$7:$B$95,총괄!$R17,작성!$C$7:$C$95,총괄!$S17,작성!$E$7:$E$95,"준비명령대상")-COUNTIFS(작성!$B$7:$B$95,총괄!$R17,작성!$C$7:$C$95,총괄!$S17,작성!$E$7:$E$95,"준비명령대상",작성!#REF!,"지정해제")</f>
        <v>#REF!</v>
      </c>
      <c r="AF17" s="28" t="e">
        <f>SUMIFS(작성!$J$7:$J$95,작성!$B$7:$B$95,총괄!$R17,작성!$C$7:$C$95,총괄!$S17,작성!$E$7:$E$95,"준비명령대상")-SUMIFS(작성!$J$7:$J$95,작성!$B$7:$B$95,총괄!$R17,작성!$C$7:$C$95,총괄!$S17,작성!$E$7:$E$95,"준비명령대상",작성!#REF!,"지정해제")</f>
        <v>#REF!</v>
      </c>
      <c r="AG17" s="16" t="e">
        <f>SUMIFS(작성!$K$7:$K$95,작성!$B$7:$B$95,총괄!$R17,작성!$C$7:$C$95,총괄!$S17,작성!$E$7:$E$95,"준비명령대상")-SUMIFS(작성!$K$7:$K$95,작성!$B$7:$B$95,총괄!$R17,작성!$C$7:$C$95,총괄!$S17,작성!$E$7:$E$95,"준비명령대상",작성!#REF!,"지정해제")</f>
        <v>#REF!</v>
      </c>
      <c r="AJ17" s="15" t="s">
        <v>133</v>
      </c>
      <c r="AK17" s="20" t="e">
        <f t="shared" si="8"/>
        <v>#REF!</v>
      </c>
      <c r="AL17" s="20" t="e">
        <f t="shared" si="9"/>
        <v>#REF!</v>
      </c>
      <c r="AM17" s="24" t="e">
        <f t="shared" si="22"/>
        <v>#REF!</v>
      </c>
      <c r="AN17" s="20" t="e">
        <f t="shared" si="10"/>
        <v>#REF!</v>
      </c>
      <c r="AO17" s="24" t="e">
        <f t="shared" si="23"/>
        <v>#REF!</v>
      </c>
      <c r="AP17" s="20" t="e">
        <f t="shared" si="11"/>
        <v>#REF!</v>
      </c>
      <c r="AQ17" s="20" t="e">
        <f t="shared" si="12"/>
        <v>#REF!</v>
      </c>
      <c r="AR17" s="15" t="e">
        <f>SUMIF(작성!$B$7:$B$95,총괄!$AJ17,작성!#REF!)-SUMIFS(작성!#REF!,작성!$B$7:$B$95,총괄!$AJ17,작성!#REF!,"지정해제")</f>
        <v>#REF!</v>
      </c>
      <c r="AS17" s="15" t="e">
        <f>SUMIF(작성!$B$7:$B$95,총괄!$AJ17,작성!#REF!)-SUMIFS(작성!#REF!,작성!$B$7:$B$95,총괄!$AJ17,작성!#REF!,"지정해제")</f>
        <v>#REF!</v>
      </c>
      <c r="AT17" s="20" t="e">
        <f t="shared" si="13"/>
        <v>#REF!</v>
      </c>
      <c r="AU17" s="15" t="e">
        <f>SUMIF(작성!$B$7:$B$95,총괄!$AJ17,작성!#REF!)-SUMIFS(작성!#REF!,작성!$B$7:$B$95,총괄!$AJ17,작성!#REF!,"지정해제")</f>
        <v>#REF!</v>
      </c>
      <c r="AV17" s="15" t="e">
        <f>SUMIF(작성!$B$7:$B$95,총괄!$AJ17,작성!#REF!)-SUMIFS(작성!#REF!,작성!$B$7:$B$95,총괄!$AJ17,작성!#REF!,"지정해제")</f>
        <v>#REF!</v>
      </c>
      <c r="AW17" s="20" t="e">
        <f t="shared" si="14"/>
        <v>#REF!</v>
      </c>
      <c r="AX17" s="20" t="e">
        <f t="shared" si="15"/>
        <v>#REF!</v>
      </c>
      <c r="AY17" s="15" t="e">
        <f>SUMIF(작성!$B$7:$B$95,총괄!$AJ17,작성!#REF!)-SUMIFS(작성!#REF!,작성!$B$7:$B$95,총괄!$AJ17,작성!#REF!,"지정해제")</f>
        <v>#REF!</v>
      </c>
      <c r="AZ17" s="15" t="e">
        <f>SUMIF(작성!$B$7:$B$95,총괄!$AJ17,작성!#REF!)-SUMIFS(작성!#REF!,작성!$B$7:$B$95,총괄!$AJ17,작성!#REF!,"지정해제")</f>
        <v>#REF!</v>
      </c>
      <c r="BA17" s="20" t="e">
        <f t="shared" si="16"/>
        <v>#REF!</v>
      </c>
      <c r="BB17" s="15" t="e">
        <f>SUMIF(작성!$B$7:$B$95,총괄!$AJ17,작성!#REF!)-SUMIFS(작성!#REF!,작성!$B$7:$B$95,총괄!$AJ17,작성!#REF!,"지정해제")</f>
        <v>#REF!</v>
      </c>
      <c r="BC17" s="15" t="e">
        <f>SUMIF(작성!$B$7:$B$95,총괄!$AJ17,작성!#REF!)-SUMIFS(작성!#REF!,작성!$B$7:$B$95,총괄!$AJ17,작성!#REF!,"지정해제")</f>
        <v>#REF!</v>
      </c>
      <c r="BF17" s="15" t="s">
        <v>133</v>
      </c>
      <c r="BG17" s="15" t="e">
        <f>COUNTIFS(작성!$B$7:$B$95,$BF17,작성!#REF!,"있음")-COUNTIFS(작성!$B$7:$B$95,$BF17,작성!#REF!,"지정해제",작성!#REF!,"있음")</f>
        <v>#REF!</v>
      </c>
      <c r="BH17" s="15" t="e">
        <f>SUMIF(작성!$B$7:$B$95,$BF17,작성!#REF!)-SUMIFS(작성!#REF!,작성!$B$7:$B$95,$BF17,작성!#REF!,"지정해제")</f>
        <v>#REF!</v>
      </c>
      <c r="BI17" s="15" t="e">
        <f>SUMIF(작성!$B$7:$B$95,$BF17,작성!#REF!)-SUMIFS(작성!#REF!,작성!$B$7:$B$95,$BF17,작성!#REF!,"지정해제")</f>
        <v>#REF!</v>
      </c>
      <c r="BJ17" s="15" t="e">
        <f>SUMIF(작성!$B$7:$B$95,$BF17,작성!#REF!)-SUMIFS(작성!#REF!,작성!$B$7:$B$95,$BF17,작성!#REF!,"지정해제")</f>
        <v>#REF!</v>
      </c>
      <c r="BK17" s="15" t="e">
        <f>SUMIF(작성!$B$7:$B$95,$BF17,작성!#REF!)-SUMIFS(작성!#REF!,작성!$B$7:$B$95,$BF17,작성!#REF!,"지정해제")</f>
        <v>#REF!</v>
      </c>
      <c r="BL17" s="15" t="e">
        <f>SUMIF(작성!$B$7:$B$95,$BF17,작성!#REF!)-SUMIFS(작성!#REF!,작성!$B$7:$B$95,$BF17,작성!#REF!,"지정해제")</f>
        <v>#REF!</v>
      </c>
      <c r="BM17" s="15" t="e">
        <f>COUNTIFS(작성!$B$7:$B$95,$BF17,작성!#REF!,"있음")-COUNTIFS(작성!$B$7:$B$95,$BF17,작성!#REF!,"지정해제",작성!#REF!,"있음")</f>
        <v>#REF!</v>
      </c>
      <c r="BN17" s="15" t="e">
        <f>SUMIF(작성!$B$7:$B$95,$BF17,작성!#REF!)-SUMIFS(작성!#REF!,작성!$B$7:$B$95,$BF17,작성!#REF!,"지정해제")</f>
        <v>#REF!</v>
      </c>
      <c r="BO17" s="15" t="e">
        <f>SUMIF(작성!$B$7:$B$95,$BF17,작성!#REF!)-SUMIFS(작성!#REF!,작성!$B$7:$B$95,$BF17,작성!#REF!,"지정해제")</f>
        <v>#REF!</v>
      </c>
      <c r="BP17" s="15" t="e">
        <f>SUMIF(작성!$B$7:$B$95,$BF17,작성!#REF!)-SUMIFS(작성!#REF!,작성!$B$7:$B$95,$BF17,작성!#REF!,"지정해제")</f>
        <v>#REF!</v>
      </c>
      <c r="BQ17" s="15" t="e">
        <f>SUMIF(작성!$B$7:$B$95,$BF17,작성!#REF!)-SUMIFS(작성!#REF!,작성!$B$7:$B$95,$BF17,작성!#REF!,"지정해제")</f>
        <v>#REF!</v>
      </c>
      <c r="BR17" s="15" t="e">
        <f>SUMIF(작성!$B$7:$B$95,$BF17,작성!#REF!)-SUMIFS(작성!#REF!,작성!$B$7:$B$95,$BF17,작성!#REF!,"지정해제")</f>
        <v>#REF!</v>
      </c>
      <c r="BS17" s="15" t="e">
        <f>SUMIF(작성!$B$7:$B$95,$BF17,작성!#REF!)-SUMIFS(작성!#REF!,작성!$B$7:$B$95,$BF17,작성!#REF!,"지정해제")</f>
        <v>#REF!</v>
      </c>
      <c r="BT17" s="15" t="e">
        <f>SUMIF(작성!$B$7:$B$95,$BF17,작성!#REF!)-SUMIFS(작성!#REF!,작성!$B$7:$B$95,$BF17,작성!#REF!,"지정해제")</f>
        <v>#REF!</v>
      </c>
      <c r="BU17" s="15" t="e">
        <f>SUMIF(작성!$B$7:$B$95,$BF17,작성!#REF!)-SUMIFS(작성!#REF!,작성!$B$7:$B$95,$BF17,작성!#REF!,"지정해제")</f>
        <v>#REF!</v>
      </c>
      <c r="BX17" s="15" t="s">
        <v>133</v>
      </c>
      <c r="BY17" s="15" t="e">
        <f t="shared" si="24"/>
        <v>#REF!</v>
      </c>
      <c r="BZ17" s="15" t="e">
        <f t="shared" si="25"/>
        <v>#REF!</v>
      </c>
      <c r="CA17" s="15" t="e">
        <f>COUNTIFS(작성!$B$7:$B$95,총괄!$BX17,작성!#REF!,총괄!CA$8)</f>
        <v>#REF!</v>
      </c>
      <c r="CB17" s="15" t="e">
        <f>COUNTIFS(작성!$B$7:$B$95,총괄!$BX17,작성!#REF!,총괄!CB$8)</f>
        <v>#REF!</v>
      </c>
      <c r="CC17" s="15" t="e">
        <f>COUNTIFS(작성!$B$7:$B$95,총괄!$BX17,작성!#REF!,총괄!CC$8)</f>
        <v>#REF!</v>
      </c>
      <c r="CD17" s="15" t="e">
        <f>COUNTIFS(작성!$B$7:$B$95,총괄!$BX17,작성!#REF!,총괄!CD$8)</f>
        <v>#REF!</v>
      </c>
      <c r="CE17" s="15" t="e">
        <f>COUNTIFS(작성!$B$7:$B$95,총괄!$BX17,작성!#REF!,총괄!CE$8)</f>
        <v>#REF!</v>
      </c>
      <c r="CF17" s="15" t="e">
        <f>COUNTIFS(작성!$B$7:$B$95,총괄!$BX17,작성!#REF!,총괄!CF$8)</f>
        <v>#REF!</v>
      </c>
      <c r="CG17" s="15" t="e">
        <f t="shared" si="26"/>
        <v>#REF!</v>
      </c>
      <c r="CH17" s="15" t="e">
        <f>COUNTIFS(작성!$B$7:$B$95,총괄!$BX17,작성!$F$7:$F$95,총괄!CH$8)-COUNTIFS(작성!$B$7:$B$95,총괄!$BX17,작성!$F$7:$F$95,총괄!CH$8,작성!#REF!,"지정해제")</f>
        <v>#REF!</v>
      </c>
      <c r="CI17" s="15" t="e">
        <f>COUNTIFS(작성!$B$7:$B$95,총괄!$BX17,작성!$F$7:$F$95,총괄!CI$8)-COUNTIFS(작성!$B$7:$B$95,총괄!$BX17,작성!$F$7:$F$95,총괄!CI$8,작성!#REF!,"지정해제")</f>
        <v>#REF!</v>
      </c>
      <c r="CJ17" s="15" t="e">
        <f>COUNTIFS(작성!$B$7:$B$95,총괄!$BX17,작성!$F$7:$F$95,총괄!CJ$8)-COUNTIFS(작성!$B$7:$B$95,총괄!$BX17,작성!$F$7:$F$95,총괄!CJ$8,작성!#REF!,"지정해제")</f>
        <v>#REF!</v>
      </c>
      <c r="CK17" s="15" t="e">
        <f>COUNTIFS(작성!$B$7:$B$95,총괄!$BX17,작성!$F$7:$F$95,총괄!CK$8)-COUNTIFS(작성!$B$7:$B$95,총괄!$BX17,작성!$F$7:$F$95,총괄!CK$8,작성!#REF!,"지정해제")</f>
        <v>#REF!</v>
      </c>
      <c r="CL17" s="15" t="e">
        <f>COUNTIFS(작성!$B$7:$B$95,총괄!$BX17,작성!$F$7:$F$95,총괄!CL$8)-COUNTIFS(작성!$B$7:$B$95,총괄!$BX17,작성!$F$7:$F$95,총괄!CL$8,작성!#REF!,"지정해제")</f>
        <v>#REF!</v>
      </c>
      <c r="CM17" s="15" t="e">
        <f>COUNTIFS(작성!$B$7:$B$95,총괄!$BX17,작성!$F$7:$F$95,총괄!CM$8)-COUNTIFS(작성!$B$7:$B$95,총괄!$BX17,작성!$F$7:$F$95,총괄!CM$8,작성!#REF!,"지정해제")</f>
        <v>#REF!</v>
      </c>
      <c r="CN17" s="15" t="e">
        <f>COUNTIFS(작성!$B$7:$B$95,총괄!$BX17,작성!$F$7:$F$95,총괄!CN$8)-COUNTIFS(작성!$B$7:$B$95,총괄!$BX17,작성!$F$7:$F$95,총괄!CN$8,작성!#REF!,"지정해제")</f>
        <v>#REF!</v>
      </c>
      <c r="CO17" s="15" t="e">
        <f>COUNTIFS(작성!$B$7:$B$95,총괄!$BX17,작성!$F$7:$F$95,총괄!CO$8)-COUNTIFS(작성!$B$7:$B$95,총괄!$BX17,작성!$F$7:$F$95,총괄!CO$8,작성!#REF!,"지정해제")</f>
        <v>#REF!</v>
      </c>
      <c r="CP17" s="15" t="e">
        <f>COUNTIFS(작성!$B$7:$B$95,총괄!$BX17,작성!$F$7:$F$95,총괄!CP$8)-COUNTIFS(작성!$B$7:$B$95,총괄!$BX17,작성!$F$7:$F$95,총괄!CP$8,작성!#REF!,"지정해제")</f>
        <v>#REF!</v>
      </c>
      <c r="CQ17" s="15" t="e">
        <f>COUNTIFS(작성!$B$7:$B$95,총괄!$BX17,작성!$F$7:$F$95,총괄!CQ$8)-COUNTIFS(작성!$B$7:$B$95,총괄!$BX17,작성!$F$7:$F$95,총괄!CQ$8,작성!#REF!,"지정해제")</f>
        <v>#REF!</v>
      </c>
      <c r="CR17" s="15" t="e">
        <f>COUNTIFS(작성!$B$7:$B$95,총괄!$BX17,작성!$F$7:$F$95,총괄!CR$8)-COUNTIFS(작성!$B$7:$B$95,총괄!$BX17,작성!$F$7:$F$95,총괄!CR$8,작성!#REF!,"지정해제")</f>
        <v>#REF!</v>
      </c>
      <c r="CS17" s="15" t="e">
        <f>COUNTIFS(작성!$B$7:$B$95,총괄!$BX17,작성!$F$7:$F$95,총괄!CS$8)-COUNTIFS(작성!$B$7:$B$95,총괄!$BX17,작성!$F$7:$F$95,총괄!CS$8,작성!#REF!,"지정해제")</f>
        <v>#REF!</v>
      </c>
      <c r="CT17" s="15" t="e">
        <f>COUNTIFS(작성!$B$7:$B$95,총괄!$BX17,작성!$F$7:$F$95,총괄!CT$8)-COUNTIFS(작성!$B$7:$B$95,총괄!$BX17,작성!$F$7:$F$95,총괄!CT$8,작성!#REF!,"지정해제")</f>
        <v>#REF!</v>
      </c>
    </row>
    <row r="18" spans="1:99" ht="26.25" customHeight="1">
      <c r="A18" s="15" t="s">
        <v>134</v>
      </c>
      <c r="B18" s="75"/>
      <c r="C18" s="86" t="e">
        <f t="shared" si="17"/>
        <v>#REF!</v>
      </c>
      <c r="D18" s="86" t="e">
        <f t="shared" si="18"/>
        <v>#REF!</v>
      </c>
      <c r="E18" s="72" t="e">
        <f t="shared" si="19"/>
        <v>#REF!</v>
      </c>
      <c r="F18" s="72" t="e">
        <f t="shared" si="20"/>
        <v>#REF!</v>
      </c>
      <c r="G18" s="16" t="e">
        <f>COUNTIFS(작성!$B$7:$B$95,총괄!$A18,작성!$E$7:$E$95,"정부지원")-COUNTIFS(작성!$B$7:$B$95,총괄!$A18,작성!$E$7:$E$95,"정부지원",작성!#REF!,"지정해제")</f>
        <v>#REF!</v>
      </c>
      <c r="H18" s="78" t="e">
        <f>SUMIFS(작성!$J$7:$J$95,작성!$B$7:$B$95,총괄!$A18,작성!$E$7:$E$95,"정부지원")-SUMIFS(작성!$J$7:$J$95,작성!$B$7:$B$95,총괄!$A18,작성!$E$7:$E$95,"정부지원",작성!#REF!,"지정해제")</f>
        <v>#REF!</v>
      </c>
      <c r="I18" s="16" t="e">
        <f>SUMIFS(작성!$K$7:$K$95,작성!$B$7:$B$95,총괄!$A18,작성!$E$7:$E$95,"정부지원")-SUMIFS(작성!$K$7:$K$95,작성!$B$7:$B$95,총괄!$A18,작성!$E$7:$E$95,"정부지원",작성!#REF!,"지정해제")</f>
        <v>#REF!</v>
      </c>
      <c r="J18" s="16" t="e">
        <f>COUNTIFS(작성!$B$7:$B$95,총괄!$A18,작성!$E$7:$E$95,"공공용")-COUNTIFS(작성!$B$7:$B$95,총괄!$A18,작성!$E$7:$E$95,"공공용",작성!#REF!,"지정해제")</f>
        <v>#REF!</v>
      </c>
      <c r="K18" s="16" t="e">
        <f>SUMIFS(작성!$J$7:$J$95,작성!$B$7:$B$95,총괄!$A18,작성!$E$7:$E$95,"공공용")-SUMIFS(작성!$J$7:$J$95,작성!$B$7:$B$95,총괄!$A18,작성!$E$7:$E$95,"공공용",작성!#REF!,"지정해제")</f>
        <v>#REF!</v>
      </c>
      <c r="L18" s="16" t="e">
        <f>SUMIFS(작성!$K$7:$K$95,작성!$B$7:$B$95,총괄!$A18,작성!$E$7:$E$95,"공공용")-SUMIFS(작성!$K$7:$K$95,작성!$B$7:$B$95,총괄!$A18,작성!$E$7:$E$95,"공공용",작성!#REF!,"지정해제")</f>
        <v>#REF!</v>
      </c>
      <c r="M18" s="16" t="e">
        <f>COUNTIFS(작성!$B$7:$B$95,총괄!$A18,작성!$E$7:$E$95,"준비명령대상")-COUNTIFS(작성!$B$7:$B$95,총괄!$A18,작성!$E$7:$E$95,"준비명령대상",작성!#REF!,"지정해제")</f>
        <v>#REF!</v>
      </c>
      <c r="N18" s="16" t="e">
        <f>SUMIFS(작성!$J$7:$J$95,작성!$B$7:$B$95,총괄!$A18,작성!$E$7:$E$95,"준비명령대상")-SUMIFS(작성!$J$7:$J$95,작성!$B$7:$B$95,총괄!$A18,작성!$E$7:$E$95,"준비명령대상",작성!#REF!,"지정해제")</f>
        <v>#REF!</v>
      </c>
      <c r="O18" s="16" t="e">
        <f>SUMIFS(작성!$K$7:$K$95,작성!$B$7:$B$95,총괄!$A18,작성!$E$7:$E$95,"준비명령대상")-SUMIFS(작성!$K$7:$K$95,작성!$B$7:$B$95,총괄!$A18,작성!$E$7:$E$95,"준비명령대상",작성!#REF!,"지정해제")</f>
        <v>#REF!</v>
      </c>
      <c r="P18" s="18"/>
      <c r="R18" s="19" t="s">
        <v>134</v>
      </c>
      <c r="S18" s="15" t="s">
        <v>136</v>
      </c>
      <c r="T18" s="25"/>
      <c r="U18" s="27" t="e">
        <f t="shared" si="21"/>
        <v>#REF!</v>
      </c>
      <c r="V18" s="25" t="e">
        <f t="shared" si="27"/>
        <v>#REF!</v>
      </c>
      <c r="W18" s="26" t="e">
        <f t="shared" si="2"/>
        <v>#REF!</v>
      </c>
      <c r="X18" s="26" t="e">
        <f t="shared" si="28"/>
        <v>#REF!</v>
      </c>
      <c r="Y18" s="27" t="e">
        <f>COUNTIFS(작성!$C$7:$C$95,총괄!$S18,작성!$E$7:$E$95,"정부지원")-COUNTIFS(작성!$C$7:$C$95,총괄!$S18,작성!$E$7:$E$95,"정부지원",작성!#REF!,"지정해제")</f>
        <v>#REF!</v>
      </c>
      <c r="Z18" s="29" t="e">
        <f>SUMIFS(작성!$J$7:$J$95,작성!$C$7:$C$95,총괄!$S18,작성!$E$7:$E$95,"정부지원")-SUMIFS(작성!$J$7:$J$95,작성!$C$7:$C$95,총괄!$S18,작성!$E$7:$E$95,"정부지원",작성!#REF!,"지정해제")</f>
        <v>#REF!</v>
      </c>
      <c r="AA18" s="16" t="e">
        <f>SUMIFS(작성!$K$7:$K$95,작성!$C$7:$C$95,총괄!$S18,작성!$E$7:$E$95,"정부지원")-SUMIFS(작성!$K$7:$K$95,작성!$C$7:$C$95,총괄!$S18,작성!$E$7:$E$95,"정부지원",작성!#REF!,"지정해제")</f>
        <v>#REF!</v>
      </c>
      <c r="AB18" s="27" t="e">
        <f>COUNTIFS(작성!$B$7:$B$95,총괄!$R18,작성!$C$7:$C$95,총괄!$S18,작성!$E$7:$E$95,"공공용")-COUNTIFS(작성!$B$7:$B$95,총괄!$R18,작성!$C$7:$C$95,총괄!$S18,작성!$E$7:$E$95,"공공용",작성!#REF!,"지정해제")</f>
        <v>#REF!</v>
      </c>
      <c r="AC18" s="28" t="e">
        <f>SUMIFS(작성!$J$7:$J$95,작성!$B$7:$B$95,총괄!$R18,작성!$C$7:$C$95,총괄!$S18,작성!$E$7:$E$95,"공공용")-SUMIFS(작성!$J$7:$J$95,작성!$B$7:$B$95,총괄!$R18,작성!$C$7:$C$95,총괄!$S18,작성!$E$7:$E$95,"공공용",작성!#REF!,"지정해제")</f>
        <v>#REF!</v>
      </c>
      <c r="AD18" s="16" t="e">
        <f>SUMIFS(작성!$K$7:$K$95,작성!$B$7:$B$95,총괄!$R18,작성!$C$7:$C$95,총괄!$S18,작성!$E$7:$E$95,"공공용")-SUMIFS(작성!$K$7:$K$95,작성!$B$7:$B$95,총괄!$R18,작성!$C$7:$C$95,총괄!$S18,작성!$E$7:$E$95,"공공용",작성!#REF!,"지정해제")</f>
        <v>#REF!</v>
      </c>
      <c r="AE18" s="27" t="e">
        <f>COUNTIFS(작성!$B$7:$B$95,총괄!$R18,작성!$C$7:$C$95,총괄!$S18,작성!$E$7:$E$95,"준비명령대상")-COUNTIFS(작성!$B$7:$B$95,총괄!$R18,작성!$C$7:$C$95,총괄!$S18,작성!$E$7:$E$95,"준비명령대상",작성!#REF!,"지정해제")</f>
        <v>#REF!</v>
      </c>
      <c r="AF18" s="28" t="e">
        <f>SUMIFS(작성!$J$7:$J$95,작성!$B$7:$B$95,총괄!$R18,작성!$C$7:$C$95,총괄!$S18,작성!$E$7:$E$95,"준비명령대상")-SUMIFS(작성!$J$7:$J$95,작성!$B$7:$B$95,총괄!$R18,작성!$C$7:$C$95,총괄!$S18,작성!$E$7:$E$95,"준비명령대상",작성!#REF!,"지정해제")</f>
        <v>#REF!</v>
      </c>
      <c r="AG18" s="16" t="e">
        <f>SUMIFS(작성!$K$7:$K$95,작성!$B$7:$B$95,총괄!$R18,작성!$C$7:$C$95,총괄!$S18,작성!$E$7:$E$95,"준비명령대상")-SUMIFS(작성!$K$7:$K$95,작성!$B$7:$B$95,총괄!$R18,작성!$C$7:$C$95,총괄!$S18,작성!$E$7:$E$95,"준비명령대상",작성!#REF!,"지정해제")</f>
        <v>#REF!</v>
      </c>
      <c r="AJ18" s="15" t="s">
        <v>134</v>
      </c>
      <c r="AK18" s="20" t="e">
        <f t="shared" si="8"/>
        <v>#REF!</v>
      </c>
      <c r="AL18" s="20" t="e">
        <f t="shared" si="9"/>
        <v>#REF!</v>
      </c>
      <c r="AM18" s="24" t="e">
        <f t="shared" si="22"/>
        <v>#REF!</v>
      </c>
      <c r="AN18" s="20" t="e">
        <f t="shared" si="10"/>
        <v>#REF!</v>
      </c>
      <c r="AO18" s="24" t="e">
        <f t="shared" si="23"/>
        <v>#REF!</v>
      </c>
      <c r="AP18" s="20" t="e">
        <f t="shared" si="11"/>
        <v>#REF!</v>
      </c>
      <c r="AQ18" s="20" t="e">
        <f t="shared" si="12"/>
        <v>#REF!</v>
      </c>
      <c r="AR18" s="15" t="e">
        <f>SUMIF(작성!$B$7:$B$95,총괄!$AJ18,작성!#REF!)-SUMIFS(작성!#REF!,작성!$B$7:$B$95,총괄!$AJ18,작성!#REF!,"지정해제")</f>
        <v>#REF!</v>
      </c>
      <c r="AS18" s="15" t="e">
        <f>SUMIF(작성!$B$7:$B$95,총괄!$AJ18,작성!#REF!)-SUMIFS(작성!#REF!,작성!$B$7:$B$95,총괄!$AJ18,작성!#REF!,"지정해제")</f>
        <v>#REF!</v>
      </c>
      <c r="AT18" s="20" t="e">
        <f t="shared" si="13"/>
        <v>#REF!</v>
      </c>
      <c r="AU18" s="15" t="e">
        <f>SUMIF(작성!$B$7:$B$95,총괄!$AJ18,작성!#REF!)-SUMIFS(작성!#REF!,작성!$B$7:$B$95,총괄!$AJ18,작성!#REF!,"지정해제")</f>
        <v>#REF!</v>
      </c>
      <c r="AV18" s="15" t="e">
        <f>SUMIF(작성!$B$7:$B$95,총괄!$AJ18,작성!#REF!)-SUMIFS(작성!#REF!,작성!$B$7:$B$95,총괄!$AJ18,작성!#REF!,"지정해제")</f>
        <v>#REF!</v>
      </c>
      <c r="AW18" s="20" t="e">
        <f t="shared" si="14"/>
        <v>#REF!</v>
      </c>
      <c r="AX18" s="20" t="e">
        <f t="shared" si="15"/>
        <v>#REF!</v>
      </c>
      <c r="AY18" s="15" t="e">
        <f>SUMIF(작성!$B$7:$B$95,총괄!$AJ18,작성!#REF!)-SUMIFS(작성!#REF!,작성!$B$7:$B$95,총괄!$AJ18,작성!#REF!,"지정해제")</f>
        <v>#REF!</v>
      </c>
      <c r="AZ18" s="15" t="e">
        <f>SUMIF(작성!$B$7:$B$95,총괄!$AJ18,작성!#REF!)-SUMIFS(작성!#REF!,작성!$B$7:$B$95,총괄!$AJ18,작성!#REF!,"지정해제")</f>
        <v>#REF!</v>
      </c>
      <c r="BA18" s="20" t="e">
        <f t="shared" si="16"/>
        <v>#REF!</v>
      </c>
      <c r="BB18" s="15" t="e">
        <f>SUMIF(작성!$B$7:$B$95,총괄!$AJ18,작성!#REF!)-SUMIFS(작성!#REF!,작성!$B$7:$B$95,총괄!$AJ18,작성!#REF!,"지정해제")</f>
        <v>#REF!</v>
      </c>
      <c r="BC18" s="15" t="e">
        <f>SUMIF(작성!$B$7:$B$95,총괄!$AJ18,작성!#REF!)-SUMIFS(작성!#REF!,작성!$B$7:$B$95,총괄!$AJ18,작성!#REF!,"지정해제")</f>
        <v>#REF!</v>
      </c>
      <c r="BF18" s="15" t="s">
        <v>134</v>
      </c>
      <c r="BG18" s="15" t="e">
        <f>COUNTIFS(작성!$B$7:$B$95,$BF18,작성!#REF!,"있음")-COUNTIFS(작성!$B$7:$B$95,$BF18,작성!#REF!,"지정해제",작성!#REF!,"있음")</f>
        <v>#REF!</v>
      </c>
      <c r="BH18" s="15" t="e">
        <f>SUMIF(작성!$B$7:$B$95,$BF18,작성!#REF!)-SUMIFS(작성!#REF!,작성!$B$7:$B$95,$BF18,작성!#REF!,"지정해제")</f>
        <v>#REF!</v>
      </c>
      <c r="BI18" s="15" t="e">
        <f>SUMIF(작성!$B$7:$B$95,$BF18,작성!#REF!)-SUMIFS(작성!#REF!,작성!$B$7:$B$95,$BF18,작성!#REF!,"지정해제")</f>
        <v>#REF!</v>
      </c>
      <c r="BJ18" s="15" t="e">
        <f>SUMIF(작성!$B$7:$B$95,$BF18,작성!#REF!)-SUMIFS(작성!#REF!,작성!$B$7:$B$95,$BF18,작성!#REF!,"지정해제")</f>
        <v>#REF!</v>
      </c>
      <c r="BK18" s="15" t="e">
        <f>SUMIF(작성!$B$7:$B$95,$BF18,작성!#REF!)-SUMIFS(작성!#REF!,작성!$B$7:$B$95,$BF18,작성!#REF!,"지정해제")</f>
        <v>#REF!</v>
      </c>
      <c r="BL18" s="15" t="e">
        <f>SUMIF(작성!$B$7:$B$95,$BF18,작성!#REF!)-SUMIFS(작성!#REF!,작성!$B$7:$B$95,$BF18,작성!#REF!,"지정해제")</f>
        <v>#REF!</v>
      </c>
      <c r="BM18" s="15" t="e">
        <f>COUNTIFS(작성!$B$7:$B$95,$BF18,작성!#REF!,"있음")-COUNTIFS(작성!$B$7:$B$95,$BF18,작성!#REF!,"지정해제",작성!#REF!,"있음")</f>
        <v>#REF!</v>
      </c>
      <c r="BN18" s="15" t="e">
        <f>SUMIF(작성!$B$7:$B$95,$BF18,작성!#REF!)-SUMIFS(작성!#REF!,작성!$B$7:$B$95,$BF18,작성!#REF!,"지정해제")</f>
        <v>#REF!</v>
      </c>
      <c r="BO18" s="15" t="e">
        <f>SUMIF(작성!$B$7:$B$95,$BF18,작성!#REF!)-SUMIFS(작성!#REF!,작성!$B$7:$B$95,$BF18,작성!#REF!,"지정해제")</f>
        <v>#REF!</v>
      </c>
      <c r="BP18" s="15" t="e">
        <f>SUMIF(작성!$B$7:$B$95,$BF18,작성!#REF!)-SUMIFS(작성!#REF!,작성!$B$7:$B$95,$BF18,작성!#REF!,"지정해제")</f>
        <v>#REF!</v>
      </c>
      <c r="BQ18" s="15" t="e">
        <f>SUMIF(작성!$B$7:$B$95,$BF18,작성!#REF!)-SUMIFS(작성!#REF!,작성!$B$7:$B$95,$BF18,작성!#REF!,"지정해제")</f>
        <v>#REF!</v>
      </c>
      <c r="BR18" s="15" t="e">
        <f>SUMIF(작성!$B$7:$B$95,$BF18,작성!#REF!)-SUMIFS(작성!#REF!,작성!$B$7:$B$95,$BF18,작성!#REF!,"지정해제")</f>
        <v>#REF!</v>
      </c>
      <c r="BS18" s="15" t="e">
        <f>SUMIF(작성!$B$7:$B$95,$BF18,작성!#REF!)-SUMIFS(작성!#REF!,작성!$B$7:$B$95,$BF18,작성!#REF!,"지정해제")</f>
        <v>#REF!</v>
      </c>
      <c r="BT18" s="15" t="e">
        <f>SUMIF(작성!$B$7:$B$95,$BF18,작성!#REF!)-SUMIFS(작성!#REF!,작성!$B$7:$B$95,$BF18,작성!#REF!,"지정해제")</f>
        <v>#REF!</v>
      </c>
      <c r="BU18" s="15" t="e">
        <f>SUMIF(작성!$B$7:$B$95,$BF18,작성!#REF!)-SUMIFS(작성!#REF!,작성!$B$7:$B$95,$BF18,작성!#REF!,"지정해제")</f>
        <v>#REF!</v>
      </c>
      <c r="BX18" s="15" t="s">
        <v>134</v>
      </c>
      <c r="BY18" s="15" t="e">
        <f t="shared" si="24"/>
        <v>#REF!</v>
      </c>
      <c r="BZ18" s="15" t="e">
        <f t="shared" si="25"/>
        <v>#REF!</v>
      </c>
      <c r="CA18" s="15" t="e">
        <f>COUNTIFS(작성!$B$7:$B$95,총괄!$BX18,작성!#REF!,총괄!CA$8)</f>
        <v>#REF!</v>
      </c>
      <c r="CB18" s="15" t="e">
        <f>COUNTIFS(작성!$B$7:$B$95,총괄!$BX18,작성!#REF!,총괄!CB$8)</f>
        <v>#REF!</v>
      </c>
      <c r="CC18" s="15" t="e">
        <f>COUNTIFS(작성!$B$7:$B$95,총괄!$BX18,작성!#REF!,총괄!CC$8)</f>
        <v>#REF!</v>
      </c>
      <c r="CD18" s="15" t="e">
        <f>COUNTIFS(작성!$B$7:$B$95,총괄!$BX18,작성!#REF!,총괄!CD$8)</f>
        <v>#REF!</v>
      </c>
      <c r="CE18" s="15" t="e">
        <f>COUNTIFS(작성!$B$7:$B$95,총괄!$BX18,작성!#REF!,총괄!CE$8)</f>
        <v>#REF!</v>
      </c>
      <c r="CF18" s="15" t="e">
        <f>COUNTIFS(작성!$B$7:$B$95,총괄!$BX18,작성!#REF!,총괄!CF$8)</f>
        <v>#REF!</v>
      </c>
      <c r="CG18" s="15" t="e">
        <f t="shared" si="26"/>
        <v>#REF!</v>
      </c>
      <c r="CH18" s="15" t="e">
        <f>COUNTIFS(작성!$B$7:$B$95,총괄!$BX18,작성!$F$7:$F$95,총괄!CH$8)-COUNTIFS(작성!$B$7:$B$95,총괄!$BX18,작성!$F$7:$F$95,총괄!CH$8,작성!#REF!,"지정해제")</f>
        <v>#REF!</v>
      </c>
      <c r="CI18" s="15" t="e">
        <f>COUNTIFS(작성!$B$7:$B$95,총괄!$BX18,작성!$F$7:$F$95,총괄!CI$8)-COUNTIFS(작성!$B$7:$B$95,총괄!$BX18,작성!$F$7:$F$95,총괄!CI$8,작성!#REF!,"지정해제")</f>
        <v>#REF!</v>
      </c>
      <c r="CJ18" s="15" t="e">
        <f>COUNTIFS(작성!$B$7:$B$95,총괄!$BX18,작성!$F$7:$F$95,총괄!CJ$8)-COUNTIFS(작성!$B$7:$B$95,총괄!$BX18,작성!$F$7:$F$95,총괄!CJ$8,작성!#REF!,"지정해제")</f>
        <v>#REF!</v>
      </c>
      <c r="CK18" s="15" t="e">
        <f>COUNTIFS(작성!$B$7:$B$95,총괄!$BX18,작성!$F$7:$F$95,총괄!CK$8)-COUNTIFS(작성!$B$7:$B$95,총괄!$BX18,작성!$F$7:$F$95,총괄!CK$8,작성!#REF!,"지정해제")</f>
        <v>#REF!</v>
      </c>
      <c r="CL18" s="15" t="e">
        <f>COUNTIFS(작성!$B$7:$B$95,총괄!$BX18,작성!$F$7:$F$95,총괄!CL$8)-COUNTIFS(작성!$B$7:$B$95,총괄!$BX18,작성!$F$7:$F$95,총괄!CL$8,작성!#REF!,"지정해제")</f>
        <v>#REF!</v>
      </c>
      <c r="CM18" s="15" t="e">
        <f>COUNTIFS(작성!$B$7:$B$95,총괄!$BX18,작성!$F$7:$F$95,총괄!CM$8)-COUNTIFS(작성!$B$7:$B$95,총괄!$BX18,작성!$F$7:$F$95,총괄!CM$8,작성!#REF!,"지정해제")</f>
        <v>#REF!</v>
      </c>
      <c r="CN18" s="15" t="e">
        <f>COUNTIFS(작성!$B$7:$B$95,총괄!$BX18,작성!$F$7:$F$95,총괄!CN$8)-COUNTIFS(작성!$B$7:$B$95,총괄!$BX18,작성!$F$7:$F$95,총괄!CN$8,작성!#REF!,"지정해제")</f>
        <v>#REF!</v>
      </c>
      <c r="CO18" s="15" t="e">
        <f>COUNTIFS(작성!$B$7:$B$95,총괄!$BX18,작성!$F$7:$F$95,총괄!CO$8)-COUNTIFS(작성!$B$7:$B$95,총괄!$BX18,작성!$F$7:$F$95,총괄!CO$8,작성!#REF!,"지정해제")</f>
        <v>#REF!</v>
      </c>
      <c r="CP18" s="15" t="e">
        <f>COUNTIFS(작성!$B$7:$B$95,총괄!$BX18,작성!$F$7:$F$95,총괄!CP$8)-COUNTIFS(작성!$B$7:$B$95,총괄!$BX18,작성!$F$7:$F$95,총괄!CP$8,작성!#REF!,"지정해제")</f>
        <v>#REF!</v>
      </c>
      <c r="CQ18" s="15" t="e">
        <f>COUNTIFS(작성!$B$7:$B$95,총괄!$BX18,작성!$F$7:$F$95,총괄!CQ$8)-COUNTIFS(작성!$B$7:$B$95,총괄!$BX18,작성!$F$7:$F$95,총괄!CQ$8,작성!#REF!,"지정해제")</f>
        <v>#REF!</v>
      </c>
      <c r="CR18" s="15" t="e">
        <f>COUNTIFS(작성!$B$7:$B$95,총괄!$BX18,작성!$F$7:$F$95,총괄!CR$8)-COUNTIFS(작성!$B$7:$B$95,총괄!$BX18,작성!$F$7:$F$95,총괄!CR$8,작성!#REF!,"지정해제")</f>
        <v>#REF!</v>
      </c>
      <c r="CS18" s="15" t="e">
        <f>COUNTIFS(작성!$B$7:$B$95,총괄!$BX18,작성!$F$7:$F$95,총괄!CS$8)-COUNTIFS(작성!$B$7:$B$95,총괄!$BX18,작성!$F$7:$F$95,총괄!CS$8,작성!#REF!,"지정해제")</f>
        <v>#REF!</v>
      </c>
      <c r="CT18" s="15" t="e">
        <f>COUNTIFS(작성!$B$7:$B$95,총괄!$BX18,작성!$F$7:$F$95,총괄!CT$8)-COUNTIFS(작성!$B$7:$B$95,총괄!$BX18,작성!$F$7:$F$95,총괄!CT$8,작성!#REF!,"지정해제")</f>
        <v>#REF!</v>
      </c>
    </row>
    <row r="19" spans="1:99" ht="26.25" customHeight="1">
      <c r="A19" s="15" t="s">
        <v>137</v>
      </c>
      <c r="B19" s="75"/>
      <c r="C19" s="86" t="e">
        <f t="shared" si="17"/>
        <v>#REF!</v>
      </c>
      <c r="D19" s="86" t="e">
        <f t="shared" si="18"/>
        <v>#REF!</v>
      </c>
      <c r="E19" s="72" t="e">
        <f t="shared" si="19"/>
        <v>#REF!</v>
      </c>
      <c r="F19" s="72" t="e">
        <f t="shared" si="20"/>
        <v>#REF!</v>
      </c>
      <c r="G19" s="16" t="e">
        <f>COUNTIFS(작성!$B$7:$B$95,총괄!$A19,작성!$E$7:$E$95,"정부지원")-COUNTIFS(작성!$B$7:$B$95,총괄!$A19,작성!$E$7:$E$95,"정부지원",작성!#REF!,"지정해제")</f>
        <v>#REF!</v>
      </c>
      <c r="H19" s="78" t="e">
        <f>SUMIFS(작성!$J$7:$J$95,작성!$B$7:$B$95,총괄!$A19,작성!$E$7:$E$95,"정부지원")-SUMIFS(작성!$J$7:$J$95,작성!$B$7:$B$95,총괄!$A19,작성!$E$7:$E$95,"정부지원",작성!#REF!,"지정해제")</f>
        <v>#REF!</v>
      </c>
      <c r="I19" s="16" t="e">
        <f>SUMIFS(작성!$K$7:$K$95,작성!$B$7:$B$95,총괄!$A19,작성!$E$7:$E$95,"정부지원")-SUMIFS(작성!$K$7:$K$95,작성!$B$7:$B$95,총괄!$A19,작성!$E$7:$E$95,"정부지원",작성!#REF!,"지정해제")</f>
        <v>#REF!</v>
      </c>
      <c r="J19" s="16" t="e">
        <f>COUNTIFS(작성!$B$7:$B$95,총괄!$A19,작성!$E$7:$E$95,"공공용")-COUNTIFS(작성!$B$7:$B$95,총괄!$A19,작성!$E$7:$E$95,"공공용",작성!#REF!,"지정해제")</f>
        <v>#REF!</v>
      </c>
      <c r="K19" s="16" t="e">
        <f>SUMIFS(작성!$J$7:$J$95,작성!$B$7:$B$95,총괄!$A19,작성!$E$7:$E$95,"공공용")-SUMIFS(작성!$J$7:$J$95,작성!$B$7:$B$95,총괄!$A19,작성!$E$7:$E$95,"공공용",작성!#REF!,"지정해제")</f>
        <v>#REF!</v>
      </c>
      <c r="L19" s="16" t="e">
        <f>SUMIFS(작성!$K$7:$K$95,작성!$B$7:$B$95,총괄!$A19,작성!$E$7:$E$95,"공공용")-SUMIFS(작성!$K$7:$K$95,작성!$B$7:$B$95,총괄!$A19,작성!$E$7:$E$95,"공공용",작성!#REF!,"지정해제")</f>
        <v>#REF!</v>
      </c>
      <c r="M19" s="16" t="e">
        <f>COUNTIFS(작성!$B$7:$B$95,총괄!$A19,작성!$E$7:$E$95,"준비명령대상")-COUNTIFS(작성!$B$7:$B$95,총괄!$A19,작성!$E$7:$E$95,"준비명령대상",작성!#REF!,"지정해제")</f>
        <v>#REF!</v>
      </c>
      <c r="N19" s="16" t="e">
        <f>SUMIFS(작성!$J$7:$J$95,작성!$B$7:$B$95,총괄!$A19,작성!$E$7:$E$95,"준비명령대상")-SUMIFS(작성!$J$7:$J$95,작성!$B$7:$B$95,총괄!$A19,작성!$E$7:$E$95,"준비명령대상",작성!#REF!,"지정해제")</f>
        <v>#REF!</v>
      </c>
      <c r="O19" s="16" t="e">
        <f>SUMIFS(작성!$K$7:$K$95,작성!$B$7:$B$95,총괄!$A19,작성!$E$7:$E$95,"준비명령대상")-SUMIFS(작성!$K$7:$K$95,작성!$B$7:$B$95,총괄!$A19,작성!$E$7:$E$95,"준비명령대상",작성!#REF!,"지정해제")</f>
        <v>#REF!</v>
      </c>
      <c r="P19" s="18"/>
      <c r="R19" s="19" t="s">
        <v>134</v>
      </c>
      <c r="S19" s="15" t="s">
        <v>138</v>
      </c>
      <c r="T19" s="77"/>
      <c r="U19" s="27" t="e">
        <f t="shared" si="21"/>
        <v>#REF!</v>
      </c>
      <c r="V19" s="77" t="e">
        <f t="shared" si="27"/>
        <v>#REF!</v>
      </c>
      <c r="W19" s="26" t="e">
        <f t="shared" si="2"/>
        <v>#REF!</v>
      </c>
      <c r="X19" s="26" t="e">
        <f t="shared" si="28"/>
        <v>#REF!</v>
      </c>
      <c r="Y19" s="27" t="e">
        <f>COUNTIFS(작성!$C$7:$C$95,총괄!$S19,작성!$E$7:$E$95,"정부지원")-COUNTIFS(작성!$C$7:$C$95,총괄!$S19,작성!$E$7:$E$95,"정부지원",작성!#REF!,"지정해제")</f>
        <v>#REF!</v>
      </c>
      <c r="Z19" s="29" t="e">
        <f>SUMIFS(작성!$J$7:$J$95,작성!$C$7:$C$95,총괄!$S19,작성!$E$7:$E$95,"정부지원")-SUMIFS(작성!$J$7:$J$95,작성!$C$7:$C$95,총괄!$S19,작성!$E$7:$E$95,"정부지원",작성!#REF!,"지정해제")</f>
        <v>#REF!</v>
      </c>
      <c r="AA19" s="16" t="e">
        <f>SUMIFS(작성!$K$7:$K$95,작성!$C$7:$C$95,총괄!$S19,작성!$E$7:$E$95,"정부지원")-SUMIFS(작성!$K$7:$K$95,작성!$C$7:$C$95,총괄!$S19,작성!$E$7:$E$95,"정부지원",작성!#REF!,"지정해제")</f>
        <v>#REF!</v>
      </c>
      <c r="AB19" s="85" t="e">
        <f>COUNTIFS(작성!$B$7:$B$95,총괄!$R19,작성!$C$7:$C$95,총괄!$S19,작성!$E$7:$E$95,"공공용")-COUNTIFS(작성!$B$7:$B$95,총괄!$R19,작성!$C$7:$C$95,총괄!$S19,작성!$E$7:$E$95,"공공용",작성!#REF!,"지정해제")</f>
        <v>#REF!</v>
      </c>
      <c r="AC19" s="28" t="e">
        <f>SUMIFS(작성!$J$7:$J$95,작성!$B$7:$B$95,총괄!$R19,작성!$C$7:$C$95,총괄!$S19,작성!$E$7:$E$95,"공공용")-SUMIFS(작성!$J$7:$J$95,작성!$B$7:$B$95,총괄!$R19,작성!$C$7:$C$95,총괄!$S19,작성!$E$7:$E$95,"공공용",작성!#REF!,"지정해제")</f>
        <v>#REF!</v>
      </c>
      <c r="AD19" s="16" t="e">
        <f>SUMIFS(작성!$K$7:$K$95,작성!$B$7:$B$95,총괄!$R19,작성!$C$7:$C$95,총괄!$S19,작성!$E$7:$E$95,"공공용")-SUMIFS(작성!$K$7:$K$95,작성!$B$7:$B$95,총괄!$R19,작성!$C$7:$C$95,총괄!$S19,작성!$E$7:$E$95,"공공용",작성!#REF!,"지정해제")</f>
        <v>#REF!</v>
      </c>
      <c r="AE19" s="27" t="e">
        <f>COUNTIFS(작성!$B$7:$B$95,총괄!$R19,작성!$C$7:$C$95,총괄!$S19,작성!$E$7:$E$95,"준비명령대상")-COUNTIFS(작성!$B$7:$B$95,총괄!$R19,작성!$C$7:$C$95,총괄!$S19,작성!$E$7:$E$95,"준비명령대상",작성!#REF!,"지정해제")</f>
        <v>#REF!</v>
      </c>
      <c r="AF19" s="28" t="e">
        <f>SUMIFS(작성!$J$7:$J$95,작성!$B$7:$B$95,총괄!$R19,작성!$C$7:$C$95,총괄!$S19,작성!$E$7:$E$95,"준비명령대상")-SUMIFS(작성!$J$7:$J$95,작성!$B$7:$B$95,총괄!$R19,작성!$C$7:$C$95,총괄!$S19,작성!$E$7:$E$95,"준비명령대상",작성!#REF!,"지정해제")</f>
        <v>#REF!</v>
      </c>
      <c r="AG19" s="16" t="e">
        <f>SUMIFS(작성!$K$7:$K$95,작성!$B$7:$B$95,총괄!$R19,작성!$C$7:$C$95,총괄!$S19,작성!$E$7:$E$95,"준비명령대상")-SUMIFS(작성!$K$7:$K$95,작성!$B$7:$B$95,총괄!$R19,작성!$C$7:$C$95,총괄!$S19,작성!$E$7:$E$95,"준비명령대상",작성!#REF!,"지정해제")</f>
        <v>#REF!</v>
      </c>
      <c r="AJ19" s="15" t="s">
        <v>139</v>
      </c>
      <c r="AK19" s="20" t="e">
        <f t="shared" si="8"/>
        <v>#REF!</v>
      </c>
      <c r="AL19" s="20" t="e">
        <f t="shared" si="9"/>
        <v>#REF!</v>
      </c>
      <c r="AM19" s="24" t="e">
        <f t="shared" si="22"/>
        <v>#REF!</v>
      </c>
      <c r="AN19" s="20" t="e">
        <f t="shared" si="10"/>
        <v>#REF!</v>
      </c>
      <c r="AO19" s="24" t="e">
        <f t="shared" si="23"/>
        <v>#REF!</v>
      </c>
      <c r="AP19" s="20" t="e">
        <f t="shared" si="11"/>
        <v>#REF!</v>
      </c>
      <c r="AQ19" s="20" t="e">
        <f t="shared" si="12"/>
        <v>#REF!</v>
      </c>
      <c r="AR19" s="15" t="e">
        <f>SUMIF(작성!$B$7:$B$95,총괄!$AJ19,작성!#REF!)-SUMIFS(작성!#REF!,작성!$B$7:$B$95,총괄!$AJ19,작성!#REF!,"지정해제")</f>
        <v>#REF!</v>
      </c>
      <c r="AS19" s="15" t="e">
        <f>SUMIF(작성!$B$7:$B$95,총괄!$AJ19,작성!#REF!)-SUMIFS(작성!#REF!,작성!$B$7:$B$95,총괄!$AJ19,작성!#REF!,"지정해제")</f>
        <v>#REF!</v>
      </c>
      <c r="AT19" s="20" t="e">
        <f t="shared" si="13"/>
        <v>#REF!</v>
      </c>
      <c r="AU19" s="15" t="e">
        <f>SUMIF(작성!$B$7:$B$95,총괄!$AJ19,작성!#REF!)-SUMIFS(작성!#REF!,작성!$B$7:$B$95,총괄!$AJ19,작성!#REF!,"지정해제")</f>
        <v>#REF!</v>
      </c>
      <c r="AV19" s="15" t="e">
        <f>SUMIF(작성!$B$7:$B$95,총괄!$AJ19,작성!#REF!)-SUMIFS(작성!#REF!,작성!$B$7:$B$95,총괄!$AJ19,작성!#REF!,"지정해제")</f>
        <v>#REF!</v>
      </c>
      <c r="AW19" s="20" t="e">
        <f t="shared" si="14"/>
        <v>#REF!</v>
      </c>
      <c r="AX19" s="20" t="e">
        <f t="shared" si="15"/>
        <v>#REF!</v>
      </c>
      <c r="AY19" s="15" t="e">
        <f>SUMIF(작성!$B$7:$B$95,총괄!$AJ19,작성!#REF!)-SUMIFS(작성!#REF!,작성!$B$7:$B$95,총괄!$AJ19,작성!#REF!,"지정해제")</f>
        <v>#REF!</v>
      </c>
      <c r="AZ19" s="15" t="e">
        <f>SUMIF(작성!$B$7:$B$95,총괄!$AJ19,작성!#REF!)-SUMIFS(작성!#REF!,작성!$B$7:$B$95,총괄!$AJ19,작성!#REF!,"지정해제")</f>
        <v>#REF!</v>
      </c>
      <c r="BA19" s="20" t="e">
        <f t="shared" si="16"/>
        <v>#REF!</v>
      </c>
      <c r="BB19" s="15" t="e">
        <f>SUMIF(작성!$B$7:$B$95,총괄!$AJ19,작성!#REF!)-SUMIFS(작성!#REF!,작성!$B$7:$B$95,총괄!$AJ19,작성!#REF!,"지정해제")</f>
        <v>#REF!</v>
      </c>
      <c r="BC19" s="15" t="e">
        <f>SUMIF(작성!$B$7:$B$95,총괄!$AJ19,작성!#REF!)-SUMIFS(작성!#REF!,작성!$B$7:$B$95,총괄!$AJ19,작성!#REF!,"지정해제")</f>
        <v>#REF!</v>
      </c>
      <c r="BF19" s="15" t="s">
        <v>139</v>
      </c>
      <c r="BG19" s="15" t="e">
        <f>COUNTIFS(작성!$B$7:$B$95,$BF19,작성!#REF!,"있음")-COUNTIFS(작성!$B$7:$B$95,$BF19,작성!#REF!,"지정해제",작성!#REF!,"있음")</f>
        <v>#REF!</v>
      </c>
      <c r="BH19" s="15" t="e">
        <f>SUMIF(작성!$B$7:$B$95,$BF19,작성!#REF!)-SUMIFS(작성!#REF!,작성!$B$7:$B$95,$BF19,작성!#REF!,"지정해제")</f>
        <v>#REF!</v>
      </c>
      <c r="BI19" s="15" t="e">
        <f>SUMIF(작성!$B$7:$B$95,$BF19,작성!#REF!)-SUMIFS(작성!#REF!,작성!$B$7:$B$95,$BF19,작성!#REF!,"지정해제")</f>
        <v>#REF!</v>
      </c>
      <c r="BJ19" s="15" t="e">
        <f>SUMIF(작성!$B$7:$B$95,$BF19,작성!#REF!)-SUMIFS(작성!#REF!,작성!$B$7:$B$95,$BF19,작성!#REF!,"지정해제")</f>
        <v>#REF!</v>
      </c>
      <c r="BK19" s="15" t="e">
        <f>SUMIF(작성!$B$7:$B$95,$BF19,작성!#REF!)-SUMIFS(작성!#REF!,작성!$B$7:$B$95,$BF19,작성!#REF!,"지정해제")</f>
        <v>#REF!</v>
      </c>
      <c r="BL19" s="15" t="e">
        <f>SUMIF(작성!$B$7:$B$95,$BF19,작성!#REF!)-SUMIFS(작성!#REF!,작성!$B$7:$B$95,$BF19,작성!#REF!,"지정해제")</f>
        <v>#REF!</v>
      </c>
      <c r="BM19" s="15" t="e">
        <f>COUNTIFS(작성!$B$7:$B$95,$BF19,작성!#REF!,"있음")-COUNTIFS(작성!$B$7:$B$95,$BF19,작성!#REF!,"지정해제",작성!#REF!,"있음")</f>
        <v>#REF!</v>
      </c>
      <c r="BN19" s="15" t="e">
        <f>SUMIF(작성!$B$7:$B$95,$BF19,작성!#REF!)-SUMIFS(작성!#REF!,작성!$B$7:$B$95,$BF19,작성!#REF!,"지정해제")</f>
        <v>#REF!</v>
      </c>
      <c r="BO19" s="15" t="e">
        <f>SUMIF(작성!$B$7:$B$95,$BF19,작성!#REF!)-SUMIFS(작성!#REF!,작성!$B$7:$B$95,$BF19,작성!#REF!,"지정해제")</f>
        <v>#REF!</v>
      </c>
      <c r="BP19" s="15" t="e">
        <f>SUMIF(작성!$B$7:$B$95,$BF19,작성!#REF!)-SUMIFS(작성!#REF!,작성!$B$7:$B$95,$BF19,작성!#REF!,"지정해제")</f>
        <v>#REF!</v>
      </c>
      <c r="BQ19" s="15" t="e">
        <f>SUMIF(작성!$B$7:$B$95,$BF19,작성!#REF!)-SUMIFS(작성!#REF!,작성!$B$7:$B$95,$BF19,작성!#REF!,"지정해제")</f>
        <v>#REF!</v>
      </c>
      <c r="BR19" s="15" t="e">
        <f>SUMIF(작성!$B$7:$B$95,$BF19,작성!#REF!)-SUMIFS(작성!#REF!,작성!$B$7:$B$95,$BF19,작성!#REF!,"지정해제")</f>
        <v>#REF!</v>
      </c>
      <c r="BS19" s="15" t="e">
        <f>SUMIF(작성!$B$7:$B$95,$BF19,작성!#REF!)-SUMIFS(작성!#REF!,작성!$B$7:$B$95,$BF19,작성!#REF!,"지정해제")</f>
        <v>#REF!</v>
      </c>
      <c r="BT19" s="15" t="e">
        <f>SUMIF(작성!$B$7:$B$95,$BF19,작성!#REF!)-SUMIFS(작성!#REF!,작성!$B$7:$B$95,$BF19,작성!#REF!,"지정해제")</f>
        <v>#REF!</v>
      </c>
      <c r="BU19" s="15" t="e">
        <f>SUMIF(작성!$B$7:$B$95,$BF19,작성!#REF!)-SUMIFS(작성!#REF!,작성!$B$7:$B$95,$BF19,작성!#REF!,"지정해제")</f>
        <v>#REF!</v>
      </c>
      <c r="BX19" s="15" t="s">
        <v>139</v>
      </c>
      <c r="BY19" s="15" t="e">
        <f t="shared" si="24"/>
        <v>#REF!</v>
      </c>
      <c r="BZ19" s="15" t="e">
        <f t="shared" si="25"/>
        <v>#REF!</v>
      </c>
      <c r="CA19" s="15" t="e">
        <f>COUNTIFS(작성!$B$7:$B$95,총괄!$BX19,작성!#REF!,총괄!CA$8)</f>
        <v>#REF!</v>
      </c>
      <c r="CB19" s="15" t="e">
        <f>COUNTIFS(작성!$B$7:$B$95,총괄!$BX19,작성!#REF!,총괄!CB$8)</f>
        <v>#REF!</v>
      </c>
      <c r="CC19" s="15" t="e">
        <f>COUNTIFS(작성!$B$7:$B$95,총괄!$BX19,작성!#REF!,총괄!CC$8)</f>
        <v>#REF!</v>
      </c>
      <c r="CD19" s="15" t="e">
        <f>COUNTIFS(작성!$B$7:$B$95,총괄!$BX19,작성!#REF!,총괄!CD$8)</f>
        <v>#REF!</v>
      </c>
      <c r="CE19" s="15" t="e">
        <f>COUNTIFS(작성!$B$7:$B$95,총괄!$BX19,작성!#REF!,총괄!CE$8)</f>
        <v>#REF!</v>
      </c>
      <c r="CF19" s="15" t="e">
        <f>COUNTIFS(작성!$B$7:$B$95,총괄!$BX19,작성!#REF!,총괄!CF$8)</f>
        <v>#REF!</v>
      </c>
      <c r="CG19" s="15" t="e">
        <f t="shared" si="26"/>
        <v>#REF!</v>
      </c>
      <c r="CH19" s="15" t="e">
        <f>COUNTIFS(작성!$B$7:$B$95,총괄!$BX19,작성!$F$7:$F$95,총괄!CH$8)-COUNTIFS(작성!$B$7:$B$95,총괄!$BX19,작성!$F$7:$F$95,총괄!CH$8,작성!#REF!,"지정해제")</f>
        <v>#REF!</v>
      </c>
      <c r="CI19" s="15" t="e">
        <f>COUNTIFS(작성!$B$7:$B$95,총괄!$BX19,작성!$F$7:$F$95,총괄!CI$8)-COUNTIFS(작성!$B$7:$B$95,총괄!$BX19,작성!$F$7:$F$95,총괄!CI$8,작성!#REF!,"지정해제")</f>
        <v>#REF!</v>
      </c>
      <c r="CJ19" s="15" t="e">
        <f>COUNTIFS(작성!$B$7:$B$95,총괄!$BX19,작성!$F$7:$F$95,총괄!CJ$8)-COUNTIFS(작성!$B$7:$B$95,총괄!$BX19,작성!$F$7:$F$95,총괄!CJ$8,작성!#REF!,"지정해제")</f>
        <v>#REF!</v>
      </c>
      <c r="CK19" s="15" t="e">
        <f>COUNTIFS(작성!$B$7:$B$95,총괄!$BX19,작성!$F$7:$F$95,총괄!CK$8)-COUNTIFS(작성!$B$7:$B$95,총괄!$BX19,작성!$F$7:$F$95,총괄!CK$8,작성!#REF!,"지정해제")</f>
        <v>#REF!</v>
      </c>
      <c r="CL19" s="15" t="e">
        <f>COUNTIFS(작성!$B$7:$B$95,총괄!$BX19,작성!$F$7:$F$95,총괄!CL$8)-COUNTIFS(작성!$B$7:$B$95,총괄!$BX19,작성!$F$7:$F$95,총괄!CL$8,작성!#REF!,"지정해제")</f>
        <v>#REF!</v>
      </c>
      <c r="CM19" s="15" t="e">
        <f>COUNTIFS(작성!$B$7:$B$95,총괄!$BX19,작성!$F$7:$F$95,총괄!CM$8)-COUNTIFS(작성!$B$7:$B$95,총괄!$BX19,작성!$F$7:$F$95,총괄!CM$8,작성!#REF!,"지정해제")</f>
        <v>#REF!</v>
      </c>
      <c r="CN19" s="15" t="e">
        <f>COUNTIFS(작성!$B$7:$B$95,총괄!$BX19,작성!$F$7:$F$95,총괄!CN$8)-COUNTIFS(작성!$B$7:$B$95,총괄!$BX19,작성!$F$7:$F$95,총괄!CN$8,작성!#REF!,"지정해제")</f>
        <v>#REF!</v>
      </c>
      <c r="CO19" s="15" t="e">
        <f>COUNTIFS(작성!$B$7:$B$95,총괄!$BX19,작성!$F$7:$F$95,총괄!CO$8)-COUNTIFS(작성!$B$7:$B$95,총괄!$BX19,작성!$F$7:$F$95,총괄!CO$8,작성!#REF!,"지정해제")</f>
        <v>#REF!</v>
      </c>
      <c r="CP19" s="15" t="e">
        <f>COUNTIFS(작성!$B$7:$B$95,총괄!$BX19,작성!$F$7:$F$95,총괄!CP$8)-COUNTIFS(작성!$B$7:$B$95,총괄!$BX19,작성!$F$7:$F$95,총괄!CP$8,작성!#REF!,"지정해제")</f>
        <v>#REF!</v>
      </c>
      <c r="CQ19" s="15" t="e">
        <f>COUNTIFS(작성!$B$7:$B$95,총괄!$BX19,작성!$F$7:$F$95,총괄!CQ$8)-COUNTIFS(작성!$B$7:$B$95,총괄!$BX19,작성!$F$7:$F$95,총괄!CQ$8,작성!#REF!,"지정해제")</f>
        <v>#REF!</v>
      </c>
      <c r="CR19" s="15" t="e">
        <f>COUNTIFS(작성!$B$7:$B$95,총괄!$BX19,작성!$F$7:$F$95,총괄!CR$8)-COUNTIFS(작성!$B$7:$B$95,총괄!$BX19,작성!$F$7:$F$95,총괄!CR$8,작성!#REF!,"지정해제")</f>
        <v>#REF!</v>
      </c>
      <c r="CS19" s="15" t="e">
        <f>COUNTIFS(작성!$B$7:$B$95,총괄!$BX19,작성!$F$7:$F$95,총괄!CS$8)-COUNTIFS(작성!$B$7:$B$95,총괄!$BX19,작성!$F$7:$F$95,총괄!CS$8,작성!#REF!,"지정해제")</f>
        <v>#REF!</v>
      </c>
      <c r="CT19" s="15" t="e">
        <f>COUNTIFS(작성!$B$7:$B$95,총괄!$BX19,작성!$F$7:$F$95,총괄!CT$8)-COUNTIFS(작성!$B$7:$B$95,총괄!$BX19,작성!$F$7:$F$95,총괄!CT$8,작성!#REF!,"지정해제")</f>
        <v>#REF!</v>
      </c>
    </row>
    <row r="20" spans="1:99" ht="26.25" customHeight="1">
      <c r="A20" s="15" t="s">
        <v>140</v>
      </c>
      <c r="B20" s="75"/>
      <c r="C20" s="86" t="e">
        <f t="shared" si="17"/>
        <v>#REF!</v>
      </c>
      <c r="D20" s="86" t="e">
        <f t="shared" si="18"/>
        <v>#REF!</v>
      </c>
      <c r="E20" s="72" t="e">
        <f t="shared" si="19"/>
        <v>#REF!</v>
      </c>
      <c r="F20" s="72" t="e">
        <f t="shared" si="20"/>
        <v>#REF!</v>
      </c>
      <c r="G20" s="16" t="e">
        <f>COUNTIFS(작성!$B$7:$B$95,총괄!$A20,작성!$E$7:$E$95,"정부지원")-COUNTIFS(작성!$B$7:$B$95,총괄!$A20,작성!$E$7:$E$95,"정부지원",작성!#REF!,"지정해제")</f>
        <v>#REF!</v>
      </c>
      <c r="H20" s="17" t="e">
        <f>SUMIFS(작성!$J$7:$J$95,작성!$B$7:$B$95,총괄!$A20,작성!$E$7:$E$95,"정부지원")-SUMIFS(작성!$J$7:$J$95,작성!$B$7:$B$95,총괄!$A20,작성!$E$7:$E$95,"정부지원",작성!#REF!,"지정해제")</f>
        <v>#REF!</v>
      </c>
      <c r="I20" s="16" t="e">
        <f>SUMIFS(작성!$K$7:$K$95,작성!$B$7:$B$95,총괄!$A20,작성!$E$7:$E$95,"정부지원")-SUMIFS(작성!$K$7:$K$95,작성!$B$7:$B$95,총괄!$A20,작성!$E$7:$E$95,"정부지원",작성!#REF!,"지정해제")</f>
        <v>#REF!</v>
      </c>
      <c r="J20" s="16" t="e">
        <f>COUNTIFS(작성!$B$7:$B$95,총괄!$A20,작성!$E$7:$E$95,"공공용")-COUNTIFS(작성!$B$7:$B$95,총괄!$A20,작성!$E$7:$E$95,"공공용",작성!#REF!,"지정해제")</f>
        <v>#REF!</v>
      </c>
      <c r="K20" s="16" t="e">
        <f>SUMIFS(작성!$J$7:$J$95,작성!$B$7:$B$95,총괄!$A20,작성!$E$7:$E$95,"공공용")-SUMIFS(작성!$J$7:$J$95,작성!$B$7:$B$95,총괄!$A20,작성!$E$7:$E$95,"공공용",작성!#REF!,"지정해제")</f>
        <v>#REF!</v>
      </c>
      <c r="L20" s="16" t="e">
        <f>SUMIFS(작성!$K$7:$K$95,작성!$B$7:$B$95,총괄!$A20,작성!$E$7:$E$95,"공공용")-SUMIFS(작성!$K$7:$K$95,작성!$B$7:$B$95,총괄!$A20,작성!$E$7:$E$95,"공공용",작성!#REF!,"지정해제")</f>
        <v>#REF!</v>
      </c>
      <c r="M20" s="16" t="e">
        <f>COUNTIFS(작성!$B$7:$B$95,총괄!$A20,작성!$E$7:$E$95,"준비명령대상")-COUNTIFS(작성!$B$7:$B$95,총괄!$A20,작성!$E$7:$E$95,"준비명령대상",작성!#REF!,"지정해제")</f>
        <v>#REF!</v>
      </c>
      <c r="N20" s="16" t="e">
        <f>SUMIFS(작성!$J$7:$J$95,작성!$B$7:$B$95,총괄!$A20,작성!$E$7:$E$95,"준비명령대상")-SUMIFS(작성!$J$7:$J$95,작성!$B$7:$B$95,총괄!$A20,작성!$E$7:$E$95,"준비명령대상",작성!#REF!,"지정해제")</f>
        <v>#REF!</v>
      </c>
      <c r="O20" s="16" t="e">
        <f>SUMIFS(작성!$K$7:$K$95,작성!$B$7:$B$95,총괄!$A20,작성!$E$7:$E$95,"준비명령대상")-SUMIFS(작성!$K$7:$K$95,작성!$B$7:$B$95,총괄!$A20,작성!$E$7:$E$95,"준비명령대상",작성!#REF!,"지정해제")</f>
        <v>#REF!</v>
      </c>
      <c r="P20" s="18"/>
      <c r="R20" s="19" t="s">
        <v>141</v>
      </c>
      <c r="S20" s="15" t="s">
        <v>142</v>
      </c>
      <c r="T20" s="25"/>
      <c r="U20" s="27" t="e">
        <f t="shared" si="21"/>
        <v>#REF!</v>
      </c>
      <c r="V20" s="25" t="e">
        <f t="shared" si="27"/>
        <v>#REF!</v>
      </c>
      <c r="W20" s="26" t="e">
        <f t="shared" si="2"/>
        <v>#REF!</v>
      </c>
      <c r="X20" s="26" t="e">
        <f t="shared" si="28"/>
        <v>#REF!</v>
      </c>
      <c r="Y20" s="27" t="e">
        <f>COUNTIFS(작성!$C$7:$C$95,총괄!$S20,작성!$E$7:$E$95,"정부지원")-COUNTIFS(작성!$C$7:$C$95,총괄!$S20,작성!$E$7:$E$95,"정부지원",작성!#REF!,"지정해제")</f>
        <v>#REF!</v>
      </c>
      <c r="Z20" s="29" t="e">
        <f>SUMIFS(작성!$J$7:$J$95,작성!$C$7:$C$95,총괄!$S20,작성!$E$7:$E$95,"정부지원")-SUMIFS(작성!$J$7:$J$95,작성!$C$7:$C$95,총괄!$S20,작성!$E$7:$E$95,"정부지원",작성!#REF!,"지정해제")</f>
        <v>#REF!</v>
      </c>
      <c r="AA20" s="16" t="e">
        <f>SUMIFS(작성!$K$7:$K$95,작성!$C$7:$C$95,총괄!$S20,작성!$E$7:$E$95,"정부지원")-SUMIFS(작성!$K$7:$K$95,작성!$C$7:$C$95,총괄!$S20,작성!$E$7:$E$95,"정부지원",작성!#REF!,"지정해제")</f>
        <v>#REF!</v>
      </c>
      <c r="AB20" s="27" t="e">
        <f>COUNTIFS(작성!$B$7:$B$95,총괄!$R20,작성!$C$7:$C$95,총괄!$S20,작성!$E$7:$E$95,"공공용")-COUNTIFS(작성!$B$7:$B$95,총괄!$R20,작성!$C$7:$C$95,총괄!$S20,작성!$E$7:$E$95,"공공용",작성!#REF!,"지정해제")</f>
        <v>#REF!</v>
      </c>
      <c r="AC20" s="28" t="e">
        <f>SUMIFS(작성!$J$7:$J$95,작성!$B$7:$B$95,총괄!$R20,작성!$C$7:$C$95,총괄!$S20,작성!$E$7:$E$95,"공공용")-SUMIFS(작성!$J$7:$J$95,작성!$B$7:$B$95,총괄!$R20,작성!$C$7:$C$95,총괄!$S20,작성!$E$7:$E$95,"공공용",작성!#REF!,"지정해제")</f>
        <v>#REF!</v>
      </c>
      <c r="AD20" s="16" t="e">
        <f>SUMIFS(작성!$K$7:$K$95,작성!$B$7:$B$95,총괄!$R20,작성!$C$7:$C$95,총괄!$S20,작성!$E$7:$E$95,"공공용")-SUMIFS(작성!$K$7:$K$95,작성!$B$7:$B$95,총괄!$R20,작성!$C$7:$C$95,총괄!$S20,작성!$E$7:$E$95,"공공용",작성!#REF!,"지정해제")</f>
        <v>#REF!</v>
      </c>
      <c r="AE20" s="27" t="e">
        <f>COUNTIFS(작성!$B$7:$B$95,총괄!$R20,작성!$C$7:$C$95,총괄!$S20,작성!$E$7:$E$95,"준비명령대상")-COUNTIFS(작성!$B$7:$B$95,총괄!$R20,작성!$C$7:$C$95,총괄!$S20,작성!$E$7:$E$95,"준비명령대상",작성!#REF!,"지정해제")</f>
        <v>#REF!</v>
      </c>
      <c r="AF20" s="28" t="e">
        <f>SUMIFS(작성!$J$7:$J$95,작성!$B$7:$B$95,총괄!$R20,작성!$C$7:$C$95,총괄!$S20,작성!$E$7:$E$95,"준비명령대상")-SUMIFS(작성!$J$7:$J$95,작성!$B$7:$B$95,총괄!$R20,작성!$C$7:$C$95,총괄!$S20,작성!$E$7:$E$95,"준비명령대상",작성!#REF!,"지정해제")</f>
        <v>#REF!</v>
      </c>
      <c r="AG20" s="16" t="e">
        <f>SUMIFS(작성!$K$7:$K$95,작성!$B$7:$B$95,총괄!$R20,작성!$C$7:$C$95,총괄!$S20,작성!$E$7:$E$95,"준비명령대상")-SUMIFS(작성!$K$7:$K$95,작성!$B$7:$B$95,총괄!$R20,작성!$C$7:$C$95,총괄!$S20,작성!$E$7:$E$95,"준비명령대상",작성!#REF!,"지정해제")</f>
        <v>#REF!</v>
      </c>
      <c r="AJ20" s="15" t="s">
        <v>140</v>
      </c>
      <c r="AK20" s="20" t="e">
        <f t="shared" si="8"/>
        <v>#REF!</v>
      </c>
      <c r="AL20" s="20" t="e">
        <f t="shared" si="9"/>
        <v>#REF!</v>
      </c>
      <c r="AM20" s="24" t="e">
        <f t="shared" si="22"/>
        <v>#REF!</v>
      </c>
      <c r="AN20" s="20" t="e">
        <f t="shared" si="10"/>
        <v>#REF!</v>
      </c>
      <c r="AO20" s="24" t="e">
        <f t="shared" si="23"/>
        <v>#REF!</v>
      </c>
      <c r="AP20" s="20" t="e">
        <f t="shared" si="11"/>
        <v>#REF!</v>
      </c>
      <c r="AQ20" s="20" t="e">
        <f t="shared" si="12"/>
        <v>#REF!</v>
      </c>
      <c r="AR20" s="15" t="e">
        <f>SUMIF(작성!$B$7:$B$95,총괄!$AJ20,작성!#REF!)-SUMIFS(작성!#REF!,작성!$B$7:$B$95,총괄!$AJ20,작성!#REF!,"지정해제")</f>
        <v>#REF!</v>
      </c>
      <c r="AS20" s="15" t="e">
        <f>SUMIF(작성!$B$7:$B$95,총괄!$AJ20,작성!#REF!)-SUMIFS(작성!#REF!,작성!$B$7:$B$95,총괄!$AJ20,작성!#REF!,"지정해제")</f>
        <v>#REF!</v>
      </c>
      <c r="AT20" s="20" t="e">
        <f t="shared" si="13"/>
        <v>#REF!</v>
      </c>
      <c r="AU20" s="15" t="e">
        <f>SUMIF(작성!$B$7:$B$95,총괄!$AJ20,작성!#REF!)-SUMIFS(작성!#REF!,작성!$B$7:$B$95,총괄!$AJ20,작성!#REF!,"지정해제")</f>
        <v>#REF!</v>
      </c>
      <c r="AV20" s="15" t="e">
        <f>SUMIF(작성!$B$7:$B$95,총괄!$AJ20,작성!#REF!)-SUMIFS(작성!#REF!,작성!$B$7:$B$95,총괄!$AJ20,작성!#REF!,"지정해제")</f>
        <v>#REF!</v>
      </c>
      <c r="AW20" s="20" t="e">
        <f t="shared" si="14"/>
        <v>#REF!</v>
      </c>
      <c r="AX20" s="20" t="e">
        <f t="shared" si="15"/>
        <v>#REF!</v>
      </c>
      <c r="AY20" s="15" t="e">
        <f>SUMIF(작성!$B$7:$B$95,총괄!$AJ20,작성!#REF!)-SUMIFS(작성!#REF!,작성!$B$7:$B$95,총괄!$AJ20,작성!#REF!,"지정해제")</f>
        <v>#REF!</v>
      </c>
      <c r="AZ20" s="15" t="e">
        <f>SUMIF(작성!$B$7:$B$95,총괄!$AJ20,작성!#REF!)-SUMIFS(작성!#REF!,작성!$B$7:$B$95,총괄!$AJ20,작성!#REF!,"지정해제")</f>
        <v>#REF!</v>
      </c>
      <c r="BA20" s="20" t="e">
        <f t="shared" si="16"/>
        <v>#REF!</v>
      </c>
      <c r="BB20" s="15" t="e">
        <f>SUMIF(작성!$B$7:$B$95,총괄!$AJ20,작성!#REF!)-SUMIFS(작성!#REF!,작성!$B$7:$B$95,총괄!$AJ20,작성!#REF!,"지정해제")</f>
        <v>#REF!</v>
      </c>
      <c r="BC20" s="15" t="e">
        <f>SUMIF(작성!$B$7:$B$95,총괄!$AJ20,작성!#REF!)-SUMIFS(작성!#REF!,작성!$B$7:$B$95,총괄!$AJ20,작성!#REF!,"지정해제")</f>
        <v>#REF!</v>
      </c>
      <c r="BF20" s="15" t="s">
        <v>140</v>
      </c>
      <c r="BG20" s="15" t="e">
        <f>COUNTIFS(작성!$B$7:$B$95,$BF20,작성!#REF!,"있음")-COUNTIFS(작성!$B$7:$B$95,$BF20,작성!#REF!,"지정해제",작성!#REF!,"있음")</f>
        <v>#REF!</v>
      </c>
      <c r="BH20" s="15" t="e">
        <f>SUMIF(작성!$B$7:$B$95,$BF20,작성!#REF!)-SUMIFS(작성!#REF!,작성!$B$7:$B$95,$BF20,작성!#REF!,"지정해제")</f>
        <v>#REF!</v>
      </c>
      <c r="BI20" s="15" t="e">
        <f>SUMIF(작성!$B$7:$B$95,$BF20,작성!#REF!)-SUMIFS(작성!#REF!,작성!$B$7:$B$95,$BF20,작성!#REF!,"지정해제")</f>
        <v>#REF!</v>
      </c>
      <c r="BJ20" s="15" t="e">
        <f>SUMIF(작성!$B$7:$B$95,$BF20,작성!#REF!)-SUMIFS(작성!#REF!,작성!$B$7:$B$95,$BF20,작성!#REF!,"지정해제")</f>
        <v>#REF!</v>
      </c>
      <c r="BK20" s="15" t="e">
        <f>SUMIF(작성!$B$7:$B$95,$BF20,작성!#REF!)-SUMIFS(작성!#REF!,작성!$B$7:$B$95,$BF20,작성!#REF!,"지정해제")</f>
        <v>#REF!</v>
      </c>
      <c r="BL20" s="15" t="e">
        <f>SUMIF(작성!$B$7:$B$95,$BF20,작성!#REF!)-SUMIFS(작성!#REF!,작성!$B$7:$B$95,$BF20,작성!#REF!,"지정해제")</f>
        <v>#REF!</v>
      </c>
      <c r="BM20" s="15" t="e">
        <f>COUNTIFS(작성!$B$7:$B$95,$BF20,작성!#REF!,"있음")-COUNTIFS(작성!$B$7:$B$95,$BF20,작성!#REF!,"지정해제",작성!#REF!,"있음")</f>
        <v>#REF!</v>
      </c>
      <c r="BN20" s="15" t="e">
        <f>SUMIF(작성!$B$7:$B$95,$BF20,작성!#REF!)-SUMIFS(작성!#REF!,작성!$B$7:$B$95,$BF20,작성!#REF!,"지정해제")</f>
        <v>#REF!</v>
      </c>
      <c r="BO20" s="15" t="e">
        <f>SUMIF(작성!$B$7:$B$95,$BF20,작성!#REF!)-SUMIFS(작성!#REF!,작성!$B$7:$B$95,$BF20,작성!#REF!,"지정해제")</f>
        <v>#REF!</v>
      </c>
      <c r="BP20" s="15" t="e">
        <f>SUMIF(작성!$B$7:$B$95,$BF20,작성!#REF!)-SUMIFS(작성!#REF!,작성!$B$7:$B$95,$BF20,작성!#REF!,"지정해제")</f>
        <v>#REF!</v>
      </c>
      <c r="BQ20" s="15" t="e">
        <f>SUMIF(작성!$B$7:$B$95,$BF20,작성!#REF!)-SUMIFS(작성!#REF!,작성!$B$7:$B$95,$BF20,작성!#REF!,"지정해제")</f>
        <v>#REF!</v>
      </c>
      <c r="BR20" s="15" t="e">
        <f>SUMIF(작성!$B$7:$B$95,$BF20,작성!#REF!)-SUMIFS(작성!#REF!,작성!$B$7:$B$95,$BF20,작성!#REF!,"지정해제")</f>
        <v>#REF!</v>
      </c>
      <c r="BS20" s="15" t="e">
        <f>SUMIF(작성!$B$7:$B$95,$BF20,작성!#REF!)-SUMIFS(작성!#REF!,작성!$B$7:$B$95,$BF20,작성!#REF!,"지정해제")</f>
        <v>#REF!</v>
      </c>
      <c r="BT20" s="15" t="e">
        <f>SUMIF(작성!$B$7:$B$95,$BF20,작성!#REF!)-SUMIFS(작성!#REF!,작성!$B$7:$B$95,$BF20,작성!#REF!,"지정해제")</f>
        <v>#REF!</v>
      </c>
      <c r="BU20" s="15" t="e">
        <f>SUMIF(작성!$B$7:$B$95,$BF20,작성!#REF!)-SUMIFS(작성!#REF!,작성!$B$7:$B$95,$BF20,작성!#REF!,"지정해제")</f>
        <v>#REF!</v>
      </c>
      <c r="BX20" s="15" t="s">
        <v>140</v>
      </c>
      <c r="BY20" s="15" t="e">
        <f t="shared" si="24"/>
        <v>#REF!</v>
      </c>
      <c r="BZ20" s="15" t="e">
        <f t="shared" si="25"/>
        <v>#REF!</v>
      </c>
      <c r="CA20" s="15" t="e">
        <f>COUNTIFS(작성!$B$7:$B$95,총괄!$BX20,작성!#REF!,총괄!CA$8)</f>
        <v>#REF!</v>
      </c>
      <c r="CB20" s="15" t="e">
        <f>COUNTIFS(작성!$B$7:$B$95,총괄!$BX20,작성!#REF!,총괄!CB$8)</f>
        <v>#REF!</v>
      </c>
      <c r="CC20" s="15" t="e">
        <f>COUNTIFS(작성!$B$7:$B$95,총괄!$BX20,작성!#REF!,총괄!CC$8)</f>
        <v>#REF!</v>
      </c>
      <c r="CD20" s="15" t="e">
        <f>COUNTIFS(작성!$B$7:$B$95,총괄!$BX20,작성!#REF!,총괄!CD$8)</f>
        <v>#REF!</v>
      </c>
      <c r="CE20" s="15" t="e">
        <f>COUNTIFS(작성!$B$7:$B$95,총괄!$BX20,작성!#REF!,총괄!CE$8)</f>
        <v>#REF!</v>
      </c>
      <c r="CF20" s="15" t="e">
        <f>COUNTIFS(작성!$B$7:$B$95,총괄!$BX20,작성!#REF!,총괄!CF$8)</f>
        <v>#REF!</v>
      </c>
      <c r="CG20" s="15" t="e">
        <f t="shared" si="26"/>
        <v>#REF!</v>
      </c>
      <c r="CH20" s="15" t="e">
        <f>COUNTIFS(작성!$B$7:$B$95,총괄!$BX20,작성!$F$7:$F$95,총괄!CH$8)-COUNTIFS(작성!$B$7:$B$95,총괄!$BX20,작성!$F$7:$F$95,총괄!CH$8,작성!#REF!,"지정해제")</f>
        <v>#REF!</v>
      </c>
      <c r="CI20" s="15" t="e">
        <f>COUNTIFS(작성!$B$7:$B$95,총괄!$BX20,작성!$F$7:$F$95,총괄!CI$8)-COUNTIFS(작성!$B$7:$B$95,총괄!$BX20,작성!$F$7:$F$95,총괄!CI$8,작성!#REF!,"지정해제")</f>
        <v>#REF!</v>
      </c>
      <c r="CJ20" s="15" t="e">
        <f>COUNTIFS(작성!$B$7:$B$95,총괄!$BX20,작성!$F$7:$F$95,총괄!CJ$8)-COUNTIFS(작성!$B$7:$B$95,총괄!$BX20,작성!$F$7:$F$95,총괄!CJ$8,작성!#REF!,"지정해제")</f>
        <v>#REF!</v>
      </c>
      <c r="CK20" s="15" t="e">
        <f>COUNTIFS(작성!$B$7:$B$95,총괄!$BX20,작성!$F$7:$F$95,총괄!CK$8)-COUNTIFS(작성!$B$7:$B$95,총괄!$BX20,작성!$F$7:$F$95,총괄!CK$8,작성!#REF!,"지정해제")</f>
        <v>#REF!</v>
      </c>
      <c r="CL20" s="15" t="e">
        <f>COUNTIFS(작성!$B$7:$B$95,총괄!$BX20,작성!$F$7:$F$95,총괄!CL$8)-COUNTIFS(작성!$B$7:$B$95,총괄!$BX20,작성!$F$7:$F$95,총괄!CL$8,작성!#REF!,"지정해제")</f>
        <v>#REF!</v>
      </c>
      <c r="CM20" s="15" t="e">
        <f>COUNTIFS(작성!$B$7:$B$95,총괄!$BX20,작성!$F$7:$F$95,총괄!CM$8)-COUNTIFS(작성!$B$7:$B$95,총괄!$BX20,작성!$F$7:$F$95,총괄!CM$8,작성!#REF!,"지정해제")</f>
        <v>#REF!</v>
      </c>
      <c r="CN20" s="15" t="e">
        <f>COUNTIFS(작성!$B$7:$B$95,총괄!$BX20,작성!$F$7:$F$95,총괄!CN$8)-COUNTIFS(작성!$B$7:$B$95,총괄!$BX20,작성!$F$7:$F$95,총괄!CN$8,작성!#REF!,"지정해제")</f>
        <v>#REF!</v>
      </c>
      <c r="CO20" s="15" t="e">
        <f>COUNTIFS(작성!$B$7:$B$95,총괄!$BX20,작성!$F$7:$F$95,총괄!CO$8)-COUNTIFS(작성!$B$7:$B$95,총괄!$BX20,작성!$F$7:$F$95,총괄!CO$8,작성!#REF!,"지정해제")</f>
        <v>#REF!</v>
      </c>
      <c r="CP20" s="15" t="e">
        <f>COUNTIFS(작성!$B$7:$B$95,총괄!$BX20,작성!$F$7:$F$95,총괄!CP$8)-COUNTIFS(작성!$B$7:$B$95,총괄!$BX20,작성!$F$7:$F$95,총괄!CP$8,작성!#REF!,"지정해제")</f>
        <v>#REF!</v>
      </c>
      <c r="CQ20" s="15" t="e">
        <f>COUNTIFS(작성!$B$7:$B$95,총괄!$BX20,작성!$F$7:$F$95,총괄!CQ$8)-COUNTIFS(작성!$B$7:$B$95,총괄!$BX20,작성!$F$7:$F$95,총괄!CQ$8,작성!#REF!,"지정해제")</f>
        <v>#REF!</v>
      </c>
      <c r="CR20" s="15" t="e">
        <f>COUNTIFS(작성!$B$7:$B$95,총괄!$BX20,작성!$F$7:$F$95,총괄!CR$8)-COUNTIFS(작성!$B$7:$B$95,총괄!$BX20,작성!$F$7:$F$95,총괄!CR$8,작성!#REF!,"지정해제")</f>
        <v>#REF!</v>
      </c>
      <c r="CS20" s="15" t="e">
        <f>COUNTIFS(작성!$B$7:$B$95,총괄!$BX20,작성!$F$7:$F$95,총괄!CS$8)-COUNTIFS(작성!$B$7:$B$95,총괄!$BX20,작성!$F$7:$F$95,총괄!CS$8,작성!#REF!,"지정해제")</f>
        <v>#REF!</v>
      </c>
      <c r="CT20" s="15" t="e">
        <f>COUNTIFS(작성!$B$7:$B$95,총괄!$BX20,작성!$F$7:$F$95,총괄!CT$8)-COUNTIFS(작성!$B$7:$B$95,총괄!$BX20,작성!$F$7:$F$95,총괄!CT$8,작성!#REF!,"지정해제")</f>
        <v>#REF!</v>
      </c>
    </row>
    <row r="21" spans="1:99" ht="26.25" customHeight="1">
      <c r="A21" s="15" t="s">
        <v>143</v>
      </c>
      <c r="B21" s="75"/>
      <c r="C21" s="86" t="e">
        <f t="shared" si="17"/>
        <v>#REF!</v>
      </c>
      <c r="D21" s="86" t="e">
        <f t="shared" si="18"/>
        <v>#REF!</v>
      </c>
      <c r="E21" s="72" t="e">
        <f t="shared" si="19"/>
        <v>#REF!</v>
      </c>
      <c r="F21" s="72" t="e">
        <f t="shared" si="20"/>
        <v>#REF!</v>
      </c>
      <c r="G21" s="16" t="e">
        <f>COUNTIFS(작성!$B$7:$B$95,총괄!$A21,작성!$E$7:$E$95,"정부지원")-COUNTIFS(작성!$B$7:$B$95,총괄!$A21,작성!$E$7:$E$95,"정부지원",작성!#REF!,"지정해제")</f>
        <v>#REF!</v>
      </c>
      <c r="H21" s="17" t="e">
        <f>SUMIFS(작성!$J$7:$J$95,작성!$B$7:$B$95,총괄!$A21,작성!$E$7:$E$95,"정부지원")-SUMIFS(작성!$J$7:$J$95,작성!$B$7:$B$95,총괄!$A21,작성!$E$7:$E$95,"정부지원",작성!#REF!,"지정해제")</f>
        <v>#REF!</v>
      </c>
      <c r="I21" s="16" t="e">
        <f>SUMIFS(작성!$K$7:$K$95,작성!$B$7:$B$95,총괄!$A21,작성!$E$7:$E$95,"정부지원")-SUMIFS(작성!$K$7:$K$95,작성!$B$7:$B$95,총괄!$A21,작성!$E$7:$E$95,"정부지원",작성!#REF!,"지정해제")</f>
        <v>#REF!</v>
      </c>
      <c r="J21" s="16" t="e">
        <f>COUNTIFS(작성!$B$7:$B$95,총괄!$A21,작성!$E$7:$E$95,"공공용")-COUNTIFS(작성!$B$7:$B$95,총괄!$A21,작성!$E$7:$E$95,"공공용",작성!#REF!,"지정해제")</f>
        <v>#REF!</v>
      </c>
      <c r="K21" s="16" t="e">
        <f>SUMIFS(작성!$J$7:$J$95,작성!$B$7:$B$95,총괄!$A21,작성!$E$7:$E$95,"공공용")-SUMIFS(작성!$J$7:$J$95,작성!$B$7:$B$95,총괄!$A21,작성!$E$7:$E$95,"공공용",작성!#REF!,"지정해제")</f>
        <v>#REF!</v>
      </c>
      <c r="L21" s="16" t="e">
        <f>SUMIFS(작성!$K$7:$K$95,작성!$B$7:$B$95,총괄!$A21,작성!$E$7:$E$95,"공공용")-SUMIFS(작성!$K$7:$K$95,작성!$B$7:$B$95,총괄!$A21,작성!$E$7:$E$95,"공공용",작성!#REF!,"지정해제")</f>
        <v>#REF!</v>
      </c>
      <c r="M21" s="16" t="e">
        <f>COUNTIFS(작성!$B$7:$B$95,총괄!$A21,작성!$E$7:$E$95,"준비명령대상")-COUNTIFS(작성!$B$7:$B$95,총괄!$A21,작성!$E$7:$E$95,"준비명령대상",작성!#REF!,"지정해제")</f>
        <v>#REF!</v>
      </c>
      <c r="N21" s="16" t="e">
        <f>SUMIFS(작성!$J$7:$J$95,작성!$B$7:$B$95,총괄!$A21,작성!$E$7:$E$95,"준비명령대상")-SUMIFS(작성!$J$7:$J$95,작성!$B$7:$B$95,총괄!$A21,작성!$E$7:$E$95,"준비명령대상",작성!#REF!,"지정해제")</f>
        <v>#REF!</v>
      </c>
      <c r="O21" s="16" t="e">
        <f>SUMIFS(작성!$K$7:$K$95,작성!$B$7:$B$95,총괄!$A21,작성!$E$7:$E$95,"준비명령대상")-SUMIFS(작성!$K$7:$K$95,작성!$B$7:$B$95,총괄!$A21,작성!$E$7:$E$95,"준비명령대상",작성!#REF!,"지정해제")</f>
        <v>#REF!</v>
      </c>
      <c r="P21" s="18"/>
      <c r="R21" s="45" t="s">
        <v>139</v>
      </c>
      <c r="S21" s="20" t="s">
        <v>144</v>
      </c>
      <c r="T21" s="21"/>
      <c r="U21" s="23" t="e">
        <f t="shared" si="21"/>
        <v>#REF!</v>
      </c>
      <c r="V21" s="21" t="e">
        <f t="shared" si="27"/>
        <v>#REF!</v>
      </c>
      <c r="W21" s="22" t="e">
        <f t="shared" si="2"/>
        <v>#REF!</v>
      </c>
      <c r="X21" s="22" t="e">
        <f t="shared" si="28"/>
        <v>#REF!</v>
      </c>
      <c r="Y21" s="21" t="e">
        <f t="shared" ref="Y21:AG21" si="30">SUM(Y22:Y27)</f>
        <v>#REF!</v>
      </c>
      <c r="Z21" s="30" t="e">
        <f t="shared" si="30"/>
        <v>#REF!</v>
      </c>
      <c r="AA21" s="31" t="e">
        <f t="shared" si="30"/>
        <v>#REF!</v>
      </c>
      <c r="AB21" s="21" t="e">
        <f t="shared" si="30"/>
        <v>#REF!</v>
      </c>
      <c r="AC21" s="21" t="e">
        <f t="shared" si="30"/>
        <v>#REF!</v>
      </c>
      <c r="AD21" s="31" t="e">
        <f t="shared" si="30"/>
        <v>#REF!</v>
      </c>
      <c r="AE21" s="21" t="e">
        <f t="shared" si="30"/>
        <v>#REF!</v>
      </c>
      <c r="AF21" s="21" t="e">
        <f t="shared" si="30"/>
        <v>#REF!</v>
      </c>
      <c r="AG21" s="31" t="e">
        <f t="shared" si="30"/>
        <v>#REF!</v>
      </c>
      <c r="AJ21" s="15" t="s">
        <v>143</v>
      </c>
      <c r="AK21" s="20" t="e">
        <f t="shared" si="8"/>
        <v>#REF!</v>
      </c>
      <c r="AL21" s="20" t="e">
        <f t="shared" si="9"/>
        <v>#REF!</v>
      </c>
      <c r="AM21" s="24" t="e">
        <f t="shared" si="22"/>
        <v>#REF!</v>
      </c>
      <c r="AN21" s="20" t="e">
        <f t="shared" si="10"/>
        <v>#REF!</v>
      </c>
      <c r="AO21" s="24" t="e">
        <f t="shared" si="23"/>
        <v>#REF!</v>
      </c>
      <c r="AP21" s="20" t="e">
        <f t="shared" si="11"/>
        <v>#REF!</v>
      </c>
      <c r="AQ21" s="20" t="e">
        <f t="shared" si="12"/>
        <v>#REF!</v>
      </c>
      <c r="AR21" s="15" t="e">
        <f>SUMIF(작성!$B$7:$B$95,총괄!$AJ21,작성!#REF!)-SUMIFS(작성!#REF!,작성!$B$7:$B$95,총괄!$AJ21,작성!#REF!,"지정해제")</f>
        <v>#REF!</v>
      </c>
      <c r="AS21" s="15" t="e">
        <f>SUMIF(작성!$B$7:$B$95,총괄!$AJ21,작성!#REF!)-SUMIFS(작성!#REF!,작성!$B$7:$B$95,총괄!$AJ21,작성!#REF!,"지정해제")</f>
        <v>#REF!</v>
      </c>
      <c r="AT21" s="20" t="e">
        <f t="shared" si="13"/>
        <v>#REF!</v>
      </c>
      <c r="AU21" s="15" t="e">
        <f>SUMIF(작성!$B$7:$B$95,총괄!$AJ21,작성!#REF!)-SUMIFS(작성!#REF!,작성!$B$7:$B$95,총괄!$AJ21,작성!#REF!,"지정해제")</f>
        <v>#REF!</v>
      </c>
      <c r="AV21" s="15" t="e">
        <f>SUMIF(작성!$B$7:$B$95,총괄!$AJ21,작성!#REF!)-SUMIFS(작성!#REF!,작성!$B$7:$B$95,총괄!$AJ21,작성!#REF!,"지정해제")</f>
        <v>#REF!</v>
      </c>
      <c r="AW21" s="20" t="e">
        <f t="shared" si="14"/>
        <v>#REF!</v>
      </c>
      <c r="AX21" s="20" t="e">
        <f t="shared" si="15"/>
        <v>#REF!</v>
      </c>
      <c r="AY21" s="15" t="e">
        <f>SUMIF(작성!$B$7:$B$95,총괄!$AJ21,작성!#REF!)-SUMIFS(작성!#REF!,작성!$B$7:$B$95,총괄!$AJ21,작성!#REF!,"지정해제")</f>
        <v>#REF!</v>
      </c>
      <c r="AZ21" s="15" t="e">
        <f>SUMIF(작성!$B$7:$B$95,총괄!$AJ21,작성!#REF!)-SUMIFS(작성!#REF!,작성!$B$7:$B$95,총괄!$AJ21,작성!#REF!,"지정해제")</f>
        <v>#REF!</v>
      </c>
      <c r="BA21" s="20" t="e">
        <f t="shared" si="16"/>
        <v>#REF!</v>
      </c>
      <c r="BB21" s="15" t="e">
        <f>SUMIF(작성!$B$7:$B$95,총괄!$AJ21,작성!#REF!)-SUMIFS(작성!#REF!,작성!$B$7:$B$95,총괄!$AJ21,작성!#REF!,"지정해제")</f>
        <v>#REF!</v>
      </c>
      <c r="BC21" s="15" t="e">
        <f>SUMIF(작성!$B$7:$B$95,총괄!$AJ21,작성!#REF!)-SUMIFS(작성!#REF!,작성!$B$7:$B$95,총괄!$AJ21,작성!#REF!,"지정해제")</f>
        <v>#REF!</v>
      </c>
      <c r="BF21" s="15" t="s">
        <v>143</v>
      </c>
      <c r="BG21" s="15" t="e">
        <f>COUNTIFS(작성!$B$7:$B$95,$BF21,작성!#REF!,"있음")-COUNTIFS(작성!$B$7:$B$95,$BF21,작성!#REF!,"지정해제",작성!#REF!,"있음")</f>
        <v>#REF!</v>
      </c>
      <c r="BH21" s="15" t="e">
        <f>SUMIF(작성!$B$7:$B$95,$BF21,작성!#REF!)-SUMIFS(작성!#REF!,작성!$B$7:$B$95,$BF21,작성!#REF!,"지정해제")</f>
        <v>#REF!</v>
      </c>
      <c r="BI21" s="15" t="e">
        <f>SUMIF(작성!$B$7:$B$95,$BF21,작성!#REF!)-SUMIFS(작성!#REF!,작성!$B$7:$B$95,$BF21,작성!#REF!,"지정해제")</f>
        <v>#REF!</v>
      </c>
      <c r="BJ21" s="15" t="e">
        <f>SUMIF(작성!$B$7:$B$95,$BF21,작성!#REF!)-SUMIFS(작성!#REF!,작성!$B$7:$B$95,$BF21,작성!#REF!,"지정해제")</f>
        <v>#REF!</v>
      </c>
      <c r="BK21" s="15" t="e">
        <f>SUMIF(작성!$B$7:$B$95,$BF21,작성!#REF!)-SUMIFS(작성!#REF!,작성!$B$7:$B$95,$BF21,작성!#REF!,"지정해제")</f>
        <v>#REF!</v>
      </c>
      <c r="BL21" s="15" t="e">
        <f>SUMIF(작성!$B$7:$B$95,$BF21,작성!#REF!)-SUMIFS(작성!#REF!,작성!$B$7:$B$95,$BF21,작성!#REF!,"지정해제")</f>
        <v>#REF!</v>
      </c>
      <c r="BM21" s="15" t="e">
        <f>COUNTIFS(작성!$B$7:$B$95,$BF21,작성!#REF!,"있음")-COUNTIFS(작성!$B$7:$B$95,$BF21,작성!#REF!,"지정해제",작성!#REF!,"있음")</f>
        <v>#REF!</v>
      </c>
      <c r="BN21" s="15" t="e">
        <f>SUMIF(작성!$B$7:$B$95,$BF21,작성!#REF!)-SUMIFS(작성!#REF!,작성!$B$7:$B$95,$BF21,작성!#REF!,"지정해제")</f>
        <v>#REF!</v>
      </c>
      <c r="BO21" s="15" t="e">
        <f>SUMIF(작성!$B$7:$B$95,$BF21,작성!#REF!)-SUMIFS(작성!#REF!,작성!$B$7:$B$95,$BF21,작성!#REF!,"지정해제")</f>
        <v>#REF!</v>
      </c>
      <c r="BP21" s="15" t="e">
        <f>SUMIF(작성!$B$7:$B$95,$BF21,작성!#REF!)-SUMIFS(작성!#REF!,작성!$B$7:$B$95,$BF21,작성!#REF!,"지정해제")</f>
        <v>#REF!</v>
      </c>
      <c r="BQ21" s="15" t="e">
        <f>SUMIF(작성!$B$7:$B$95,$BF21,작성!#REF!)-SUMIFS(작성!#REF!,작성!$B$7:$B$95,$BF21,작성!#REF!,"지정해제")</f>
        <v>#REF!</v>
      </c>
      <c r="BR21" s="15" t="e">
        <f>SUMIF(작성!$B$7:$B$95,$BF21,작성!#REF!)-SUMIFS(작성!#REF!,작성!$B$7:$B$95,$BF21,작성!#REF!,"지정해제")</f>
        <v>#REF!</v>
      </c>
      <c r="BS21" s="15" t="e">
        <f>SUMIF(작성!$B$7:$B$95,$BF21,작성!#REF!)-SUMIFS(작성!#REF!,작성!$B$7:$B$95,$BF21,작성!#REF!,"지정해제")</f>
        <v>#REF!</v>
      </c>
      <c r="BT21" s="15" t="e">
        <f>SUMIF(작성!$B$7:$B$95,$BF21,작성!#REF!)-SUMIFS(작성!#REF!,작성!$B$7:$B$95,$BF21,작성!#REF!,"지정해제")</f>
        <v>#REF!</v>
      </c>
      <c r="BU21" s="15" t="e">
        <f>SUMIF(작성!$B$7:$B$95,$BF21,작성!#REF!)-SUMIFS(작성!#REF!,작성!$B$7:$B$95,$BF21,작성!#REF!,"지정해제")</f>
        <v>#REF!</v>
      </c>
      <c r="BX21" s="15" t="s">
        <v>143</v>
      </c>
      <c r="BY21" s="15" t="e">
        <f t="shared" si="24"/>
        <v>#REF!</v>
      </c>
      <c r="BZ21" s="15" t="e">
        <f t="shared" si="25"/>
        <v>#REF!</v>
      </c>
      <c r="CA21" s="15" t="e">
        <f>COUNTIFS(작성!$B$7:$B$95,총괄!$BX21,작성!#REF!,총괄!CA$8)</f>
        <v>#REF!</v>
      </c>
      <c r="CB21" s="15" t="e">
        <f>COUNTIFS(작성!$B$7:$B$95,총괄!$BX21,작성!#REF!,총괄!CB$8)</f>
        <v>#REF!</v>
      </c>
      <c r="CC21" s="15" t="e">
        <f>COUNTIFS(작성!$B$7:$B$95,총괄!$BX21,작성!#REF!,총괄!CC$8)</f>
        <v>#REF!</v>
      </c>
      <c r="CD21" s="15" t="e">
        <f>COUNTIFS(작성!$B$7:$B$95,총괄!$BX21,작성!#REF!,총괄!CD$8)</f>
        <v>#REF!</v>
      </c>
      <c r="CE21" s="15" t="e">
        <f>COUNTIFS(작성!$B$7:$B$95,총괄!$BX21,작성!#REF!,총괄!CE$8)</f>
        <v>#REF!</v>
      </c>
      <c r="CF21" s="15" t="e">
        <f>COUNTIFS(작성!$B$7:$B$95,총괄!$BX21,작성!#REF!,총괄!CF$8)</f>
        <v>#REF!</v>
      </c>
      <c r="CG21" s="15" t="e">
        <f t="shared" si="26"/>
        <v>#REF!</v>
      </c>
      <c r="CH21" s="15" t="e">
        <f>COUNTIFS(작성!$B$7:$B$95,총괄!$BX21,작성!$F$7:$F$95,총괄!CH$8)-COUNTIFS(작성!$B$7:$B$95,총괄!$BX21,작성!$F$7:$F$95,총괄!CH$8,작성!#REF!,"지정해제")</f>
        <v>#REF!</v>
      </c>
      <c r="CI21" s="15" t="e">
        <f>COUNTIFS(작성!$B$7:$B$95,총괄!$BX21,작성!$F$7:$F$95,총괄!CI$8)-COUNTIFS(작성!$B$7:$B$95,총괄!$BX21,작성!$F$7:$F$95,총괄!CI$8,작성!#REF!,"지정해제")</f>
        <v>#REF!</v>
      </c>
      <c r="CJ21" s="15" t="e">
        <f>COUNTIFS(작성!$B$7:$B$95,총괄!$BX21,작성!$F$7:$F$95,총괄!CJ$8)-COUNTIFS(작성!$B$7:$B$95,총괄!$BX21,작성!$F$7:$F$95,총괄!CJ$8,작성!#REF!,"지정해제")</f>
        <v>#REF!</v>
      </c>
      <c r="CK21" s="15" t="e">
        <f>COUNTIFS(작성!$B$7:$B$95,총괄!$BX21,작성!$F$7:$F$95,총괄!CK$8)-COUNTIFS(작성!$B$7:$B$95,총괄!$BX21,작성!$F$7:$F$95,총괄!CK$8,작성!#REF!,"지정해제")</f>
        <v>#REF!</v>
      </c>
      <c r="CL21" s="15" t="e">
        <f>COUNTIFS(작성!$B$7:$B$95,총괄!$BX21,작성!$F$7:$F$95,총괄!CL$8)-COUNTIFS(작성!$B$7:$B$95,총괄!$BX21,작성!$F$7:$F$95,총괄!CL$8,작성!#REF!,"지정해제")</f>
        <v>#REF!</v>
      </c>
      <c r="CM21" s="15" t="e">
        <f>COUNTIFS(작성!$B$7:$B$95,총괄!$BX21,작성!$F$7:$F$95,총괄!CM$8)-COUNTIFS(작성!$B$7:$B$95,총괄!$BX21,작성!$F$7:$F$95,총괄!CM$8,작성!#REF!,"지정해제")</f>
        <v>#REF!</v>
      </c>
      <c r="CN21" s="15" t="e">
        <f>COUNTIFS(작성!$B$7:$B$95,총괄!$BX21,작성!$F$7:$F$95,총괄!CN$8)-COUNTIFS(작성!$B$7:$B$95,총괄!$BX21,작성!$F$7:$F$95,총괄!CN$8,작성!#REF!,"지정해제")</f>
        <v>#REF!</v>
      </c>
      <c r="CO21" s="15" t="e">
        <f>COUNTIFS(작성!$B$7:$B$95,총괄!$BX21,작성!$F$7:$F$95,총괄!CO$8)-COUNTIFS(작성!$B$7:$B$95,총괄!$BX21,작성!$F$7:$F$95,총괄!CO$8,작성!#REF!,"지정해제")</f>
        <v>#REF!</v>
      </c>
      <c r="CP21" s="15" t="e">
        <f>COUNTIFS(작성!$B$7:$B$95,총괄!$BX21,작성!$F$7:$F$95,총괄!CP$8)-COUNTIFS(작성!$B$7:$B$95,총괄!$BX21,작성!$F$7:$F$95,총괄!CP$8,작성!#REF!,"지정해제")</f>
        <v>#REF!</v>
      </c>
      <c r="CQ21" s="15" t="e">
        <f>COUNTIFS(작성!$B$7:$B$95,총괄!$BX21,작성!$F$7:$F$95,총괄!CQ$8)-COUNTIFS(작성!$B$7:$B$95,총괄!$BX21,작성!$F$7:$F$95,총괄!CQ$8,작성!#REF!,"지정해제")</f>
        <v>#REF!</v>
      </c>
      <c r="CR21" s="15" t="e">
        <f>COUNTIFS(작성!$B$7:$B$95,총괄!$BX21,작성!$F$7:$F$95,총괄!CR$8)-COUNTIFS(작성!$B$7:$B$95,총괄!$BX21,작성!$F$7:$F$95,총괄!CR$8,작성!#REF!,"지정해제")</f>
        <v>#REF!</v>
      </c>
      <c r="CS21" s="15" t="e">
        <f>COUNTIFS(작성!$B$7:$B$95,총괄!$BX21,작성!$F$7:$F$95,총괄!CS$8)-COUNTIFS(작성!$B$7:$B$95,총괄!$BX21,작성!$F$7:$F$95,총괄!CS$8,작성!#REF!,"지정해제")</f>
        <v>#REF!</v>
      </c>
      <c r="CT21" s="15" t="e">
        <f>COUNTIFS(작성!$B$7:$B$95,총괄!$BX21,작성!$F$7:$F$95,총괄!CT$8)-COUNTIFS(작성!$B$7:$B$95,총괄!$BX21,작성!$F$7:$F$95,총괄!CT$8,작성!#REF!,"지정해제")</f>
        <v>#REF!</v>
      </c>
    </row>
    <row r="22" spans="1:99" ht="26.25" customHeight="1">
      <c r="A22" s="15" t="s">
        <v>145</v>
      </c>
      <c r="B22" s="75"/>
      <c r="C22" s="86" t="e">
        <f t="shared" si="17"/>
        <v>#REF!</v>
      </c>
      <c r="D22" s="86" t="e">
        <f t="shared" si="18"/>
        <v>#REF!</v>
      </c>
      <c r="E22" s="72" t="e">
        <f t="shared" si="19"/>
        <v>#REF!</v>
      </c>
      <c r="F22" s="72" t="e">
        <f t="shared" si="20"/>
        <v>#REF!</v>
      </c>
      <c r="G22" s="16" t="e">
        <f>COUNTIFS(작성!$B$7:$B$95,총괄!$A22,작성!$E$7:$E$95,"정부지원")-COUNTIFS(작성!$B$7:$B$95,총괄!$A22,작성!$E$7:$E$95,"정부지원",작성!#REF!,"지정해제")</f>
        <v>#REF!</v>
      </c>
      <c r="H22" s="17" t="e">
        <f>SUMIFS(작성!$J$7:$J$95,작성!$B$7:$B$95,총괄!$A22,작성!$E$7:$E$95,"정부지원")-SUMIFS(작성!$J$7:$J$95,작성!$B$7:$B$95,총괄!$A22,작성!$E$7:$E$95,"정부지원",작성!#REF!,"지정해제")</f>
        <v>#REF!</v>
      </c>
      <c r="I22" s="16" t="e">
        <f>SUMIFS(작성!$K$7:$K$95,작성!$B$7:$B$95,총괄!$A22,작성!$E$7:$E$95,"정부지원")-SUMIFS(작성!$K$7:$K$95,작성!$B$7:$B$95,총괄!$A22,작성!$E$7:$E$95,"정부지원",작성!#REF!,"지정해제")</f>
        <v>#REF!</v>
      </c>
      <c r="J22" s="16" t="e">
        <f>COUNTIFS(작성!$B$7:$B$95,총괄!$A22,작성!$E$7:$E$95,"공공용")-COUNTIFS(작성!$B$7:$B$95,총괄!$A22,작성!$E$7:$E$95,"공공용",작성!#REF!,"지정해제")</f>
        <v>#REF!</v>
      </c>
      <c r="K22" s="16" t="e">
        <f>SUMIFS(작성!$J$7:$J$95,작성!$B$7:$B$95,총괄!$A22,작성!$E$7:$E$95,"공공용")-SUMIFS(작성!$J$7:$J$95,작성!$B$7:$B$95,총괄!$A22,작성!$E$7:$E$95,"공공용",작성!#REF!,"지정해제")</f>
        <v>#REF!</v>
      </c>
      <c r="L22" s="16" t="e">
        <f>SUMIFS(작성!$K$7:$K$95,작성!$B$7:$B$95,총괄!$A22,작성!$E$7:$E$95,"공공용")-SUMIFS(작성!$K$7:$K$95,작성!$B$7:$B$95,총괄!$A22,작성!$E$7:$E$95,"공공용",작성!#REF!,"지정해제")</f>
        <v>#REF!</v>
      </c>
      <c r="M22" s="16" t="e">
        <f>COUNTIFS(작성!$B$7:$B$95,총괄!$A22,작성!$E$7:$E$95,"준비명령대상")-COUNTIFS(작성!$B$7:$B$95,총괄!$A22,작성!$E$7:$E$95,"준비명령대상",작성!#REF!,"지정해제")</f>
        <v>#REF!</v>
      </c>
      <c r="N22" s="16" t="e">
        <f>SUMIFS(작성!$J$7:$J$95,작성!$B$7:$B$95,총괄!$A22,작성!$E$7:$E$95,"준비명령대상")-SUMIFS(작성!$J$7:$J$95,작성!$B$7:$B$95,총괄!$A22,작성!$E$7:$E$95,"준비명령대상",작성!#REF!,"지정해제")</f>
        <v>#REF!</v>
      </c>
      <c r="O22" s="16" t="e">
        <f>SUMIFS(작성!$K$7:$K$95,작성!$B$7:$B$95,총괄!$A22,작성!$E$7:$E$95,"준비명령대상")-SUMIFS(작성!$K$7:$K$95,작성!$B$7:$B$95,총괄!$A22,작성!$E$7:$E$95,"준비명령대상",작성!#REF!,"지정해제")</f>
        <v>#REF!</v>
      </c>
      <c r="P22" s="18"/>
      <c r="R22" s="19" t="s">
        <v>139</v>
      </c>
      <c r="S22" s="15" t="s">
        <v>146</v>
      </c>
      <c r="T22" s="25"/>
      <c r="U22" s="27" t="e">
        <f t="shared" si="21"/>
        <v>#REF!</v>
      </c>
      <c r="V22" s="25" t="e">
        <f t="shared" si="27"/>
        <v>#REF!</v>
      </c>
      <c r="W22" s="26" t="e">
        <f t="shared" si="2"/>
        <v>#REF!</v>
      </c>
      <c r="X22" s="26" t="e">
        <f t="shared" si="28"/>
        <v>#REF!</v>
      </c>
      <c r="Y22" s="27" t="e">
        <f>COUNTIFS(작성!$C$7:$C$95,총괄!$S22,작성!$E$7:$E$95,"정부지원")-COUNTIFS(작성!$C$7:$C$95,총괄!$S22,작성!$E$7:$E$95,"정부지원",작성!#REF!,"지정해제")</f>
        <v>#REF!</v>
      </c>
      <c r="Z22" s="29" t="e">
        <f>SUMIFS(작성!$J$7:$J$95,작성!$C$7:$C$95,총괄!$S22,작성!$E$7:$E$95,"정부지원")-SUMIFS(작성!$J$7:$J$95,작성!$C$7:$C$95,총괄!$S22,작성!$E$7:$E$95,"정부지원",작성!#REF!,"지정해제")</f>
        <v>#REF!</v>
      </c>
      <c r="AA22" s="16" t="e">
        <f>SUMIFS(작성!$K$7:$K$95,작성!$C$7:$C$95,총괄!$S22,작성!$E$7:$E$95,"정부지원")-SUMIFS(작성!$K$7:$K$95,작성!$C$7:$C$95,총괄!$S22,작성!$E$7:$E$95,"정부지원",작성!#REF!,"지정해제")</f>
        <v>#REF!</v>
      </c>
      <c r="AB22" s="27" t="e">
        <f>COUNTIFS(작성!$B$7:$B$95,총괄!$R22,작성!$C$7:$C$95,총괄!$S22,작성!$E$7:$E$95,"공공용")-COUNTIFS(작성!$B$7:$B$95,총괄!$R22,작성!$C$7:$C$95,총괄!$S22,작성!$E$7:$E$95,"공공용",작성!#REF!,"지정해제")</f>
        <v>#REF!</v>
      </c>
      <c r="AC22" s="28" t="e">
        <f>SUMIFS(작성!$J$7:$J$95,작성!$B$7:$B$95,총괄!$R22,작성!$C$7:$C$95,총괄!$S22,작성!$E$7:$E$95,"공공용")-SUMIFS(작성!$J$7:$J$95,작성!$B$7:$B$95,총괄!$R22,작성!$C$7:$C$95,총괄!$S22,작성!$E$7:$E$95,"공공용",작성!#REF!,"지정해제")</f>
        <v>#REF!</v>
      </c>
      <c r="AD22" s="16" t="e">
        <f>SUMIFS(작성!$K$7:$K$95,작성!$B$7:$B$95,총괄!$R22,작성!$C$7:$C$95,총괄!$S22,작성!$E$7:$E$95,"공공용")-SUMIFS(작성!$K$7:$K$95,작성!$B$7:$B$95,총괄!$R22,작성!$C$7:$C$95,총괄!$S22,작성!$E$7:$E$95,"공공용",작성!#REF!,"지정해제")</f>
        <v>#REF!</v>
      </c>
      <c r="AE22" s="27" t="e">
        <f>COUNTIFS(작성!$B$7:$B$95,총괄!$R22,작성!$C$7:$C$95,총괄!$S22,작성!$E$7:$E$95,"준비명령대상")-COUNTIFS(작성!$B$7:$B$95,총괄!$R22,작성!$C$7:$C$95,총괄!$S22,작성!$E$7:$E$95,"준비명령대상",작성!#REF!,"지정해제")</f>
        <v>#REF!</v>
      </c>
      <c r="AF22" s="28" t="e">
        <f>SUMIFS(작성!$J$7:$J$95,작성!$B$7:$B$95,총괄!$R22,작성!$C$7:$C$95,총괄!$S22,작성!$E$7:$E$95,"준비명령대상")-SUMIFS(작성!$J$7:$J$95,작성!$B$7:$B$95,총괄!$R22,작성!$C$7:$C$95,총괄!$S22,작성!$E$7:$E$95,"준비명령대상",작성!#REF!,"지정해제")</f>
        <v>#REF!</v>
      </c>
      <c r="AG22" s="16" t="e">
        <f>SUMIFS(작성!$K$7:$K$95,작성!$B$7:$B$95,총괄!$R22,작성!$C$7:$C$95,총괄!$S22,작성!$E$7:$E$95,"준비명령대상")-SUMIFS(작성!$K$7:$K$95,작성!$B$7:$B$95,총괄!$R22,작성!$C$7:$C$95,총괄!$S22,작성!$E$7:$E$95,"준비명령대상",작성!#REF!,"지정해제")</f>
        <v>#REF!</v>
      </c>
      <c r="AJ22" s="15" t="s">
        <v>147</v>
      </c>
      <c r="AK22" s="20" t="e">
        <f t="shared" si="8"/>
        <v>#REF!</v>
      </c>
      <c r="AL22" s="20" t="e">
        <f t="shared" si="9"/>
        <v>#REF!</v>
      </c>
      <c r="AM22" s="24" t="e">
        <f t="shared" si="22"/>
        <v>#REF!</v>
      </c>
      <c r="AN22" s="20" t="e">
        <f t="shared" si="10"/>
        <v>#REF!</v>
      </c>
      <c r="AO22" s="24" t="e">
        <f t="shared" si="23"/>
        <v>#REF!</v>
      </c>
      <c r="AP22" s="20" t="e">
        <f t="shared" si="11"/>
        <v>#REF!</v>
      </c>
      <c r="AQ22" s="20" t="e">
        <f t="shared" si="12"/>
        <v>#REF!</v>
      </c>
      <c r="AR22" s="15" t="e">
        <f>SUMIF(작성!$B$7:$B$95,총괄!$AJ22,작성!#REF!)-SUMIFS(작성!#REF!,작성!$B$7:$B$95,총괄!$AJ22,작성!#REF!,"지정해제")</f>
        <v>#REF!</v>
      </c>
      <c r="AS22" s="15" t="e">
        <f>SUMIF(작성!$B$7:$B$95,총괄!$AJ22,작성!#REF!)-SUMIFS(작성!#REF!,작성!$B$7:$B$95,총괄!$AJ22,작성!#REF!,"지정해제")</f>
        <v>#REF!</v>
      </c>
      <c r="AT22" s="20" t="e">
        <f t="shared" si="13"/>
        <v>#REF!</v>
      </c>
      <c r="AU22" s="15" t="e">
        <f>SUMIF(작성!$B$7:$B$95,총괄!$AJ22,작성!#REF!)-SUMIFS(작성!#REF!,작성!$B$7:$B$95,총괄!$AJ22,작성!#REF!,"지정해제")</f>
        <v>#REF!</v>
      </c>
      <c r="AV22" s="15" t="e">
        <f>SUMIF(작성!$B$7:$B$95,총괄!$AJ22,작성!#REF!)-SUMIFS(작성!#REF!,작성!$B$7:$B$95,총괄!$AJ22,작성!#REF!,"지정해제")</f>
        <v>#REF!</v>
      </c>
      <c r="AW22" s="20" t="e">
        <f t="shared" si="14"/>
        <v>#REF!</v>
      </c>
      <c r="AX22" s="20" t="e">
        <f t="shared" si="15"/>
        <v>#REF!</v>
      </c>
      <c r="AY22" s="15" t="e">
        <f>SUMIF(작성!$B$7:$B$95,총괄!$AJ22,작성!#REF!)-SUMIFS(작성!#REF!,작성!$B$7:$B$95,총괄!$AJ22,작성!#REF!,"지정해제")</f>
        <v>#REF!</v>
      </c>
      <c r="AZ22" s="15" t="e">
        <f>SUMIF(작성!$B$7:$B$95,총괄!$AJ22,작성!#REF!)-SUMIFS(작성!#REF!,작성!$B$7:$B$95,총괄!$AJ22,작성!#REF!,"지정해제")</f>
        <v>#REF!</v>
      </c>
      <c r="BA22" s="20" t="e">
        <f t="shared" si="16"/>
        <v>#REF!</v>
      </c>
      <c r="BB22" s="15" t="e">
        <f>SUMIF(작성!$B$7:$B$95,총괄!$AJ22,작성!#REF!)-SUMIFS(작성!#REF!,작성!$B$7:$B$95,총괄!$AJ22,작성!#REF!,"지정해제")</f>
        <v>#REF!</v>
      </c>
      <c r="BC22" s="15" t="e">
        <f>SUMIF(작성!$B$7:$B$95,총괄!$AJ22,작성!#REF!)-SUMIFS(작성!#REF!,작성!$B$7:$B$95,총괄!$AJ22,작성!#REF!,"지정해제")</f>
        <v>#REF!</v>
      </c>
      <c r="BF22" s="15" t="s">
        <v>147</v>
      </c>
      <c r="BG22" s="15" t="e">
        <f>COUNTIFS(작성!$B$7:$B$95,$BF22,작성!#REF!,"있음")-COUNTIFS(작성!$B$7:$B$95,$BF22,작성!#REF!,"지정해제",작성!#REF!,"있음")</f>
        <v>#REF!</v>
      </c>
      <c r="BH22" s="15" t="e">
        <f>SUMIF(작성!$B$7:$B$95,$BF22,작성!#REF!)-SUMIFS(작성!#REF!,작성!$B$7:$B$95,$BF22,작성!#REF!,"지정해제")</f>
        <v>#REF!</v>
      </c>
      <c r="BI22" s="15" t="e">
        <f>SUMIF(작성!$B$7:$B$95,$BF22,작성!#REF!)-SUMIFS(작성!#REF!,작성!$B$7:$B$95,$BF22,작성!#REF!,"지정해제")</f>
        <v>#REF!</v>
      </c>
      <c r="BJ22" s="15" t="e">
        <f>SUMIF(작성!$B$7:$B$95,$BF22,작성!#REF!)-SUMIFS(작성!#REF!,작성!$B$7:$B$95,$BF22,작성!#REF!,"지정해제")</f>
        <v>#REF!</v>
      </c>
      <c r="BK22" s="15" t="e">
        <f>SUMIF(작성!$B$7:$B$95,$BF22,작성!#REF!)-SUMIFS(작성!#REF!,작성!$B$7:$B$95,$BF22,작성!#REF!,"지정해제")</f>
        <v>#REF!</v>
      </c>
      <c r="BL22" s="15" t="e">
        <f>SUMIF(작성!$B$7:$B$95,$BF22,작성!#REF!)-SUMIFS(작성!#REF!,작성!$B$7:$B$95,$BF22,작성!#REF!,"지정해제")</f>
        <v>#REF!</v>
      </c>
      <c r="BM22" s="15" t="e">
        <f>COUNTIFS(작성!$B$7:$B$95,$BF22,작성!#REF!,"있음")-COUNTIFS(작성!$B$7:$B$95,$BF22,작성!#REF!,"지정해제",작성!#REF!,"있음")</f>
        <v>#REF!</v>
      </c>
      <c r="BN22" s="15" t="e">
        <f>SUMIF(작성!$B$7:$B$95,$BF22,작성!#REF!)-SUMIFS(작성!#REF!,작성!$B$7:$B$95,$BF22,작성!#REF!,"지정해제")</f>
        <v>#REF!</v>
      </c>
      <c r="BO22" s="15" t="e">
        <f>SUMIF(작성!$B$7:$B$95,$BF22,작성!#REF!)-SUMIFS(작성!#REF!,작성!$B$7:$B$95,$BF22,작성!#REF!,"지정해제")</f>
        <v>#REF!</v>
      </c>
      <c r="BP22" s="15" t="e">
        <f>SUMIF(작성!$B$7:$B$95,$BF22,작성!#REF!)-SUMIFS(작성!#REF!,작성!$B$7:$B$95,$BF22,작성!#REF!,"지정해제")</f>
        <v>#REF!</v>
      </c>
      <c r="BQ22" s="15" t="e">
        <f>SUMIF(작성!$B$7:$B$95,$BF22,작성!#REF!)-SUMIFS(작성!#REF!,작성!$B$7:$B$95,$BF22,작성!#REF!,"지정해제")</f>
        <v>#REF!</v>
      </c>
      <c r="BR22" s="15" t="e">
        <f>SUMIF(작성!$B$7:$B$95,$BF22,작성!#REF!)-SUMIFS(작성!#REF!,작성!$B$7:$B$95,$BF22,작성!#REF!,"지정해제")</f>
        <v>#REF!</v>
      </c>
      <c r="BS22" s="15" t="e">
        <f>SUMIF(작성!$B$7:$B$95,$BF22,작성!#REF!)-SUMIFS(작성!#REF!,작성!$B$7:$B$95,$BF22,작성!#REF!,"지정해제")</f>
        <v>#REF!</v>
      </c>
      <c r="BT22" s="15" t="e">
        <f>SUMIF(작성!$B$7:$B$95,$BF22,작성!#REF!)-SUMIFS(작성!#REF!,작성!$B$7:$B$95,$BF22,작성!#REF!,"지정해제")</f>
        <v>#REF!</v>
      </c>
      <c r="BU22" s="15" t="e">
        <f>SUMIF(작성!$B$7:$B$95,$BF22,작성!#REF!)-SUMIFS(작성!#REF!,작성!$B$7:$B$95,$BF22,작성!#REF!,"지정해제")</f>
        <v>#REF!</v>
      </c>
      <c r="BX22" s="15" t="s">
        <v>147</v>
      </c>
      <c r="BY22" s="15" t="e">
        <f t="shared" si="24"/>
        <v>#REF!</v>
      </c>
      <c r="BZ22" s="15" t="e">
        <f t="shared" si="25"/>
        <v>#REF!</v>
      </c>
      <c r="CA22" s="15" t="e">
        <f>COUNTIFS(작성!$B$7:$B$95,총괄!$BX22,작성!#REF!,총괄!CA$8)</f>
        <v>#REF!</v>
      </c>
      <c r="CB22" s="15" t="e">
        <f>COUNTIFS(작성!$B$7:$B$95,총괄!$BX22,작성!#REF!,총괄!CB$8)</f>
        <v>#REF!</v>
      </c>
      <c r="CC22" s="15" t="e">
        <f>COUNTIFS(작성!$B$7:$B$95,총괄!$BX22,작성!#REF!,총괄!CC$8)</f>
        <v>#REF!</v>
      </c>
      <c r="CD22" s="15" t="e">
        <f>COUNTIFS(작성!$B$7:$B$95,총괄!$BX22,작성!#REF!,총괄!CD$8)</f>
        <v>#REF!</v>
      </c>
      <c r="CE22" s="15" t="e">
        <f>COUNTIFS(작성!$B$7:$B$95,총괄!$BX22,작성!#REF!,총괄!CE$8)</f>
        <v>#REF!</v>
      </c>
      <c r="CF22" s="15" t="e">
        <f>COUNTIFS(작성!$B$7:$B$95,총괄!$BX22,작성!#REF!,총괄!CF$8)</f>
        <v>#REF!</v>
      </c>
      <c r="CG22" s="15" t="e">
        <f t="shared" si="26"/>
        <v>#REF!</v>
      </c>
      <c r="CH22" s="15" t="e">
        <f>COUNTIFS(작성!$B$7:$B$95,총괄!$BX22,작성!$F$7:$F$95,총괄!CH$8)-COUNTIFS(작성!$B$7:$B$95,총괄!$BX22,작성!$F$7:$F$95,총괄!CH$8,작성!#REF!,"지정해제")</f>
        <v>#REF!</v>
      </c>
      <c r="CI22" s="15" t="e">
        <f>COUNTIFS(작성!$B$7:$B$95,총괄!$BX22,작성!$F$7:$F$95,총괄!CI$8)-COUNTIFS(작성!$B$7:$B$95,총괄!$BX22,작성!$F$7:$F$95,총괄!CI$8,작성!#REF!,"지정해제")</f>
        <v>#REF!</v>
      </c>
      <c r="CJ22" s="15" t="e">
        <f>COUNTIFS(작성!$B$7:$B$95,총괄!$BX22,작성!$F$7:$F$95,총괄!CJ$8)-COUNTIFS(작성!$B$7:$B$95,총괄!$BX22,작성!$F$7:$F$95,총괄!CJ$8,작성!#REF!,"지정해제")</f>
        <v>#REF!</v>
      </c>
      <c r="CK22" s="15" t="e">
        <f>COUNTIFS(작성!$B$7:$B$95,총괄!$BX22,작성!$F$7:$F$95,총괄!CK$8)-COUNTIFS(작성!$B$7:$B$95,총괄!$BX22,작성!$F$7:$F$95,총괄!CK$8,작성!#REF!,"지정해제")</f>
        <v>#REF!</v>
      </c>
      <c r="CL22" s="15" t="e">
        <f>COUNTIFS(작성!$B$7:$B$95,총괄!$BX22,작성!$F$7:$F$95,총괄!CL$8)-COUNTIFS(작성!$B$7:$B$95,총괄!$BX22,작성!$F$7:$F$95,총괄!CL$8,작성!#REF!,"지정해제")</f>
        <v>#REF!</v>
      </c>
      <c r="CM22" s="15" t="e">
        <f>COUNTIFS(작성!$B$7:$B$95,총괄!$BX22,작성!$F$7:$F$95,총괄!CM$8)-COUNTIFS(작성!$B$7:$B$95,총괄!$BX22,작성!$F$7:$F$95,총괄!CM$8,작성!#REF!,"지정해제")</f>
        <v>#REF!</v>
      </c>
      <c r="CN22" s="15" t="e">
        <f>COUNTIFS(작성!$B$7:$B$95,총괄!$BX22,작성!$F$7:$F$95,총괄!CN$8)-COUNTIFS(작성!$B$7:$B$95,총괄!$BX22,작성!$F$7:$F$95,총괄!CN$8,작성!#REF!,"지정해제")</f>
        <v>#REF!</v>
      </c>
      <c r="CO22" s="15" t="e">
        <f>COUNTIFS(작성!$B$7:$B$95,총괄!$BX22,작성!$F$7:$F$95,총괄!CO$8)-COUNTIFS(작성!$B$7:$B$95,총괄!$BX22,작성!$F$7:$F$95,총괄!CO$8,작성!#REF!,"지정해제")</f>
        <v>#REF!</v>
      </c>
      <c r="CP22" s="15" t="e">
        <f>COUNTIFS(작성!$B$7:$B$95,총괄!$BX22,작성!$F$7:$F$95,총괄!CP$8)-COUNTIFS(작성!$B$7:$B$95,총괄!$BX22,작성!$F$7:$F$95,총괄!CP$8,작성!#REF!,"지정해제")</f>
        <v>#REF!</v>
      </c>
      <c r="CQ22" s="15" t="e">
        <f>COUNTIFS(작성!$B$7:$B$95,총괄!$BX22,작성!$F$7:$F$95,총괄!CQ$8)-COUNTIFS(작성!$B$7:$B$95,총괄!$BX22,작성!$F$7:$F$95,총괄!CQ$8,작성!#REF!,"지정해제")</f>
        <v>#REF!</v>
      </c>
      <c r="CR22" s="15" t="e">
        <f>COUNTIFS(작성!$B$7:$B$95,총괄!$BX22,작성!$F$7:$F$95,총괄!CR$8)-COUNTIFS(작성!$B$7:$B$95,총괄!$BX22,작성!$F$7:$F$95,총괄!CR$8,작성!#REF!,"지정해제")</f>
        <v>#REF!</v>
      </c>
      <c r="CS22" s="15" t="e">
        <f>COUNTIFS(작성!$B$7:$B$95,총괄!$BX22,작성!$F$7:$F$95,총괄!CS$8)-COUNTIFS(작성!$B$7:$B$95,총괄!$BX22,작성!$F$7:$F$95,총괄!CS$8,작성!#REF!,"지정해제")</f>
        <v>#REF!</v>
      </c>
      <c r="CT22" s="15" t="e">
        <f>COUNTIFS(작성!$B$7:$B$95,총괄!$BX22,작성!$F$7:$F$95,총괄!CT$8)-COUNTIFS(작성!$B$7:$B$95,총괄!$BX22,작성!$F$7:$F$95,총괄!CT$8,작성!#REF!,"지정해제")</f>
        <v>#REF!</v>
      </c>
    </row>
    <row r="23" spans="1:99" ht="26.25" customHeight="1">
      <c r="A23" s="15" t="s">
        <v>148</v>
      </c>
      <c r="B23" s="75"/>
      <c r="C23" s="86" t="e">
        <f t="shared" si="17"/>
        <v>#REF!</v>
      </c>
      <c r="D23" s="86" t="e">
        <f t="shared" si="18"/>
        <v>#REF!</v>
      </c>
      <c r="E23" s="72" t="e">
        <f t="shared" si="19"/>
        <v>#REF!</v>
      </c>
      <c r="F23" s="72" t="e">
        <f t="shared" si="20"/>
        <v>#REF!</v>
      </c>
      <c r="G23" s="16" t="e">
        <f>COUNTIFS(작성!$B$7:$B$95,총괄!$A23,작성!$E$7:$E$95,"정부지원")-COUNTIFS(작성!$B$7:$B$95,총괄!$A23,작성!$E$7:$E$95,"정부지원",작성!#REF!,"지정해제")</f>
        <v>#REF!</v>
      </c>
      <c r="H23" s="17" t="e">
        <f>SUMIFS(작성!$J$7:$J$95,작성!$B$7:$B$95,총괄!$A23,작성!$E$7:$E$95,"정부지원")-SUMIFS(작성!$J$7:$J$95,작성!$B$7:$B$95,총괄!$A23,작성!$E$7:$E$95,"정부지원",작성!#REF!,"지정해제")</f>
        <v>#REF!</v>
      </c>
      <c r="I23" s="16" t="e">
        <f>SUMIFS(작성!$K$7:$K$95,작성!$B$7:$B$95,총괄!$A23,작성!$E$7:$E$95,"정부지원")-SUMIFS(작성!$K$7:$K$95,작성!$B$7:$B$95,총괄!$A23,작성!$E$7:$E$95,"정부지원",작성!#REF!,"지정해제")</f>
        <v>#REF!</v>
      </c>
      <c r="J23" s="16" t="e">
        <f>COUNTIFS(작성!$B$7:$B$95,총괄!$A23,작성!$E$7:$E$95,"공공용")-COUNTIFS(작성!$B$7:$B$95,총괄!$A23,작성!$E$7:$E$95,"공공용",작성!#REF!,"지정해제")</f>
        <v>#REF!</v>
      </c>
      <c r="K23" s="16" t="e">
        <f>SUMIFS(작성!$J$7:$J$95,작성!$B$7:$B$95,총괄!$A23,작성!$E$7:$E$95,"공공용")-SUMIFS(작성!$J$7:$J$95,작성!$B$7:$B$95,총괄!$A23,작성!$E$7:$E$95,"공공용",작성!#REF!,"지정해제")</f>
        <v>#REF!</v>
      </c>
      <c r="L23" s="16" t="e">
        <f>SUMIFS(작성!$K$7:$K$95,작성!$B$7:$B$95,총괄!$A23,작성!$E$7:$E$95,"공공용")-SUMIFS(작성!$K$7:$K$95,작성!$B$7:$B$95,총괄!$A23,작성!$E$7:$E$95,"공공용",작성!#REF!,"지정해제")</f>
        <v>#REF!</v>
      </c>
      <c r="M23" s="16" t="e">
        <f>COUNTIFS(작성!$B$7:$B$95,총괄!$A23,작성!$E$7:$E$95,"준비명령대상")-COUNTIFS(작성!$B$7:$B$95,총괄!$A23,작성!$E$7:$E$95,"준비명령대상",작성!#REF!,"지정해제")</f>
        <v>#REF!</v>
      </c>
      <c r="N23" s="16" t="e">
        <f>SUMIFS(작성!$J$7:$J$95,작성!$B$7:$B$95,총괄!$A23,작성!$E$7:$E$95,"준비명령대상")-SUMIFS(작성!$J$7:$J$95,작성!$B$7:$B$95,총괄!$A23,작성!$E$7:$E$95,"준비명령대상",작성!#REF!,"지정해제")</f>
        <v>#REF!</v>
      </c>
      <c r="O23" s="16" t="e">
        <f>SUMIFS(작성!$K$7:$K$95,작성!$B$7:$B$95,총괄!$A23,작성!$E$7:$E$95,"준비명령대상")-SUMIFS(작성!$K$7:$K$95,작성!$B$7:$B$95,총괄!$A23,작성!$E$7:$E$95,"준비명령대상",작성!#REF!,"지정해제")</f>
        <v>#REF!</v>
      </c>
      <c r="P23" s="18"/>
      <c r="R23" s="19" t="s">
        <v>38</v>
      </c>
      <c r="S23" s="15" t="s">
        <v>39</v>
      </c>
      <c r="T23" s="25"/>
      <c r="U23" s="27" t="e">
        <f t="shared" si="21"/>
        <v>#REF!</v>
      </c>
      <c r="V23" s="25" t="e">
        <f t="shared" si="27"/>
        <v>#REF!</v>
      </c>
      <c r="W23" s="26" t="e">
        <f t="shared" si="2"/>
        <v>#REF!</v>
      </c>
      <c r="X23" s="26" t="e">
        <f t="shared" si="28"/>
        <v>#REF!</v>
      </c>
      <c r="Y23" s="27" t="e">
        <f>COUNTIFS(작성!$C$7:$C$95,총괄!$S23,작성!$E$7:$E$95,"정부지원")-COUNTIFS(작성!$C$7:$C$95,총괄!$S23,작성!$E$7:$E$95,"정부지원",작성!#REF!,"지정해제")</f>
        <v>#REF!</v>
      </c>
      <c r="Z23" s="29" t="e">
        <f>SUMIFS(작성!$J$7:$J$95,작성!$C$7:$C$95,총괄!$S23,작성!$E$7:$E$95,"정부지원")-SUMIFS(작성!$J$7:$J$95,작성!$C$7:$C$95,총괄!$S23,작성!$E$7:$E$95,"정부지원",작성!#REF!,"지정해제")</f>
        <v>#REF!</v>
      </c>
      <c r="AA23" s="16" t="e">
        <f>SUMIFS(작성!$K$7:$K$95,작성!$C$7:$C$95,총괄!$S23,작성!$E$7:$E$95,"정부지원")-SUMIFS(작성!$K$7:$K$95,작성!$C$7:$C$95,총괄!$S23,작성!$E$7:$E$95,"정부지원",작성!#REF!,"지정해제")</f>
        <v>#REF!</v>
      </c>
      <c r="AB23" s="27" t="e">
        <f>COUNTIFS(작성!$B$7:$B$95,총괄!$R23,작성!$C$7:$C$95,총괄!$S23,작성!$E$7:$E$95,"공공용")-COUNTIFS(작성!$B$7:$B$95,총괄!$R23,작성!$C$7:$C$95,총괄!$S23,작성!$E$7:$E$95,"공공용",작성!#REF!,"지정해제")</f>
        <v>#REF!</v>
      </c>
      <c r="AC23" s="28" t="e">
        <f>SUMIFS(작성!$J$7:$J$95,작성!$B$7:$B$95,총괄!$R23,작성!$C$7:$C$95,총괄!$S23,작성!$E$7:$E$95,"공공용")-SUMIFS(작성!$J$7:$J$95,작성!$B$7:$B$95,총괄!$R23,작성!$C$7:$C$95,총괄!$S23,작성!$E$7:$E$95,"공공용",작성!#REF!,"지정해제")</f>
        <v>#REF!</v>
      </c>
      <c r="AD23" s="16" t="e">
        <f>SUMIFS(작성!$K$7:$K$95,작성!$B$7:$B$95,총괄!$R23,작성!$C$7:$C$95,총괄!$S23,작성!$E$7:$E$95,"공공용")-SUMIFS(작성!$K$7:$K$95,작성!$B$7:$B$95,총괄!$R23,작성!$C$7:$C$95,총괄!$S23,작성!$E$7:$E$95,"공공용",작성!#REF!,"지정해제")</f>
        <v>#REF!</v>
      </c>
      <c r="AE23" s="27" t="e">
        <f>COUNTIFS(작성!$B$7:$B$95,총괄!$R23,작성!$C$7:$C$95,총괄!$S23,작성!$E$7:$E$95,"준비명령대상")-COUNTIFS(작성!$B$7:$B$95,총괄!$R23,작성!$C$7:$C$95,총괄!$S23,작성!$E$7:$E$95,"준비명령대상",작성!#REF!,"지정해제")</f>
        <v>#REF!</v>
      </c>
      <c r="AF23" s="28" t="e">
        <f>SUMIFS(작성!$J$7:$J$95,작성!$B$7:$B$95,총괄!$R23,작성!$C$7:$C$95,총괄!$S23,작성!$E$7:$E$95,"준비명령대상")-SUMIFS(작성!$J$7:$J$95,작성!$B$7:$B$95,총괄!$R23,작성!$C$7:$C$95,총괄!$S23,작성!$E$7:$E$95,"준비명령대상",작성!#REF!,"지정해제")</f>
        <v>#REF!</v>
      </c>
      <c r="AG23" s="16" t="e">
        <f>SUMIFS(작성!$K$7:$K$95,작성!$B$7:$B$95,총괄!$R23,작성!$C$7:$C$95,총괄!$S23,작성!$E$7:$E$95,"준비명령대상")-SUMIFS(작성!$K$7:$K$95,작성!$B$7:$B$95,총괄!$R23,작성!$C$7:$C$95,총괄!$S23,작성!$E$7:$E$95,"준비명령대상",작성!#REF!,"지정해제")</f>
        <v>#REF!</v>
      </c>
      <c r="AJ23" s="15" t="s">
        <v>148</v>
      </c>
      <c r="AK23" s="20" t="e">
        <f t="shared" si="8"/>
        <v>#REF!</v>
      </c>
      <c r="AL23" s="20" t="e">
        <f t="shared" si="9"/>
        <v>#REF!</v>
      </c>
      <c r="AM23" s="24" t="e">
        <f t="shared" si="22"/>
        <v>#REF!</v>
      </c>
      <c r="AN23" s="20" t="e">
        <f t="shared" si="10"/>
        <v>#REF!</v>
      </c>
      <c r="AO23" s="24" t="e">
        <f t="shared" si="23"/>
        <v>#REF!</v>
      </c>
      <c r="AP23" s="20" t="e">
        <f t="shared" si="11"/>
        <v>#REF!</v>
      </c>
      <c r="AQ23" s="20" t="e">
        <f t="shared" si="12"/>
        <v>#REF!</v>
      </c>
      <c r="AR23" s="15" t="e">
        <f>SUMIF(작성!$B$7:$B$95,총괄!$AJ23,작성!#REF!)-SUMIFS(작성!#REF!,작성!$B$7:$B$95,총괄!$AJ23,작성!#REF!,"지정해제")</f>
        <v>#REF!</v>
      </c>
      <c r="AS23" s="15" t="e">
        <f>SUMIF(작성!$B$7:$B$95,총괄!$AJ23,작성!#REF!)-SUMIFS(작성!#REF!,작성!$B$7:$B$95,총괄!$AJ23,작성!#REF!,"지정해제")</f>
        <v>#REF!</v>
      </c>
      <c r="AT23" s="20" t="e">
        <f t="shared" si="13"/>
        <v>#REF!</v>
      </c>
      <c r="AU23" s="15" t="e">
        <f>SUMIF(작성!$B$7:$B$95,총괄!$AJ23,작성!#REF!)-SUMIFS(작성!#REF!,작성!$B$7:$B$95,총괄!$AJ23,작성!#REF!,"지정해제")</f>
        <v>#REF!</v>
      </c>
      <c r="AV23" s="15" t="e">
        <f>SUMIF(작성!$B$7:$B$95,총괄!$AJ23,작성!#REF!)-SUMIFS(작성!#REF!,작성!$B$7:$B$95,총괄!$AJ23,작성!#REF!,"지정해제")</f>
        <v>#REF!</v>
      </c>
      <c r="AW23" s="20" t="e">
        <f t="shared" si="14"/>
        <v>#REF!</v>
      </c>
      <c r="AX23" s="20" t="e">
        <f t="shared" si="15"/>
        <v>#REF!</v>
      </c>
      <c r="AY23" s="15" t="e">
        <f>SUMIF(작성!$B$7:$B$95,총괄!$AJ23,작성!#REF!)-SUMIFS(작성!#REF!,작성!$B$7:$B$95,총괄!$AJ23,작성!#REF!,"지정해제")</f>
        <v>#REF!</v>
      </c>
      <c r="AZ23" s="15" t="e">
        <f>SUMIF(작성!$B$7:$B$95,총괄!$AJ23,작성!#REF!)-SUMIFS(작성!#REF!,작성!$B$7:$B$95,총괄!$AJ23,작성!#REF!,"지정해제")</f>
        <v>#REF!</v>
      </c>
      <c r="BA23" s="20" t="e">
        <f t="shared" si="16"/>
        <v>#REF!</v>
      </c>
      <c r="BB23" s="15" t="e">
        <f>SUMIF(작성!$B$7:$B$95,총괄!$AJ23,작성!#REF!)-SUMIFS(작성!#REF!,작성!$B$7:$B$95,총괄!$AJ23,작성!#REF!,"지정해제")</f>
        <v>#REF!</v>
      </c>
      <c r="BC23" s="15" t="e">
        <f>SUMIF(작성!$B$7:$B$95,총괄!$AJ23,작성!#REF!)-SUMIFS(작성!#REF!,작성!$B$7:$B$95,총괄!$AJ23,작성!#REF!,"지정해제")</f>
        <v>#REF!</v>
      </c>
      <c r="BF23" s="15" t="s">
        <v>148</v>
      </c>
      <c r="BG23" s="15" t="e">
        <f>COUNTIFS(작성!$B$7:$B$95,$BF23,작성!#REF!,"있음")-COUNTIFS(작성!$B$7:$B$95,$BF23,작성!#REF!,"지정해제",작성!#REF!,"있음")</f>
        <v>#REF!</v>
      </c>
      <c r="BH23" s="15" t="e">
        <f>SUMIF(작성!$B$7:$B$95,$BF23,작성!#REF!)-SUMIFS(작성!#REF!,작성!$B$7:$B$95,$BF23,작성!#REF!,"지정해제")</f>
        <v>#REF!</v>
      </c>
      <c r="BI23" s="15" t="e">
        <f>SUMIF(작성!$B$7:$B$95,$BF23,작성!#REF!)-SUMIFS(작성!#REF!,작성!$B$7:$B$95,$BF23,작성!#REF!,"지정해제")</f>
        <v>#REF!</v>
      </c>
      <c r="BJ23" s="15" t="e">
        <f>SUMIF(작성!$B$7:$B$95,$BF23,작성!#REF!)-SUMIFS(작성!#REF!,작성!$B$7:$B$95,$BF23,작성!#REF!,"지정해제")</f>
        <v>#REF!</v>
      </c>
      <c r="BK23" s="15" t="e">
        <f>SUMIF(작성!$B$7:$B$95,$BF23,작성!#REF!)-SUMIFS(작성!#REF!,작성!$B$7:$B$95,$BF23,작성!#REF!,"지정해제")</f>
        <v>#REF!</v>
      </c>
      <c r="BL23" s="15" t="e">
        <f>SUMIF(작성!$B$7:$B$95,$BF23,작성!#REF!)-SUMIFS(작성!#REF!,작성!$B$7:$B$95,$BF23,작성!#REF!,"지정해제")</f>
        <v>#REF!</v>
      </c>
      <c r="BM23" s="15" t="e">
        <f>COUNTIFS(작성!$B$7:$B$95,$BF23,작성!#REF!,"있음")-COUNTIFS(작성!$B$7:$B$95,$BF23,작성!#REF!,"지정해제",작성!#REF!,"있음")</f>
        <v>#REF!</v>
      </c>
      <c r="BN23" s="15" t="e">
        <f>SUMIF(작성!$B$7:$B$95,$BF23,작성!#REF!)-SUMIFS(작성!#REF!,작성!$B$7:$B$95,$BF23,작성!#REF!,"지정해제")</f>
        <v>#REF!</v>
      </c>
      <c r="BO23" s="15" t="e">
        <f>SUMIF(작성!$B$7:$B$95,$BF23,작성!#REF!)-SUMIFS(작성!#REF!,작성!$B$7:$B$95,$BF23,작성!#REF!,"지정해제")</f>
        <v>#REF!</v>
      </c>
      <c r="BP23" s="15" t="e">
        <f>SUMIF(작성!$B$7:$B$95,$BF23,작성!#REF!)-SUMIFS(작성!#REF!,작성!$B$7:$B$95,$BF23,작성!#REF!,"지정해제")</f>
        <v>#REF!</v>
      </c>
      <c r="BQ23" s="15" t="e">
        <f>SUMIF(작성!$B$7:$B$95,$BF23,작성!#REF!)-SUMIFS(작성!#REF!,작성!$B$7:$B$95,$BF23,작성!#REF!,"지정해제")</f>
        <v>#REF!</v>
      </c>
      <c r="BR23" s="15" t="e">
        <f>SUMIF(작성!$B$7:$B$95,$BF23,작성!#REF!)-SUMIFS(작성!#REF!,작성!$B$7:$B$95,$BF23,작성!#REF!,"지정해제")</f>
        <v>#REF!</v>
      </c>
      <c r="BS23" s="15" t="e">
        <f>SUMIF(작성!$B$7:$B$95,$BF23,작성!#REF!)-SUMIFS(작성!#REF!,작성!$B$7:$B$95,$BF23,작성!#REF!,"지정해제")</f>
        <v>#REF!</v>
      </c>
      <c r="BT23" s="15" t="e">
        <f>SUMIF(작성!$B$7:$B$95,$BF23,작성!#REF!)-SUMIFS(작성!#REF!,작성!$B$7:$B$95,$BF23,작성!#REF!,"지정해제")</f>
        <v>#REF!</v>
      </c>
      <c r="BU23" s="15" t="e">
        <f>SUMIF(작성!$B$7:$B$95,$BF23,작성!#REF!)-SUMIFS(작성!#REF!,작성!$B$7:$B$95,$BF23,작성!#REF!,"지정해제")</f>
        <v>#REF!</v>
      </c>
      <c r="BX23" s="15" t="s">
        <v>148</v>
      </c>
      <c r="BY23" s="15" t="e">
        <f t="shared" si="24"/>
        <v>#REF!</v>
      </c>
      <c r="BZ23" s="15" t="e">
        <f t="shared" si="25"/>
        <v>#REF!</v>
      </c>
      <c r="CA23" s="15" t="e">
        <f>COUNTIFS(작성!$B$7:$B$95,총괄!$BX23,작성!#REF!,총괄!CA$8)</f>
        <v>#REF!</v>
      </c>
      <c r="CB23" s="15" t="e">
        <f>COUNTIFS(작성!$B$7:$B$95,총괄!$BX23,작성!#REF!,총괄!CB$8)</f>
        <v>#REF!</v>
      </c>
      <c r="CC23" s="15" t="e">
        <f>COUNTIFS(작성!$B$7:$B$95,총괄!$BX23,작성!#REF!,총괄!CC$8)</f>
        <v>#REF!</v>
      </c>
      <c r="CD23" s="15" t="e">
        <f>COUNTIFS(작성!$B$7:$B$95,총괄!$BX23,작성!#REF!,총괄!CD$8)</f>
        <v>#REF!</v>
      </c>
      <c r="CE23" s="15" t="e">
        <f>COUNTIFS(작성!$B$7:$B$95,총괄!$BX23,작성!#REF!,총괄!CE$8)</f>
        <v>#REF!</v>
      </c>
      <c r="CF23" s="15" t="e">
        <f>COUNTIFS(작성!$B$7:$B$95,총괄!$BX23,작성!#REF!,총괄!CF$8)</f>
        <v>#REF!</v>
      </c>
      <c r="CG23" s="15" t="e">
        <f t="shared" si="26"/>
        <v>#REF!</v>
      </c>
      <c r="CH23" s="15" t="e">
        <f>COUNTIFS(작성!$B$7:$B$95,총괄!$BX23,작성!$F$7:$F$95,총괄!CH$8)-COUNTIFS(작성!$B$7:$B$95,총괄!$BX23,작성!$F$7:$F$95,총괄!CH$8,작성!#REF!,"지정해제")</f>
        <v>#REF!</v>
      </c>
      <c r="CI23" s="15" t="e">
        <f>COUNTIFS(작성!$B$7:$B$95,총괄!$BX23,작성!$F$7:$F$95,총괄!CI$8)-COUNTIFS(작성!$B$7:$B$95,총괄!$BX23,작성!$F$7:$F$95,총괄!CI$8,작성!#REF!,"지정해제")</f>
        <v>#REF!</v>
      </c>
      <c r="CJ23" s="15" t="e">
        <f>COUNTIFS(작성!$B$7:$B$95,총괄!$BX23,작성!$F$7:$F$95,총괄!CJ$8)-COUNTIFS(작성!$B$7:$B$95,총괄!$BX23,작성!$F$7:$F$95,총괄!CJ$8,작성!#REF!,"지정해제")</f>
        <v>#REF!</v>
      </c>
      <c r="CK23" s="15" t="e">
        <f>COUNTIFS(작성!$B$7:$B$95,총괄!$BX23,작성!$F$7:$F$95,총괄!CK$8)-COUNTIFS(작성!$B$7:$B$95,총괄!$BX23,작성!$F$7:$F$95,총괄!CK$8,작성!#REF!,"지정해제")</f>
        <v>#REF!</v>
      </c>
      <c r="CL23" s="15" t="e">
        <f>COUNTIFS(작성!$B$7:$B$95,총괄!$BX23,작성!$F$7:$F$95,총괄!CL$8)-COUNTIFS(작성!$B$7:$B$95,총괄!$BX23,작성!$F$7:$F$95,총괄!CL$8,작성!#REF!,"지정해제")</f>
        <v>#REF!</v>
      </c>
      <c r="CM23" s="15" t="e">
        <f>COUNTIFS(작성!$B$7:$B$95,총괄!$BX23,작성!$F$7:$F$95,총괄!CM$8)-COUNTIFS(작성!$B$7:$B$95,총괄!$BX23,작성!$F$7:$F$95,총괄!CM$8,작성!#REF!,"지정해제")</f>
        <v>#REF!</v>
      </c>
      <c r="CN23" s="15" t="e">
        <f>COUNTIFS(작성!$B$7:$B$95,총괄!$BX23,작성!$F$7:$F$95,총괄!CN$8)-COUNTIFS(작성!$B$7:$B$95,총괄!$BX23,작성!$F$7:$F$95,총괄!CN$8,작성!#REF!,"지정해제")</f>
        <v>#REF!</v>
      </c>
      <c r="CO23" s="15" t="e">
        <f>COUNTIFS(작성!$B$7:$B$95,총괄!$BX23,작성!$F$7:$F$95,총괄!CO$8)-COUNTIFS(작성!$B$7:$B$95,총괄!$BX23,작성!$F$7:$F$95,총괄!CO$8,작성!#REF!,"지정해제")</f>
        <v>#REF!</v>
      </c>
      <c r="CP23" s="15" t="e">
        <f>COUNTIFS(작성!$B$7:$B$95,총괄!$BX23,작성!$F$7:$F$95,총괄!CP$8)-COUNTIFS(작성!$B$7:$B$95,총괄!$BX23,작성!$F$7:$F$95,총괄!CP$8,작성!#REF!,"지정해제")</f>
        <v>#REF!</v>
      </c>
      <c r="CQ23" s="15" t="e">
        <f>COUNTIFS(작성!$B$7:$B$95,총괄!$BX23,작성!$F$7:$F$95,총괄!CQ$8)-COUNTIFS(작성!$B$7:$B$95,총괄!$BX23,작성!$F$7:$F$95,총괄!CQ$8,작성!#REF!,"지정해제")</f>
        <v>#REF!</v>
      </c>
      <c r="CR23" s="15" t="e">
        <f>COUNTIFS(작성!$B$7:$B$95,총괄!$BX23,작성!$F$7:$F$95,총괄!CR$8)-COUNTIFS(작성!$B$7:$B$95,총괄!$BX23,작성!$F$7:$F$95,총괄!CR$8,작성!#REF!,"지정해제")</f>
        <v>#REF!</v>
      </c>
      <c r="CS23" s="15" t="e">
        <f>COUNTIFS(작성!$B$7:$B$95,총괄!$BX23,작성!$F$7:$F$95,총괄!CS$8)-COUNTIFS(작성!$B$7:$B$95,총괄!$BX23,작성!$F$7:$F$95,총괄!CS$8,작성!#REF!,"지정해제")</f>
        <v>#REF!</v>
      </c>
      <c r="CT23" s="15" t="e">
        <f>COUNTIFS(작성!$B$7:$B$95,총괄!$BX23,작성!$F$7:$F$95,총괄!CT$8)-COUNTIFS(작성!$B$7:$B$95,총괄!$BX23,작성!$F$7:$F$95,총괄!CT$8,작성!#REF!,"지정해제")</f>
        <v>#REF!</v>
      </c>
    </row>
    <row r="24" spans="1:99" ht="26.25" customHeight="1">
      <c r="A24" s="15" t="s">
        <v>28</v>
      </c>
      <c r="B24" s="75"/>
      <c r="C24" s="86" t="e">
        <f t="shared" si="17"/>
        <v>#REF!</v>
      </c>
      <c r="D24" s="86" t="e">
        <f t="shared" si="18"/>
        <v>#REF!</v>
      </c>
      <c r="E24" s="72" t="e">
        <f t="shared" si="19"/>
        <v>#REF!</v>
      </c>
      <c r="F24" s="72" t="e">
        <f t="shared" si="20"/>
        <v>#REF!</v>
      </c>
      <c r="G24" s="16" t="e">
        <f>COUNTIFS(작성!$B$7:$B$95,총괄!$A24,작성!$E$7:$E$95,"정부지원")-COUNTIFS(작성!$B$7:$B$95,총괄!$A24,작성!$E$7:$E$95,"정부지원",작성!#REF!,"지정해제")</f>
        <v>#REF!</v>
      </c>
      <c r="H24" s="17" t="e">
        <f>SUMIFS(작성!$J$7:$J$95,작성!$B$7:$B$95,총괄!$A24,작성!$E$7:$E$95,"정부지원")-SUMIFS(작성!$J$7:$J$95,작성!$B$7:$B$95,총괄!$A24,작성!$E$7:$E$95,"정부지원",작성!#REF!,"지정해제")</f>
        <v>#REF!</v>
      </c>
      <c r="I24" s="16" t="e">
        <f>SUMIFS(작성!$K$7:$K$95,작성!$B$7:$B$95,총괄!$A24,작성!$E$7:$E$95,"정부지원")-SUMIFS(작성!$K$7:$K$95,작성!$B$7:$B$95,총괄!$A24,작성!$E$7:$E$95,"정부지원",작성!#REF!,"지정해제")</f>
        <v>#REF!</v>
      </c>
      <c r="J24" s="16" t="e">
        <f>COUNTIFS(작성!$B$7:$B$95,총괄!$A24,작성!$E$7:$E$95,"공공용")-COUNTIFS(작성!$B$7:$B$95,총괄!$A24,작성!$E$7:$E$95,"공공용",작성!#REF!,"지정해제")</f>
        <v>#REF!</v>
      </c>
      <c r="K24" s="16" t="e">
        <f>SUMIFS(작성!$J$7:$J$95,작성!$B$7:$B$95,총괄!$A24,작성!$E$7:$E$95,"공공용")-SUMIFS(작성!$J$7:$J$95,작성!$B$7:$B$95,총괄!$A24,작성!$E$7:$E$95,"공공용",작성!#REF!,"지정해제")</f>
        <v>#REF!</v>
      </c>
      <c r="L24" s="16" t="e">
        <f>SUMIFS(작성!$K$7:$K$95,작성!$B$7:$B$95,총괄!$A24,작성!$E$7:$E$95,"공공용")-SUMIFS(작성!$K$7:$K$95,작성!$B$7:$B$95,총괄!$A24,작성!$E$7:$E$95,"공공용",작성!#REF!,"지정해제")</f>
        <v>#REF!</v>
      </c>
      <c r="M24" s="16" t="e">
        <f>COUNTIFS(작성!$B$7:$B$95,총괄!$A24,작성!$E$7:$E$95,"준비명령대상")-COUNTIFS(작성!$B$7:$B$95,총괄!$A24,작성!$E$7:$E$95,"준비명령대상",작성!#REF!,"지정해제")</f>
        <v>#REF!</v>
      </c>
      <c r="N24" s="16" t="e">
        <f>SUMIFS(작성!$J$7:$J$95,작성!$B$7:$B$95,총괄!$A24,작성!$E$7:$E$95,"준비명령대상")-SUMIFS(작성!$J$7:$J$95,작성!$B$7:$B$95,총괄!$A24,작성!$E$7:$E$95,"준비명령대상",작성!#REF!,"지정해제")</f>
        <v>#REF!</v>
      </c>
      <c r="O24" s="16" t="e">
        <f>SUMIFS(작성!$K$7:$K$95,작성!$B$7:$B$95,총괄!$A24,작성!$E$7:$E$95,"준비명령대상")-SUMIFS(작성!$K$7:$K$95,작성!$B$7:$B$95,총괄!$A24,작성!$E$7:$E$95,"준비명령대상",작성!#REF!,"지정해제")</f>
        <v>#REF!</v>
      </c>
      <c r="P24" s="18"/>
      <c r="R24" s="19" t="s">
        <v>38</v>
      </c>
      <c r="S24" s="15" t="s">
        <v>40</v>
      </c>
      <c r="T24" s="25"/>
      <c r="U24" s="27" t="e">
        <f t="shared" si="21"/>
        <v>#REF!</v>
      </c>
      <c r="V24" s="25" t="e">
        <f t="shared" si="27"/>
        <v>#REF!</v>
      </c>
      <c r="W24" s="26" t="e">
        <f t="shared" si="2"/>
        <v>#REF!</v>
      </c>
      <c r="X24" s="26" t="e">
        <f t="shared" si="28"/>
        <v>#REF!</v>
      </c>
      <c r="Y24" s="27" t="e">
        <f>COUNTIFS(작성!$C$7:$C$95,총괄!$S24,작성!$E$7:$E$95,"정부지원")-COUNTIFS(작성!$C$7:$C$95,총괄!$S24,작성!$E$7:$E$95,"정부지원",작성!#REF!,"지정해제")</f>
        <v>#REF!</v>
      </c>
      <c r="Z24" s="29" t="e">
        <f>SUMIFS(작성!$J$7:$J$95,작성!$C$7:$C$95,총괄!$S24,작성!$E$7:$E$95,"정부지원")-SUMIFS(작성!$J$7:$J$95,작성!$C$7:$C$95,총괄!$S24,작성!$E$7:$E$95,"정부지원",작성!#REF!,"지정해제")</f>
        <v>#REF!</v>
      </c>
      <c r="AA24" s="16" t="e">
        <f>SUMIFS(작성!$K$7:$K$95,작성!$C$7:$C$95,총괄!$S24,작성!$E$7:$E$95,"정부지원")-SUMIFS(작성!$K$7:$K$95,작성!$C$7:$C$95,총괄!$S24,작성!$E$7:$E$95,"정부지원",작성!#REF!,"지정해제")</f>
        <v>#REF!</v>
      </c>
      <c r="AB24" s="27" t="e">
        <f>COUNTIFS(작성!$B$7:$B$95,총괄!$R24,작성!$C$7:$C$95,총괄!$S24,작성!$E$7:$E$95,"공공용")-COUNTIFS(작성!$B$7:$B$95,총괄!$R24,작성!$C$7:$C$95,총괄!$S24,작성!$E$7:$E$95,"공공용",작성!#REF!,"지정해제")</f>
        <v>#REF!</v>
      </c>
      <c r="AC24" s="28" t="e">
        <f>SUMIFS(작성!$J$7:$J$95,작성!$B$7:$B$95,총괄!$R24,작성!$C$7:$C$95,총괄!$S24,작성!$E$7:$E$95,"공공용")-SUMIFS(작성!$J$7:$J$95,작성!$B$7:$B$95,총괄!$R24,작성!$C$7:$C$95,총괄!$S24,작성!$E$7:$E$95,"공공용",작성!#REF!,"지정해제")</f>
        <v>#REF!</v>
      </c>
      <c r="AD24" s="16" t="e">
        <f>SUMIFS(작성!$K$7:$K$95,작성!$B$7:$B$95,총괄!$R24,작성!$C$7:$C$95,총괄!$S24,작성!$E$7:$E$95,"공공용")-SUMIFS(작성!$K$7:$K$95,작성!$B$7:$B$95,총괄!$R24,작성!$C$7:$C$95,총괄!$S24,작성!$E$7:$E$95,"공공용",작성!#REF!,"지정해제")</f>
        <v>#REF!</v>
      </c>
      <c r="AE24" s="27" t="e">
        <f>COUNTIFS(작성!$B$7:$B$95,총괄!$R24,작성!$C$7:$C$95,총괄!$S24,작성!$E$7:$E$95,"준비명령대상")-COUNTIFS(작성!$B$7:$B$95,총괄!$R24,작성!$C$7:$C$95,총괄!$S24,작성!$E$7:$E$95,"준비명령대상",작성!#REF!,"지정해제")</f>
        <v>#REF!</v>
      </c>
      <c r="AF24" s="28" t="e">
        <f>SUMIFS(작성!$J$7:$J$95,작성!$B$7:$B$95,총괄!$R24,작성!$C$7:$C$95,총괄!$S24,작성!$E$7:$E$95,"준비명령대상")-SUMIFS(작성!$J$7:$J$95,작성!$B$7:$B$95,총괄!$R24,작성!$C$7:$C$95,총괄!$S24,작성!$E$7:$E$95,"준비명령대상",작성!#REF!,"지정해제")</f>
        <v>#REF!</v>
      </c>
      <c r="AG24" s="16" t="e">
        <f>SUMIFS(작성!$K$7:$K$95,작성!$B$7:$B$95,총괄!$R24,작성!$C$7:$C$95,총괄!$S24,작성!$E$7:$E$95,"준비명령대상")-SUMIFS(작성!$K$7:$K$95,작성!$B$7:$B$95,총괄!$R24,작성!$C$7:$C$95,총괄!$S24,작성!$E$7:$E$95,"준비명령대상",작성!#REF!,"지정해제")</f>
        <v>#REF!</v>
      </c>
      <c r="AJ24" s="15" t="s">
        <v>28</v>
      </c>
      <c r="AK24" s="20" t="e">
        <f t="shared" si="8"/>
        <v>#REF!</v>
      </c>
      <c r="AL24" s="20" t="e">
        <f t="shared" si="9"/>
        <v>#REF!</v>
      </c>
      <c r="AM24" s="24" t="e">
        <f t="shared" si="22"/>
        <v>#REF!</v>
      </c>
      <c r="AN24" s="20" t="e">
        <f t="shared" si="10"/>
        <v>#REF!</v>
      </c>
      <c r="AO24" s="24" t="e">
        <f t="shared" si="23"/>
        <v>#REF!</v>
      </c>
      <c r="AP24" s="20" t="e">
        <f t="shared" si="11"/>
        <v>#REF!</v>
      </c>
      <c r="AQ24" s="20" t="e">
        <f t="shared" si="12"/>
        <v>#REF!</v>
      </c>
      <c r="AR24" s="15" t="e">
        <f>SUMIF(작성!$B$7:$B$95,총괄!$AJ24,작성!#REF!)-SUMIFS(작성!#REF!,작성!$B$7:$B$95,총괄!$AJ24,작성!#REF!,"지정해제")</f>
        <v>#REF!</v>
      </c>
      <c r="AS24" s="15" t="e">
        <f>SUMIF(작성!$B$7:$B$95,총괄!$AJ24,작성!#REF!)-SUMIFS(작성!#REF!,작성!$B$7:$B$95,총괄!$AJ24,작성!#REF!,"지정해제")</f>
        <v>#REF!</v>
      </c>
      <c r="AT24" s="20" t="e">
        <f t="shared" si="13"/>
        <v>#REF!</v>
      </c>
      <c r="AU24" s="15" t="e">
        <f>SUMIF(작성!$B$7:$B$95,총괄!$AJ24,작성!#REF!)-SUMIFS(작성!#REF!,작성!$B$7:$B$95,총괄!$AJ24,작성!#REF!,"지정해제")</f>
        <v>#REF!</v>
      </c>
      <c r="AV24" s="15" t="e">
        <f>SUMIF(작성!$B$7:$B$95,총괄!$AJ24,작성!#REF!)-SUMIFS(작성!#REF!,작성!$B$7:$B$95,총괄!$AJ24,작성!#REF!,"지정해제")</f>
        <v>#REF!</v>
      </c>
      <c r="AW24" s="20" t="e">
        <f t="shared" si="14"/>
        <v>#REF!</v>
      </c>
      <c r="AX24" s="20" t="e">
        <f t="shared" si="15"/>
        <v>#REF!</v>
      </c>
      <c r="AY24" s="15" t="e">
        <f>SUMIF(작성!$B$7:$B$95,총괄!$AJ24,작성!#REF!)-SUMIFS(작성!#REF!,작성!$B$7:$B$95,총괄!$AJ24,작성!#REF!,"지정해제")</f>
        <v>#REF!</v>
      </c>
      <c r="AZ24" s="15" t="e">
        <f>SUMIF(작성!$B$7:$B$95,총괄!$AJ24,작성!#REF!)-SUMIFS(작성!#REF!,작성!$B$7:$B$95,총괄!$AJ24,작성!#REF!,"지정해제")</f>
        <v>#REF!</v>
      </c>
      <c r="BA24" s="20" t="e">
        <f t="shared" si="16"/>
        <v>#REF!</v>
      </c>
      <c r="BB24" s="15" t="e">
        <f>SUMIF(작성!$B$7:$B$95,총괄!$AJ24,작성!#REF!)-SUMIFS(작성!#REF!,작성!$B$7:$B$95,총괄!$AJ24,작성!#REF!,"지정해제")</f>
        <v>#REF!</v>
      </c>
      <c r="BC24" s="15" t="e">
        <f>SUMIF(작성!$B$7:$B$95,총괄!$AJ24,작성!#REF!)-SUMIFS(작성!#REF!,작성!$B$7:$B$95,총괄!$AJ24,작성!#REF!,"지정해제")</f>
        <v>#REF!</v>
      </c>
      <c r="BF24" s="15" t="s">
        <v>28</v>
      </c>
      <c r="BG24" s="15" t="e">
        <f>COUNTIFS(작성!$B$7:$B$95,$BF24,작성!#REF!,"있음")-COUNTIFS(작성!$B$7:$B$95,$BF24,작성!#REF!,"지정해제",작성!#REF!,"있음")</f>
        <v>#REF!</v>
      </c>
      <c r="BH24" s="15" t="e">
        <f>SUMIF(작성!$B$7:$B$95,$BF24,작성!#REF!)-SUMIFS(작성!#REF!,작성!$B$7:$B$95,$BF24,작성!#REF!,"지정해제")</f>
        <v>#REF!</v>
      </c>
      <c r="BI24" s="15" t="e">
        <f>SUMIF(작성!$B$7:$B$95,$BF24,작성!#REF!)-SUMIFS(작성!#REF!,작성!$B$7:$B$95,$BF24,작성!#REF!,"지정해제")</f>
        <v>#REF!</v>
      </c>
      <c r="BJ24" s="15" t="e">
        <f>SUMIF(작성!$B$7:$B$95,$BF24,작성!#REF!)-SUMIFS(작성!#REF!,작성!$B$7:$B$95,$BF24,작성!#REF!,"지정해제")</f>
        <v>#REF!</v>
      </c>
      <c r="BK24" s="15" t="e">
        <f>SUMIF(작성!$B$7:$B$95,$BF24,작성!#REF!)-SUMIFS(작성!#REF!,작성!$B$7:$B$95,$BF24,작성!#REF!,"지정해제")</f>
        <v>#REF!</v>
      </c>
      <c r="BL24" s="15" t="e">
        <f>SUMIF(작성!$B$7:$B$95,$BF24,작성!#REF!)-SUMIFS(작성!#REF!,작성!$B$7:$B$95,$BF24,작성!#REF!,"지정해제")</f>
        <v>#REF!</v>
      </c>
      <c r="BM24" s="15" t="e">
        <f>COUNTIFS(작성!$B$7:$B$95,$BF24,작성!#REF!,"있음")-COUNTIFS(작성!$B$7:$B$95,$BF24,작성!#REF!,"지정해제",작성!#REF!,"있음")</f>
        <v>#REF!</v>
      </c>
      <c r="BN24" s="15" t="e">
        <f>SUMIF(작성!$B$7:$B$95,$BF24,작성!#REF!)-SUMIFS(작성!#REF!,작성!$B$7:$B$95,$BF24,작성!#REF!,"지정해제")</f>
        <v>#REF!</v>
      </c>
      <c r="BO24" s="15" t="e">
        <f>SUMIF(작성!$B$7:$B$95,$BF24,작성!#REF!)-SUMIFS(작성!#REF!,작성!$B$7:$B$95,$BF24,작성!#REF!,"지정해제")</f>
        <v>#REF!</v>
      </c>
      <c r="BP24" s="15" t="e">
        <f>SUMIF(작성!$B$7:$B$95,$BF24,작성!#REF!)-SUMIFS(작성!#REF!,작성!$B$7:$B$95,$BF24,작성!#REF!,"지정해제")</f>
        <v>#REF!</v>
      </c>
      <c r="BQ24" s="15" t="e">
        <f>SUMIF(작성!$B$7:$B$95,$BF24,작성!#REF!)-SUMIFS(작성!#REF!,작성!$B$7:$B$95,$BF24,작성!#REF!,"지정해제")</f>
        <v>#REF!</v>
      </c>
      <c r="BR24" s="15" t="e">
        <f>SUMIF(작성!$B$7:$B$95,$BF24,작성!#REF!)-SUMIFS(작성!#REF!,작성!$B$7:$B$95,$BF24,작성!#REF!,"지정해제")</f>
        <v>#REF!</v>
      </c>
      <c r="BS24" s="15" t="e">
        <f>SUMIF(작성!$B$7:$B$95,$BF24,작성!#REF!)-SUMIFS(작성!#REF!,작성!$B$7:$B$95,$BF24,작성!#REF!,"지정해제")</f>
        <v>#REF!</v>
      </c>
      <c r="BT24" s="15" t="e">
        <f>SUMIF(작성!$B$7:$B$95,$BF24,작성!#REF!)-SUMIFS(작성!#REF!,작성!$B$7:$B$95,$BF24,작성!#REF!,"지정해제")</f>
        <v>#REF!</v>
      </c>
      <c r="BU24" s="15" t="e">
        <f>SUMIF(작성!$B$7:$B$95,$BF24,작성!#REF!)-SUMIFS(작성!#REF!,작성!$B$7:$B$95,$BF24,작성!#REF!,"지정해제")</f>
        <v>#REF!</v>
      </c>
      <c r="BX24" s="15" t="s">
        <v>28</v>
      </c>
      <c r="BY24" s="15" t="e">
        <f t="shared" si="24"/>
        <v>#REF!</v>
      </c>
      <c r="BZ24" s="15" t="e">
        <f t="shared" si="25"/>
        <v>#REF!</v>
      </c>
      <c r="CA24" s="15" t="e">
        <f>COUNTIFS(작성!$B$7:$B$95,총괄!$BX24,작성!#REF!,총괄!CA$8)</f>
        <v>#REF!</v>
      </c>
      <c r="CB24" s="15" t="e">
        <f>COUNTIFS(작성!$B$7:$B$95,총괄!$BX24,작성!#REF!,총괄!CB$8)</f>
        <v>#REF!</v>
      </c>
      <c r="CC24" s="15" t="e">
        <f>COUNTIFS(작성!$B$7:$B$95,총괄!$BX24,작성!#REF!,총괄!CC$8)</f>
        <v>#REF!</v>
      </c>
      <c r="CD24" s="15" t="e">
        <f>COUNTIFS(작성!$B$7:$B$95,총괄!$BX24,작성!#REF!,총괄!CD$8)</f>
        <v>#REF!</v>
      </c>
      <c r="CE24" s="15" t="e">
        <f>COUNTIFS(작성!$B$7:$B$95,총괄!$BX24,작성!#REF!,총괄!CE$8)</f>
        <v>#REF!</v>
      </c>
      <c r="CF24" s="15" t="e">
        <f>COUNTIFS(작성!$B$7:$B$95,총괄!$BX24,작성!#REF!,총괄!CF$8)</f>
        <v>#REF!</v>
      </c>
      <c r="CG24" s="15" t="e">
        <f t="shared" si="26"/>
        <v>#REF!</v>
      </c>
      <c r="CH24" s="15" t="e">
        <f>COUNTIFS(작성!$B$7:$B$95,총괄!$BX24,작성!$F$7:$F$95,총괄!CH$8)-COUNTIFS(작성!$B$7:$B$95,총괄!$BX24,작성!$F$7:$F$95,총괄!CH$8,작성!#REF!,"지정해제")</f>
        <v>#REF!</v>
      </c>
      <c r="CI24" s="15" t="e">
        <f>COUNTIFS(작성!$B$7:$B$95,총괄!$BX24,작성!$F$7:$F$95,총괄!CI$8)-COUNTIFS(작성!$B$7:$B$95,총괄!$BX24,작성!$F$7:$F$95,총괄!CI$8,작성!#REF!,"지정해제")</f>
        <v>#REF!</v>
      </c>
      <c r="CJ24" s="15" t="e">
        <f>COUNTIFS(작성!$B$7:$B$95,총괄!$BX24,작성!$F$7:$F$95,총괄!CJ$8)-COUNTIFS(작성!$B$7:$B$95,총괄!$BX24,작성!$F$7:$F$95,총괄!CJ$8,작성!#REF!,"지정해제")</f>
        <v>#REF!</v>
      </c>
      <c r="CK24" s="15" t="e">
        <f>COUNTIFS(작성!$B$7:$B$95,총괄!$BX24,작성!$F$7:$F$95,총괄!CK$8)-COUNTIFS(작성!$B$7:$B$95,총괄!$BX24,작성!$F$7:$F$95,총괄!CK$8,작성!#REF!,"지정해제")</f>
        <v>#REF!</v>
      </c>
      <c r="CL24" s="15" t="e">
        <f>COUNTIFS(작성!$B$7:$B$95,총괄!$BX24,작성!$F$7:$F$95,총괄!CL$8)-COUNTIFS(작성!$B$7:$B$95,총괄!$BX24,작성!$F$7:$F$95,총괄!CL$8,작성!#REF!,"지정해제")</f>
        <v>#REF!</v>
      </c>
      <c r="CM24" s="15" t="e">
        <f>COUNTIFS(작성!$B$7:$B$95,총괄!$BX24,작성!$F$7:$F$95,총괄!CM$8)-COUNTIFS(작성!$B$7:$B$95,총괄!$BX24,작성!$F$7:$F$95,총괄!CM$8,작성!#REF!,"지정해제")</f>
        <v>#REF!</v>
      </c>
      <c r="CN24" s="15" t="e">
        <f>COUNTIFS(작성!$B$7:$B$95,총괄!$BX24,작성!$F$7:$F$95,총괄!CN$8)-COUNTIFS(작성!$B$7:$B$95,총괄!$BX24,작성!$F$7:$F$95,총괄!CN$8,작성!#REF!,"지정해제")</f>
        <v>#REF!</v>
      </c>
      <c r="CO24" s="15" t="e">
        <f>COUNTIFS(작성!$B$7:$B$95,총괄!$BX24,작성!$F$7:$F$95,총괄!CO$8)-COUNTIFS(작성!$B$7:$B$95,총괄!$BX24,작성!$F$7:$F$95,총괄!CO$8,작성!#REF!,"지정해제")</f>
        <v>#REF!</v>
      </c>
      <c r="CP24" s="15" t="e">
        <f>COUNTIFS(작성!$B$7:$B$95,총괄!$BX24,작성!$F$7:$F$95,총괄!CP$8)-COUNTIFS(작성!$B$7:$B$95,총괄!$BX24,작성!$F$7:$F$95,총괄!CP$8,작성!#REF!,"지정해제")</f>
        <v>#REF!</v>
      </c>
      <c r="CQ24" s="15" t="e">
        <f>COUNTIFS(작성!$B$7:$B$95,총괄!$BX24,작성!$F$7:$F$95,총괄!CQ$8)-COUNTIFS(작성!$B$7:$B$95,총괄!$BX24,작성!$F$7:$F$95,총괄!CQ$8,작성!#REF!,"지정해제")</f>
        <v>#REF!</v>
      </c>
      <c r="CR24" s="15" t="e">
        <f>COUNTIFS(작성!$B$7:$B$95,총괄!$BX24,작성!$F$7:$F$95,총괄!CR$8)-COUNTIFS(작성!$B$7:$B$95,총괄!$BX24,작성!$F$7:$F$95,총괄!CR$8,작성!#REF!,"지정해제")</f>
        <v>#REF!</v>
      </c>
      <c r="CS24" s="15" t="e">
        <f>COUNTIFS(작성!$B$7:$B$95,총괄!$BX24,작성!$F$7:$F$95,총괄!CS$8)-COUNTIFS(작성!$B$7:$B$95,총괄!$BX24,작성!$F$7:$F$95,총괄!CS$8,작성!#REF!,"지정해제")</f>
        <v>#REF!</v>
      </c>
      <c r="CT24" s="15" t="e">
        <f>COUNTIFS(작성!$B$7:$B$95,총괄!$BX24,작성!$F$7:$F$95,총괄!CT$8)-COUNTIFS(작성!$B$7:$B$95,총괄!$BX24,작성!$F$7:$F$95,총괄!CT$8,작성!#REF!,"지정해제")</f>
        <v>#REF!</v>
      </c>
    </row>
    <row r="25" spans="1:99" ht="26.25" customHeight="1">
      <c r="A25" s="15" t="s">
        <v>43</v>
      </c>
      <c r="B25" s="75"/>
      <c r="C25" s="86" t="e">
        <f t="shared" si="17"/>
        <v>#REF!</v>
      </c>
      <c r="D25" s="86" t="e">
        <f t="shared" si="18"/>
        <v>#REF!</v>
      </c>
      <c r="E25" s="72" t="e">
        <f t="shared" si="19"/>
        <v>#REF!</v>
      </c>
      <c r="F25" s="72" t="e">
        <f t="shared" si="20"/>
        <v>#REF!</v>
      </c>
      <c r="G25" s="16" t="e">
        <f>COUNTIFS(작성!$B$7:$B$95,총괄!$A25,작성!$E$7:$E$95,"정부지원")-COUNTIFS(작성!$B$7:$B$95,총괄!$A25,작성!$E$7:$E$95,"정부지원",작성!#REF!,"지정해제")</f>
        <v>#REF!</v>
      </c>
      <c r="H25" s="17" t="e">
        <f>SUMIFS(작성!$J$7:$J$95,작성!$B$7:$B$95,총괄!$A25,작성!$E$7:$E$95,"정부지원")-SUMIFS(작성!$J$7:$J$95,작성!$B$7:$B$95,총괄!$A25,작성!$E$7:$E$95,"정부지원",작성!#REF!,"지정해제")</f>
        <v>#REF!</v>
      </c>
      <c r="I25" s="16" t="e">
        <f>SUMIFS(작성!$K$7:$K$95,작성!$B$7:$B$95,총괄!$A25,작성!$E$7:$E$95,"정부지원")-SUMIFS(작성!$K$7:$K$95,작성!$B$7:$B$95,총괄!$A25,작성!$E$7:$E$95,"정부지원",작성!#REF!,"지정해제")</f>
        <v>#REF!</v>
      </c>
      <c r="J25" s="16" t="e">
        <f>COUNTIFS(작성!$B$7:$B$95,총괄!$A25,작성!$E$7:$E$95,"공공용")-COUNTIFS(작성!$B$7:$B$95,총괄!$A25,작성!$E$7:$E$95,"공공용",작성!#REF!,"지정해제")</f>
        <v>#REF!</v>
      </c>
      <c r="K25" s="16" t="e">
        <f>SUMIFS(작성!$J$7:$J$95,작성!$B$7:$B$95,총괄!$A25,작성!$E$7:$E$95,"공공용")-SUMIFS(작성!$J$7:$J$95,작성!$B$7:$B$95,총괄!$A25,작성!$E$7:$E$95,"공공용",작성!#REF!,"지정해제")</f>
        <v>#REF!</v>
      </c>
      <c r="L25" s="16" t="e">
        <f>SUMIFS(작성!$K$7:$K$95,작성!$B$7:$B$95,총괄!$A25,작성!$E$7:$E$95,"공공용")-SUMIFS(작성!$K$7:$K$95,작성!$B$7:$B$95,총괄!$A25,작성!$E$7:$E$95,"공공용",작성!#REF!,"지정해제")</f>
        <v>#REF!</v>
      </c>
      <c r="M25" s="16" t="e">
        <f>COUNTIFS(작성!$B$7:$B$95,총괄!$A25,작성!$E$7:$E$95,"준비명령대상")-COUNTIFS(작성!$B$7:$B$95,총괄!$A25,작성!$E$7:$E$95,"준비명령대상",작성!#REF!,"지정해제")</f>
        <v>#REF!</v>
      </c>
      <c r="N25" s="16" t="e">
        <f>SUMIFS(작성!$J$7:$J$95,작성!$B$7:$B$95,총괄!$A25,작성!$E$7:$E$95,"준비명령대상")-SUMIFS(작성!$J$7:$J$95,작성!$B$7:$B$95,총괄!$A25,작성!$E$7:$E$95,"준비명령대상",작성!#REF!,"지정해제")</f>
        <v>#REF!</v>
      </c>
      <c r="O25" s="16" t="e">
        <f>SUMIFS(작성!$K$7:$K$95,작성!$B$7:$B$95,총괄!$A25,작성!$E$7:$E$95,"준비명령대상")-SUMIFS(작성!$K$7:$K$95,작성!$B$7:$B$95,총괄!$A25,작성!$E$7:$E$95,"준비명령대상",작성!#REF!,"지정해제")</f>
        <v>#REF!</v>
      </c>
      <c r="P25" s="18"/>
      <c r="R25" s="19" t="s">
        <v>38</v>
      </c>
      <c r="S25" s="15" t="s">
        <v>149</v>
      </c>
      <c r="T25" s="25"/>
      <c r="U25" s="27" t="e">
        <f t="shared" si="21"/>
        <v>#REF!</v>
      </c>
      <c r="V25" s="25" t="e">
        <f t="shared" si="27"/>
        <v>#REF!</v>
      </c>
      <c r="W25" s="26" t="e">
        <f t="shared" si="2"/>
        <v>#REF!</v>
      </c>
      <c r="X25" s="26" t="e">
        <f t="shared" si="28"/>
        <v>#REF!</v>
      </c>
      <c r="Y25" s="27" t="e">
        <f>COUNTIFS(작성!$C$7:$C$95,총괄!$S25,작성!$E$7:$E$95,"정부지원")-COUNTIFS(작성!$C$7:$C$95,총괄!$S25,작성!$E$7:$E$95,"정부지원",작성!#REF!,"지정해제")</f>
        <v>#REF!</v>
      </c>
      <c r="Z25" s="29" t="e">
        <f>SUMIFS(작성!$J$7:$J$95,작성!$C$7:$C$95,총괄!$S25,작성!$E$7:$E$95,"정부지원")-SUMIFS(작성!$J$7:$J$95,작성!$C$7:$C$95,총괄!$S25,작성!$E$7:$E$95,"정부지원",작성!#REF!,"지정해제")</f>
        <v>#REF!</v>
      </c>
      <c r="AA25" s="16" t="e">
        <f>SUMIFS(작성!$K$7:$K$95,작성!$C$7:$C$95,총괄!$S25,작성!$E$7:$E$95,"정부지원")-SUMIFS(작성!$K$7:$K$95,작성!$C$7:$C$95,총괄!$S25,작성!$E$7:$E$95,"정부지원",작성!#REF!,"지정해제")</f>
        <v>#REF!</v>
      </c>
      <c r="AB25" s="27" t="e">
        <f>COUNTIFS(작성!$B$7:$B$95,총괄!$R25,작성!$C$7:$C$95,총괄!$S25,작성!$E$7:$E$95,"공공용")-COUNTIFS(작성!$B$7:$B$95,총괄!$R25,작성!$C$7:$C$95,총괄!$S25,작성!$E$7:$E$95,"공공용",작성!#REF!,"지정해제")</f>
        <v>#REF!</v>
      </c>
      <c r="AC25" s="28" t="e">
        <f>SUMIFS(작성!$J$7:$J$95,작성!$B$7:$B$95,총괄!$R25,작성!$C$7:$C$95,총괄!$S25,작성!$E$7:$E$95,"공공용")-SUMIFS(작성!$J$7:$J$95,작성!$B$7:$B$95,총괄!$R25,작성!$C$7:$C$95,총괄!$S25,작성!$E$7:$E$95,"공공용",작성!#REF!,"지정해제")</f>
        <v>#REF!</v>
      </c>
      <c r="AD25" s="16" t="e">
        <f>SUMIFS(작성!$K$7:$K$95,작성!$B$7:$B$95,총괄!$R25,작성!$C$7:$C$95,총괄!$S25,작성!$E$7:$E$95,"공공용")-SUMIFS(작성!$K$7:$K$95,작성!$B$7:$B$95,총괄!$R25,작성!$C$7:$C$95,총괄!$S25,작성!$E$7:$E$95,"공공용",작성!#REF!,"지정해제")</f>
        <v>#REF!</v>
      </c>
      <c r="AE25" s="27" t="e">
        <f>COUNTIFS(작성!$B$7:$B$95,총괄!$R25,작성!$C$7:$C$95,총괄!$S25,작성!$E$7:$E$95,"준비명령대상")-COUNTIFS(작성!$B$7:$B$95,총괄!$R25,작성!$C$7:$C$95,총괄!$S25,작성!$E$7:$E$95,"준비명령대상",작성!#REF!,"지정해제")</f>
        <v>#REF!</v>
      </c>
      <c r="AF25" s="28" t="e">
        <f>SUMIFS(작성!$J$7:$J$95,작성!$B$7:$B$95,총괄!$R25,작성!$C$7:$C$95,총괄!$S25,작성!$E$7:$E$95,"준비명령대상")-SUMIFS(작성!$J$7:$J$95,작성!$B$7:$B$95,총괄!$R25,작성!$C$7:$C$95,총괄!$S25,작성!$E$7:$E$95,"준비명령대상",작성!#REF!,"지정해제")</f>
        <v>#REF!</v>
      </c>
      <c r="AG25" s="16" t="e">
        <f>SUMIFS(작성!$K$7:$K$95,작성!$B$7:$B$95,총괄!$R25,작성!$C$7:$C$95,총괄!$S25,작성!$E$7:$E$95,"준비명령대상")-SUMIFS(작성!$K$7:$K$95,작성!$B$7:$B$95,총괄!$R25,작성!$C$7:$C$95,총괄!$S25,작성!$E$7:$E$95,"준비명령대상",작성!#REF!,"지정해제")</f>
        <v>#REF!</v>
      </c>
      <c r="AJ25" s="15" t="s">
        <v>43</v>
      </c>
      <c r="AK25" s="20" t="e">
        <f t="shared" si="8"/>
        <v>#REF!</v>
      </c>
      <c r="AL25" s="20" t="e">
        <f t="shared" si="9"/>
        <v>#REF!</v>
      </c>
      <c r="AM25" s="24" t="e">
        <f t="shared" si="22"/>
        <v>#REF!</v>
      </c>
      <c r="AN25" s="20" t="e">
        <f t="shared" si="10"/>
        <v>#REF!</v>
      </c>
      <c r="AO25" s="24" t="e">
        <f t="shared" si="23"/>
        <v>#REF!</v>
      </c>
      <c r="AP25" s="20" t="e">
        <f t="shared" si="11"/>
        <v>#REF!</v>
      </c>
      <c r="AQ25" s="20" t="e">
        <f t="shared" si="12"/>
        <v>#REF!</v>
      </c>
      <c r="AR25" s="15" t="e">
        <f>SUMIF(작성!$B$7:$B$95,총괄!$AJ25,작성!#REF!)-SUMIFS(작성!#REF!,작성!$B$7:$B$95,총괄!$AJ25,작성!#REF!,"지정해제")</f>
        <v>#REF!</v>
      </c>
      <c r="AS25" s="15" t="e">
        <f>SUMIF(작성!$B$7:$B$95,총괄!$AJ25,작성!#REF!)-SUMIFS(작성!#REF!,작성!$B$7:$B$95,총괄!$AJ25,작성!#REF!,"지정해제")</f>
        <v>#REF!</v>
      </c>
      <c r="AT25" s="20" t="e">
        <f t="shared" si="13"/>
        <v>#REF!</v>
      </c>
      <c r="AU25" s="15" t="e">
        <f>SUMIF(작성!$B$7:$B$95,총괄!$AJ25,작성!#REF!)-SUMIFS(작성!#REF!,작성!$B$7:$B$95,총괄!$AJ25,작성!#REF!,"지정해제")</f>
        <v>#REF!</v>
      </c>
      <c r="AV25" s="15" t="e">
        <f>SUMIF(작성!$B$7:$B$95,총괄!$AJ25,작성!#REF!)-SUMIFS(작성!#REF!,작성!$B$7:$B$95,총괄!$AJ25,작성!#REF!,"지정해제")</f>
        <v>#REF!</v>
      </c>
      <c r="AW25" s="20" t="e">
        <f t="shared" si="14"/>
        <v>#REF!</v>
      </c>
      <c r="AX25" s="20" t="e">
        <f t="shared" si="15"/>
        <v>#REF!</v>
      </c>
      <c r="AY25" s="15" t="e">
        <f>SUMIF(작성!$B$7:$B$95,총괄!$AJ25,작성!#REF!)-SUMIFS(작성!#REF!,작성!$B$7:$B$95,총괄!$AJ25,작성!#REF!,"지정해제")</f>
        <v>#REF!</v>
      </c>
      <c r="AZ25" s="15" t="e">
        <f>SUMIF(작성!$B$7:$B$95,총괄!$AJ25,작성!#REF!)-SUMIFS(작성!#REF!,작성!$B$7:$B$95,총괄!$AJ25,작성!#REF!,"지정해제")</f>
        <v>#REF!</v>
      </c>
      <c r="BA25" s="20" t="e">
        <f t="shared" si="16"/>
        <v>#REF!</v>
      </c>
      <c r="BB25" s="15" t="e">
        <f>SUMIF(작성!$B$7:$B$95,총괄!$AJ25,작성!#REF!)-SUMIFS(작성!#REF!,작성!$B$7:$B$95,총괄!$AJ25,작성!#REF!,"지정해제")</f>
        <v>#REF!</v>
      </c>
      <c r="BC25" s="15" t="e">
        <f>SUMIF(작성!$B$7:$B$95,총괄!$AJ25,작성!#REF!)-SUMIFS(작성!#REF!,작성!$B$7:$B$95,총괄!$AJ25,작성!#REF!,"지정해제")</f>
        <v>#REF!</v>
      </c>
      <c r="BF25" s="15" t="s">
        <v>43</v>
      </c>
      <c r="BG25" s="15" t="e">
        <f>COUNTIFS(작성!$B$7:$B$95,$BF25,작성!#REF!,"있음")-COUNTIFS(작성!$B$7:$B$95,$BF25,작성!#REF!,"지정해제",작성!#REF!,"있음")</f>
        <v>#REF!</v>
      </c>
      <c r="BH25" s="15" t="e">
        <f>SUMIF(작성!$B$7:$B$95,$BF25,작성!#REF!)-SUMIFS(작성!#REF!,작성!$B$7:$B$95,$BF25,작성!#REF!,"지정해제")</f>
        <v>#REF!</v>
      </c>
      <c r="BI25" s="15" t="e">
        <f>SUMIF(작성!$B$7:$B$95,$BF25,작성!#REF!)-SUMIFS(작성!#REF!,작성!$B$7:$B$95,$BF25,작성!#REF!,"지정해제")</f>
        <v>#REF!</v>
      </c>
      <c r="BJ25" s="15" t="e">
        <f>SUMIF(작성!$B$7:$B$95,$BF25,작성!#REF!)-SUMIFS(작성!#REF!,작성!$B$7:$B$95,$BF25,작성!#REF!,"지정해제")</f>
        <v>#REF!</v>
      </c>
      <c r="BK25" s="15" t="e">
        <f>SUMIF(작성!$B$7:$B$95,$BF25,작성!#REF!)-SUMIFS(작성!#REF!,작성!$B$7:$B$95,$BF25,작성!#REF!,"지정해제")</f>
        <v>#REF!</v>
      </c>
      <c r="BL25" s="15" t="e">
        <f>SUMIF(작성!$B$7:$B$95,$BF25,작성!#REF!)-SUMIFS(작성!#REF!,작성!$B$7:$B$95,$BF25,작성!#REF!,"지정해제")</f>
        <v>#REF!</v>
      </c>
      <c r="BM25" s="15" t="e">
        <f>COUNTIFS(작성!$B$7:$B$95,$BF25,작성!#REF!,"있음")-COUNTIFS(작성!$B$7:$B$95,$BF25,작성!#REF!,"지정해제",작성!#REF!,"있음")</f>
        <v>#REF!</v>
      </c>
      <c r="BN25" s="15" t="e">
        <f>SUMIF(작성!$B$7:$B$95,$BF25,작성!#REF!)-SUMIFS(작성!#REF!,작성!$B$7:$B$95,$BF25,작성!#REF!,"지정해제")</f>
        <v>#REF!</v>
      </c>
      <c r="BO25" s="15" t="e">
        <f>SUMIF(작성!$B$7:$B$95,$BF25,작성!#REF!)-SUMIFS(작성!#REF!,작성!$B$7:$B$95,$BF25,작성!#REF!,"지정해제")</f>
        <v>#REF!</v>
      </c>
      <c r="BP25" s="15" t="e">
        <f>SUMIF(작성!$B$7:$B$95,$BF25,작성!#REF!)-SUMIFS(작성!#REF!,작성!$B$7:$B$95,$BF25,작성!#REF!,"지정해제")</f>
        <v>#REF!</v>
      </c>
      <c r="BQ25" s="15" t="e">
        <f>SUMIF(작성!$B$7:$B$95,$BF25,작성!#REF!)-SUMIFS(작성!#REF!,작성!$B$7:$B$95,$BF25,작성!#REF!,"지정해제")</f>
        <v>#REF!</v>
      </c>
      <c r="BR25" s="15" t="e">
        <f>SUMIF(작성!$B$7:$B$95,$BF25,작성!#REF!)-SUMIFS(작성!#REF!,작성!$B$7:$B$95,$BF25,작성!#REF!,"지정해제")</f>
        <v>#REF!</v>
      </c>
      <c r="BS25" s="15" t="e">
        <f>SUMIF(작성!$B$7:$B$95,$BF25,작성!#REF!)-SUMIFS(작성!#REF!,작성!$B$7:$B$95,$BF25,작성!#REF!,"지정해제")</f>
        <v>#REF!</v>
      </c>
      <c r="BT25" s="15" t="e">
        <f>SUMIF(작성!$B$7:$B$95,$BF25,작성!#REF!)-SUMIFS(작성!#REF!,작성!$B$7:$B$95,$BF25,작성!#REF!,"지정해제")</f>
        <v>#REF!</v>
      </c>
      <c r="BU25" s="15" t="e">
        <f>SUMIF(작성!$B$7:$B$95,$BF25,작성!#REF!)-SUMIFS(작성!#REF!,작성!$B$7:$B$95,$BF25,작성!#REF!,"지정해제")</f>
        <v>#REF!</v>
      </c>
      <c r="BX25" s="15" t="s">
        <v>43</v>
      </c>
      <c r="BY25" s="15" t="e">
        <f t="shared" si="24"/>
        <v>#REF!</v>
      </c>
      <c r="BZ25" s="15" t="e">
        <f t="shared" si="25"/>
        <v>#REF!</v>
      </c>
      <c r="CA25" s="15" t="e">
        <f>COUNTIFS(작성!$B$7:$B$95,총괄!$BX25,작성!#REF!,총괄!CA$8)</f>
        <v>#REF!</v>
      </c>
      <c r="CB25" s="15" t="e">
        <f>COUNTIFS(작성!$B$7:$B$95,총괄!$BX25,작성!#REF!,총괄!CB$8)</f>
        <v>#REF!</v>
      </c>
      <c r="CC25" s="15" t="e">
        <f>COUNTIFS(작성!$B$7:$B$95,총괄!$BX25,작성!#REF!,총괄!CC$8)</f>
        <v>#REF!</v>
      </c>
      <c r="CD25" s="15" t="e">
        <f>COUNTIFS(작성!$B$7:$B$95,총괄!$BX25,작성!#REF!,총괄!CD$8)</f>
        <v>#REF!</v>
      </c>
      <c r="CE25" s="15" t="e">
        <f>COUNTIFS(작성!$B$7:$B$95,총괄!$BX25,작성!#REF!,총괄!CE$8)</f>
        <v>#REF!</v>
      </c>
      <c r="CF25" s="15" t="e">
        <f>COUNTIFS(작성!$B$7:$B$95,총괄!$BX25,작성!#REF!,총괄!CF$8)</f>
        <v>#REF!</v>
      </c>
      <c r="CG25" s="15" t="e">
        <f t="shared" si="26"/>
        <v>#REF!</v>
      </c>
      <c r="CH25" s="15" t="e">
        <f>COUNTIFS(작성!$B$7:$B$95,총괄!$BX25,작성!$F$7:$F$95,총괄!CH$8)-COUNTIFS(작성!$B$7:$B$95,총괄!$BX25,작성!$F$7:$F$95,총괄!CH$8,작성!#REF!,"지정해제")</f>
        <v>#REF!</v>
      </c>
      <c r="CI25" s="15" t="e">
        <f>COUNTIFS(작성!$B$7:$B$95,총괄!$BX25,작성!$F$7:$F$95,총괄!CI$8)-COUNTIFS(작성!$B$7:$B$95,총괄!$BX25,작성!$F$7:$F$95,총괄!CI$8,작성!#REF!,"지정해제")</f>
        <v>#REF!</v>
      </c>
      <c r="CJ25" s="15" t="e">
        <f>COUNTIFS(작성!$B$7:$B$95,총괄!$BX25,작성!$F$7:$F$95,총괄!CJ$8)-COUNTIFS(작성!$B$7:$B$95,총괄!$BX25,작성!$F$7:$F$95,총괄!CJ$8,작성!#REF!,"지정해제")</f>
        <v>#REF!</v>
      </c>
      <c r="CK25" s="15" t="e">
        <f>COUNTIFS(작성!$B$7:$B$95,총괄!$BX25,작성!$F$7:$F$95,총괄!CK$8)-COUNTIFS(작성!$B$7:$B$95,총괄!$BX25,작성!$F$7:$F$95,총괄!CK$8,작성!#REF!,"지정해제")</f>
        <v>#REF!</v>
      </c>
      <c r="CL25" s="15" t="e">
        <f>COUNTIFS(작성!$B$7:$B$95,총괄!$BX25,작성!$F$7:$F$95,총괄!CL$8)-COUNTIFS(작성!$B$7:$B$95,총괄!$BX25,작성!$F$7:$F$95,총괄!CL$8,작성!#REF!,"지정해제")</f>
        <v>#REF!</v>
      </c>
      <c r="CM25" s="15" t="e">
        <f>COUNTIFS(작성!$B$7:$B$95,총괄!$BX25,작성!$F$7:$F$95,총괄!CM$8)-COUNTIFS(작성!$B$7:$B$95,총괄!$BX25,작성!$F$7:$F$95,총괄!CM$8,작성!#REF!,"지정해제")</f>
        <v>#REF!</v>
      </c>
      <c r="CN25" s="15" t="e">
        <f>COUNTIFS(작성!$B$7:$B$95,총괄!$BX25,작성!$F$7:$F$95,총괄!CN$8)-COUNTIFS(작성!$B$7:$B$95,총괄!$BX25,작성!$F$7:$F$95,총괄!CN$8,작성!#REF!,"지정해제")</f>
        <v>#REF!</v>
      </c>
      <c r="CO25" s="15" t="e">
        <f>COUNTIFS(작성!$B$7:$B$95,총괄!$BX25,작성!$F$7:$F$95,총괄!CO$8)-COUNTIFS(작성!$B$7:$B$95,총괄!$BX25,작성!$F$7:$F$95,총괄!CO$8,작성!#REF!,"지정해제")</f>
        <v>#REF!</v>
      </c>
      <c r="CP25" s="15" t="e">
        <f>COUNTIFS(작성!$B$7:$B$95,총괄!$BX25,작성!$F$7:$F$95,총괄!CP$8)-COUNTIFS(작성!$B$7:$B$95,총괄!$BX25,작성!$F$7:$F$95,총괄!CP$8,작성!#REF!,"지정해제")</f>
        <v>#REF!</v>
      </c>
      <c r="CQ25" s="15" t="e">
        <f>COUNTIFS(작성!$B$7:$B$95,총괄!$BX25,작성!$F$7:$F$95,총괄!CQ$8)-COUNTIFS(작성!$B$7:$B$95,총괄!$BX25,작성!$F$7:$F$95,총괄!CQ$8,작성!#REF!,"지정해제")</f>
        <v>#REF!</v>
      </c>
      <c r="CR25" s="15" t="e">
        <f>COUNTIFS(작성!$B$7:$B$95,총괄!$BX25,작성!$F$7:$F$95,총괄!CR$8)-COUNTIFS(작성!$B$7:$B$95,총괄!$BX25,작성!$F$7:$F$95,총괄!CR$8,작성!#REF!,"지정해제")</f>
        <v>#REF!</v>
      </c>
      <c r="CS25" s="15" t="e">
        <f>COUNTIFS(작성!$B$7:$B$95,총괄!$BX25,작성!$F$7:$F$95,총괄!CS$8)-COUNTIFS(작성!$B$7:$B$95,총괄!$BX25,작성!$F$7:$F$95,총괄!CS$8,작성!#REF!,"지정해제")</f>
        <v>#REF!</v>
      </c>
      <c r="CT25" s="15" t="e">
        <f>COUNTIFS(작성!$B$7:$B$95,총괄!$BX25,작성!$F$7:$F$95,총괄!CT$8)-COUNTIFS(작성!$B$7:$B$95,총괄!$BX25,작성!$F$7:$F$95,총괄!CT$8,작성!#REF!,"지정해제")</f>
        <v>#REF!</v>
      </c>
    </row>
    <row r="26" spans="1:99" ht="26.25" customHeight="1">
      <c r="A26" s="15" t="s">
        <v>44</v>
      </c>
      <c r="B26" s="75"/>
      <c r="C26" s="86" t="e">
        <f t="shared" si="17"/>
        <v>#REF!</v>
      </c>
      <c r="D26" s="86" t="e">
        <f t="shared" si="18"/>
        <v>#REF!</v>
      </c>
      <c r="E26" s="72" t="e">
        <f t="shared" si="19"/>
        <v>#REF!</v>
      </c>
      <c r="F26" s="72" t="e">
        <f t="shared" si="20"/>
        <v>#REF!</v>
      </c>
      <c r="G26" s="16" t="e">
        <f>COUNTIFS(작성!$B$7:$B$95,총괄!$A26,작성!$E$7:$E$95,"정부지원")-COUNTIFS(작성!$B$7:$B$95,총괄!$A26,작성!$E$7:$E$95,"정부지원",작성!#REF!,"지정해제")</f>
        <v>#REF!</v>
      </c>
      <c r="H26" s="17" t="e">
        <f>SUMIFS(작성!$J$7:$J$95,작성!$B$7:$B$95,총괄!$A26,작성!$E$7:$E$95,"정부지원")-SUMIFS(작성!$J$7:$J$95,작성!$B$7:$B$95,총괄!$A26,작성!$E$7:$E$95,"정부지원",작성!#REF!,"지정해제")</f>
        <v>#REF!</v>
      </c>
      <c r="I26" s="16" t="e">
        <f>SUMIFS(작성!$K$7:$K$95,작성!$B$7:$B$95,총괄!$A26,작성!$E$7:$E$95,"정부지원")-SUMIFS(작성!$K$7:$K$95,작성!$B$7:$B$95,총괄!$A26,작성!$E$7:$E$95,"정부지원",작성!#REF!,"지정해제")</f>
        <v>#REF!</v>
      </c>
      <c r="J26" s="16" t="e">
        <f>COUNTIFS(작성!$B$7:$B$95,총괄!$A26,작성!$E$7:$E$95,"공공용")-COUNTIFS(작성!$B$7:$B$95,총괄!$A26,작성!$E$7:$E$95,"공공용",작성!#REF!,"지정해제")</f>
        <v>#REF!</v>
      </c>
      <c r="K26" s="16" t="e">
        <f>SUMIFS(작성!$J$7:$J$95,작성!$B$7:$B$95,총괄!$A26,작성!$E$7:$E$95,"공공용")-SUMIFS(작성!$J$7:$J$95,작성!$B$7:$B$95,총괄!$A26,작성!$E$7:$E$95,"공공용",작성!#REF!,"지정해제")</f>
        <v>#REF!</v>
      </c>
      <c r="L26" s="16" t="e">
        <f>SUMIFS(작성!$K$7:$K$95,작성!$B$7:$B$95,총괄!$A26,작성!$E$7:$E$95,"공공용")-SUMIFS(작성!$K$7:$K$95,작성!$B$7:$B$95,총괄!$A26,작성!$E$7:$E$95,"공공용",작성!#REF!,"지정해제")</f>
        <v>#REF!</v>
      </c>
      <c r="M26" s="16" t="e">
        <f>COUNTIFS(작성!$B$7:$B$95,총괄!$A26,작성!$E$7:$E$95,"준비명령대상")-COUNTIFS(작성!$B$7:$B$95,총괄!$A26,작성!$E$7:$E$95,"준비명령대상",작성!#REF!,"지정해제")</f>
        <v>#REF!</v>
      </c>
      <c r="N26" s="16" t="e">
        <f>SUMIFS(작성!$J$7:$J$95,작성!$B$7:$B$95,총괄!$A26,작성!$E$7:$E$95,"준비명령대상")-SUMIFS(작성!$J$7:$J$95,작성!$B$7:$B$95,총괄!$A26,작성!$E$7:$E$95,"준비명령대상",작성!#REF!,"지정해제")</f>
        <v>#REF!</v>
      </c>
      <c r="O26" s="16" t="e">
        <f>SUMIFS(작성!$K$7:$K$95,작성!$B$7:$B$95,총괄!$A26,작성!$E$7:$E$95,"준비명령대상")-SUMIFS(작성!$K$7:$K$95,작성!$B$7:$B$95,총괄!$A26,작성!$E$7:$E$95,"준비명령대상",작성!#REF!,"지정해제")</f>
        <v>#REF!</v>
      </c>
      <c r="P26" s="18"/>
      <c r="R26" s="19" t="s">
        <v>38</v>
      </c>
      <c r="S26" s="15" t="s">
        <v>41</v>
      </c>
      <c r="T26" s="25"/>
      <c r="U26" s="27" t="e">
        <f t="shared" si="21"/>
        <v>#REF!</v>
      </c>
      <c r="V26" s="25" t="e">
        <f t="shared" si="27"/>
        <v>#REF!</v>
      </c>
      <c r="W26" s="26" t="e">
        <f t="shared" si="2"/>
        <v>#REF!</v>
      </c>
      <c r="X26" s="26" t="e">
        <f t="shared" si="28"/>
        <v>#REF!</v>
      </c>
      <c r="Y26" s="27" t="e">
        <f>COUNTIFS(작성!$C$7:$C$95,총괄!$S26,작성!$E$7:$E$95,"정부지원")-COUNTIFS(작성!$C$7:$C$95,총괄!$S26,작성!$E$7:$E$95,"정부지원",작성!#REF!,"지정해제")</f>
        <v>#REF!</v>
      </c>
      <c r="Z26" s="29" t="e">
        <f>SUMIFS(작성!$J$7:$J$95,작성!$C$7:$C$95,총괄!$S26,작성!$E$7:$E$95,"정부지원")-SUMIFS(작성!$J$7:$J$95,작성!$C$7:$C$95,총괄!$S26,작성!$E$7:$E$95,"정부지원",작성!#REF!,"지정해제")</f>
        <v>#REF!</v>
      </c>
      <c r="AA26" s="16" t="e">
        <f>SUMIFS(작성!$K$7:$K$95,작성!$C$7:$C$95,총괄!$S26,작성!$E$7:$E$95,"정부지원")-SUMIFS(작성!$K$7:$K$95,작성!$C$7:$C$95,총괄!$S26,작성!$E$7:$E$95,"정부지원",작성!#REF!,"지정해제")</f>
        <v>#REF!</v>
      </c>
      <c r="AB26" s="27" t="e">
        <f>COUNTIFS(작성!$B$7:$B$95,총괄!$R26,작성!$C$7:$C$95,총괄!$S26,작성!$E$7:$E$95,"공공용")-COUNTIFS(작성!$B$7:$B$95,총괄!$R26,작성!$C$7:$C$95,총괄!$S26,작성!$E$7:$E$95,"공공용",작성!#REF!,"지정해제")</f>
        <v>#REF!</v>
      </c>
      <c r="AC26" s="28" t="e">
        <f>SUMIFS(작성!$J$7:$J$95,작성!$B$7:$B$95,총괄!$R26,작성!$C$7:$C$95,총괄!$S26,작성!$E$7:$E$95,"공공용")-SUMIFS(작성!$J$7:$J$95,작성!$B$7:$B$95,총괄!$R26,작성!$C$7:$C$95,총괄!$S26,작성!$E$7:$E$95,"공공용",작성!#REF!,"지정해제")</f>
        <v>#REF!</v>
      </c>
      <c r="AD26" s="16" t="e">
        <f>SUMIFS(작성!$K$7:$K$95,작성!$B$7:$B$95,총괄!$R26,작성!$C$7:$C$95,총괄!$S26,작성!$E$7:$E$95,"공공용")-SUMIFS(작성!$K$7:$K$95,작성!$B$7:$B$95,총괄!$R26,작성!$C$7:$C$95,총괄!$S26,작성!$E$7:$E$95,"공공용",작성!#REF!,"지정해제")</f>
        <v>#REF!</v>
      </c>
      <c r="AE26" s="27" t="e">
        <f>COUNTIFS(작성!$B$7:$B$95,총괄!$R26,작성!$C$7:$C$95,총괄!$S26,작성!$E$7:$E$95,"준비명령대상")-COUNTIFS(작성!$B$7:$B$95,총괄!$R26,작성!$C$7:$C$95,총괄!$S26,작성!$E$7:$E$95,"준비명령대상",작성!#REF!,"지정해제")</f>
        <v>#REF!</v>
      </c>
      <c r="AF26" s="28" t="e">
        <f>SUMIFS(작성!$J$7:$J$95,작성!$B$7:$B$95,총괄!$R26,작성!$C$7:$C$95,총괄!$S26,작성!$E$7:$E$95,"준비명령대상")-SUMIFS(작성!$J$7:$J$95,작성!$B$7:$B$95,총괄!$R26,작성!$C$7:$C$95,총괄!$S26,작성!$E$7:$E$95,"준비명령대상",작성!#REF!,"지정해제")</f>
        <v>#REF!</v>
      </c>
      <c r="AG26" s="16" t="e">
        <f>SUMIFS(작성!$K$7:$K$95,작성!$B$7:$B$95,총괄!$R26,작성!$C$7:$C$95,총괄!$S26,작성!$E$7:$E$95,"준비명령대상")-SUMIFS(작성!$K$7:$K$95,작성!$B$7:$B$95,총괄!$R26,작성!$C$7:$C$95,총괄!$S26,작성!$E$7:$E$95,"준비명령대상",작성!#REF!,"지정해제")</f>
        <v>#REF!</v>
      </c>
      <c r="AJ26" s="15" t="s">
        <v>44</v>
      </c>
      <c r="AK26" s="20" t="e">
        <f t="shared" si="8"/>
        <v>#REF!</v>
      </c>
      <c r="AL26" s="20" t="e">
        <f t="shared" si="9"/>
        <v>#REF!</v>
      </c>
      <c r="AM26" s="24" t="e">
        <f t="shared" si="22"/>
        <v>#REF!</v>
      </c>
      <c r="AN26" s="20" t="e">
        <f t="shared" si="10"/>
        <v>#REF!</v>
      </c>
      <c r="AO26" s="24" t="e">
        <f t="shared" si="23"/>
        <v>#REF!</v>
      </c>
      <c r="AP26" s="20" t="e">
        <f t="shared" si="11"/>
        <v>#REF!</v>
      </c>
      <c r="AQ26" s="20" t="e">
        <f t="shared" si="12"/>
        <v>#REF!</v>
      </c>
      <c r="AR26" s="15" t="e">
        <f>SUMIF(작성!$B$7:$B$95,총괄!$AJ26,작성!#REF!)-SUMIFS(작성!#REF!,작성!$B$7:$B$95,총괄!$AJ26,작성!#REF!,"지정해제")</f>
        <v>#REF!</v>
      </c>
      <c r="AS26" s="15" t="e">
        <f>SUMIF(작성!$B$7:$B$95,총괄!$AJ26,작성!#REF!)-SUMIFS(작성!#REF!,작성!$B$7:$B$95,총괄!$AJ26,작성!#REF!,"지정해제")</f>
        <v>#REF!</v>
      </c>
      <c r="AT26" s="20" t="e">
        <f t="shared" si="13"/>
        <v>#REF!</v>
      </c>
      <c r="AU26" s="15" t="e">
        <f>SUMIF(작성!$B$7:$B$95,총괄!$AJ26,작성!#REF!)-SUMIFS(작성!#REF!,작성!$B$7:$B$95,총괄!$AJ26,작성!#REF!,"지정해제")</f>
        <v>#REF!</v>
      </c>
      <c r="AV26" s="15" t="e">
        <f>SUMIF(작성!$B$7:$B$95,총괄!$AJ26,작성!#REF!)-SUMIFS(작성!#REF!,작성!$B$7:$B$95,총괄!$AJ26,작성!#REF!,"지정해제")</f>
        <v>#REF!</v>
      </c>
      <c r="AW26" s="20" t="e">
        <f t="shared" si="14"/>
        <v>#REF!</v>
      </c>
      <c r="AX26" s="20" t="e">
        <f t="shared" si="15"/>
        <v>#REF!</v>
      </c>
      <c r="AY26" s="15" t="e">
        <f>SUMIF(작성!$B$7:$B$95,총괄!$AJ26,작성!#REF!)-SUMIFS(작성!#REF!,작성!$B$7:$B$95,총괄!$AJ26,작성!#REF!,"지정해제")</f>
        <v>#REF!</v>
      </c>
      <c r="AZ26" s="15" t="e">
        <f>SUMIF(작성!$B$7:$B$95,총괄!$AJ26,작성!#REF!)-SUMIFS(작성!#REF!,작성!$B$7:$B$95,총괄!$AJ26,작성!#REF!,"지정해제")</f>
        <v>#REF!</v>
      </c>
      <c r="BA26" s="20" t="e">
        <f t="shared" si="16"/>
        <v>#REF!</v>
      </c>
      <c r="BB26" s="15" t="e">
        <f>SUMIF(작성!$B$7:$B$95,총괄!$AJ26,작성!#REF!)-SUMIFS(작성!#REF!,작성!$B$7:$B$95,총괄!$AJ26,작성!#REF!,"지정해제")</f>
        <v>#REF!</v>
      </c>
      <c r="BC26" s="15" t="e">
        <f>SUMIF(작성!$B$7:$B$95,총괄!$AJ26,작성!#REF!)-SUMIFS(작성!#REF!,작성!$B$7:$B$95,총괄!$AJ26,작성!#REF!,"지정해제")</f>
        <v>#REF!</v>
      </c>
      <c r="BF26" s="15" t="s">
        <v>44</v>
      </c>
      <c r="BG26" s="15" t="e">
        <f>COUNTIFS(작성!$B$7:$B$95,$BF26,작성!#REF!,"있음")-COUNTIFS(작성!$B$7:$B$95,$BF26,작성!#REF!,"지정해제",작성!#REF!,"있음")</f>
        <v>#REF!</v>
      </c>
      <c r="BH26" s="15" t="e">
        <f>SUMIF(작성!$B$7:$B$95,$BF26,작성!#REF!)-SUMIFS(작성!#REF!,작성!$B$7:$B$95,$BF26,작성!#REF!,"지정해제")</f>
        <v>#REF!</v>
      </c>
      <c r="BI26" s="15" t="e">
        <f>SUMIF(작성!$B$7:$B$95,$BF26,작성!#REF!)-SUMIFS(작성!#REF!,작성!$B$7:$B$95,$BF26,작성!#REF!,"지정해제")</f>
        <v>#REF!</v>
      </c>
      <c r="BJ26" s="15" t="e">
        <f>SUMIF(작성!$B$7:$B$95,$BF26,작성!#REF!)-SUMIFS(작성!#REF!,작성!$B$7:$B$95,$BF26,작성!#REF!,"지정해제")</f>
        <v>#REF!</v>
      </c>
      <c r="BK26" s="15" t="e">
        <f>SUMIF(작성!$B$7:$B$95,$BF26,작성!#REF!)-SUMIFS(작성!#REF!,작성!$B$7:$B$95,$BF26,작성!#REF!,"지정해제")</f>
        <v>#REF!</v>
      </c>
      <c r="BL26" s="15" t="e">
        <f>SUMIF(작성!$B$7:$B$95,$BF26,작성!#REF!)-SUMIFS(작성!#REF!,작성!$B$7:$B$95,$BF26,작성!#REF!,"지정해제")</f>
        <v>#REF!</v>
      </c>
      <c r="BM26" s="15" t="e">
        <f>COUNTIFS(작성!$B$7:$B$95,$BF26,작성!#REF!,"있음")-COUNTIFS(작성!$B$7:$B$95,$BF26,작성!#REF!,"지정해제",작성!#REF!,"있음")</f>
        <v>#REF!</v>
      </c>
      <c r="BN26" s="15" t="e">
        <f>SUMIF(작성!$B$7:$B$95,$BF26,작성!#REF!)-SUMIFS(작성!#REF!,작성!$B$7:$B$95,$BF26,작성!#REF!,"지정해제")</f>
        <v>#REF!</v>
      </c>
      <c r="BO26" s="15" t="e">
        <f>SUMIF(작성!$B$7:$B$95,$BF26,작성!#REF!)-SUMIFS(작성!#REF!,작성!$B$7:$B$95,$BF26,작성!#REF!,"지정해제")</f>
        <v>#REF!</v>
      </c>
      <c r="BP26" s="15" t="e">
        <f>SUMIF(작성!$B$7:$B$95,$BF26,작성!#REF!)-SUMIFS(작성!#REF!,작성!$B$7:$B$95,$BF26,작성!#REF!,"지정해제")</f>
        <v>#REF!</v>
      </c>
      <c r="BQ26" s="15" t="e">
        <f>SUMIF(작성!$B$7:$B$95,$BF26,작성!#REF!)-SUMIFS(작성!#REF!,작성!$B$7:$B$95,$BF26,작성!#REF!,"지정해제")</f>
        <v>#REF!</v>
      </c>
      <c r="BR26" s="15" t="e">
        <f>SUMIF(작성!$B$7:$B$95,$BF26,작성!#REF!)-SUMIFS(작성!#REF!,작성!$B$7:$B$95,$BF26,작성!#REF!,"지정해제")</f>
        <v>#REF!</v>
      </c>
      <c r="BS26" s="15" t="e">
        <f>SUMIF(작성!$B$7:$B$95,$BF26,작성!#REF!)-SUMIFS(작성!#REF!,작성!$B$7:$B$95,$BF26,작성!#REF!,"지정해제")</f>
        <v>#REF!</v>
      </c>
      <c r="BT26" s="15" t="e">
        <f>SUMIF(작성!$B$7:$B$95,$BF26,작성!#REF!)-SUMIFS(작성!#REF!,작성!$B$7:$B$95,$BF26,작성!#REF!,"지정해제")</f>
        <v>#REF!</v>
      </c>
      <c r="BU26" s="15" t="e">
        <f>SUMIF(작성!$B$7:$B$95,$BF26,작성!#REF!)-SUMIFS(작성!#REF!,작성!$B$7:$B$95,$BF26,작성!#REF!,"지정해제")</f>
        <v>#REF!</v>
      </c>
      <c r="BX26" s="15" t="s">
        <v>44</v>
      </c>
      <c r="BY26" s="15" t="e">
        <f t="shared" si="24"/>
        <v>#REF!</v>
      </c>
      <c r="BZ26" s="15" t="e">
        <f t="shared" si="25"/>
        <v>#REF!</v>
      </c>
      <c r="CA26" s="15" t="e">
        <f>COUNTIFS(작성!$B$7:$B$95,총괄!$BX26,작성!#REF!,총괄!CA$8)</f>
        <v>#REF!</v>
      </c>
      <c r="CB26" s="15" t="e">
        <f>COUNTIFS(작성!$B$7:$B$95,총괄!$BX26,작성!#REF!,총괄!CB$8)</f>
        <v>#REF!</v>
      </c>
      <c r="CC26" s="15" t="e">
        <f>COUNTIFS(작성!$B$7:$B$95,총괄!$BX26,작성!#REF!,총괄!CC$8)</f>
        <v>#REF!</v>
      </c>
      <c r="CD26" s="15" t="e">
        <f>COUNTIFS(작성!$B$7:$B$95,총괄!$BX26,작성!#REF!,총괄!CD$8)</f>
        <v>#REF!</v>
      </c>
      <c r="CE26" s="15" t="e">
        <f>COUNTIFS(작성!$B$7:$B$95,총괄!$BX26,작성!#REF!,총괄!CE$8)</f>
        <v>#REF!</v>
      </c>
      <c r="CF26" s="15" t="e">
        <f>COUNTIFS(작성!$B$7:$B$95,총괄!$BX26,작성!#REF!,총괄!CF$8)</f>
        <v>#REF!</v>
      </c>
      <c r="CG26" s="15" t="e">
        <f t="shared" si="26"/>
        <v>#REF!</v>
      </c>
      <c r="CH26" s="15" t="e">
        <f>COUNTIFS(작성!$B$7:$B$95,총괄!$BX26,작성!$F$7:$F$95,총괄!CH$8)-COUNTIFS(작성!$B$7:$B$95,총괄!$BX26,작성!$F$7:$F$95,총괄!CH$8,작성!#REF!,"지정해제")</f>
        <v>#REF!</v>
      </c>
      <c r="CI26" s="15" t="e">
        <f>COUNTIFS(작성!$B$7:$B$95,총괄!$BX26,작성!$F$7:$F$95,총괄!CI$8)-COUNTIFS(작성!$B$7:$B$95,총괄!$BX26,작성!$F$7:$F$95,총괄!CI$8,작성!#REF!,"지정해제")</f>
        <v>#REF!</v>
      </c>
      <c r="CJ26" s="15" t="e">
        <f>COUNTIFS(작성!$B$7:$B$95,총괄!$BX26,작성!$F$7:$F$95,총괄!CJ$8)-COUNTIFS(작성!$B$7:$B$95,총괄!$BX26,작성!$F$7:$F$95,총괄!CJ$8,작성!#REF!,"지정해제")</f>
        <v>#REF!</v>
      </c>
      <c r="CK26" s="15" t="e">
        <f>COUNTIFS(작성!$B$7:$B$95,총괄!$BX26,작성!$F$7:$F$95,총괄!CK$8)-COUNTIFS(작성!$B$7:$B$95,총괄!$BX26,작성!$F$7:$F$95,총괄!CK$8,작성!#REF!,"지정해제")</f>
        <v>#REF!</v>
      </c>
      <c r="CL26" s="15" t="e">
        <f>COUNTIFS(작성!$B$7:$B$95,총괄!$BX26,작성!$F$7:$F$95,총괄!CL$8)-COUNTIFS(작성!$B$7:$B$95,총괄!$BX26,작성!$F$7:$F$95,총괄!CL$8,작성!#REF!,"지정해제")</f>
        <v>#REF!</v>
      </c>
      <c r="CM26" s="15" t="e">
        <f>COUNTIFS(작성!$B$7:$B$95,총괄!$BX26,작성!$F$7:$F$95,총괄!CM$8)-COUNTIFS(작성!$B$7:$B$95,총괄!$BX26,작성!$F$7:$F$95,총괄!CM$8,작성!#REF!,"지정해제")</f>
        <v>#REF!</v>
      </c>
      <c r="CN26" s="15" t="e">
        <f>COUNTIFS(작성!$B$7:$B$95,총괄!$BX26,작성!$F$7:$F$95,총괄!CN$8)-COUNTIFS(작성!$B$7:$B$95,총괄!$BX26,작성!$F$7:$F$95,총괄!CN$8,작성!#REF!,"지정해제")</f>
        <v>#REF!</v>
      </c>
      <c r="CO26" s="15" t="e">
        <f>COUNTIFS(작성!$B$7:$B$95,총괄!$BX26,작성!$F$7:$F$95,총괄!CO$8)-COUNTIFS(작성!$B$7:$B$95,총괄!$BX26,작성!$F$7:$F$95,총괄!CO$8,작성!#REF!,"지정해제")</f>
        <v>#REF!</v>
      </c>
      <c r="CP26" s="15" t="e">
        <f>COUNTIFS(작성!$B$7:$B$95,총괄!$BX26,작성!$F$7:$F$95,총괄!CP$8)-COUNTIFS(작성!$B$7:$B$95,총괄!$BX26,작성!$F$7:$F$95,총괄!CP$8,작성!#REF!,"지정해제")</f>
        <v>#REF!</v>
      </c>
      <c r="CQ26" s="15" t="e">
        <f>COUNTIFS(작성!$B$7:$B$95,총괄!$BX26,작성!$F$7:$F$95,총괄!CQ$8)-COUNTIFS(작성!$B$7:$B$95,총괄!$BX26,작성!$F$7:$F$95,총괄!CQ$8,작성!#REF!,"지정해제")</f>
        <v>#REF!</v>
      </c>
      <c r="CR26" s="15" t="e">
        <f>COUNTIFS(작성!$B$7:$B$95,총괄!$BX26,작성!$F$7:$F$95,총괄!CR$8)-COUNTIFS(작성!$B$7:$B$95,총괄!$BX26,작성!$F$7:$F$95,총괄!CR$8,작성!#REF!,"지정해제")</f>
        <v>#REF!</v>
      </c>
      <c r="CS26" s="15" t="e">
        <f>COUNTIFS(작성!$B$7:$B$95,총괄!$BX26,작성!$F$7:$F$95,총괄!CS$8)-COUNTIFS(작성!$B$7:$B$95,총괄!$BX26,작성!$F$7:$F$95,총괄!CS$8,작성!#REF!,"지정해제")</f>
        <v>#REF!</v>
      </c>
      <c r="CT26" s="15" t="e">
        <f>COUNTIFS(작성!$B$7:$B$95,총괄!$BX26,작성!$F$7:$F$95,총괄!CT$8)-COUNTIFS(작성!$B$7:$B$95,총괄!$BX26,작성!$F$7:$F$95,총괄!CT$8,작성!#REF!,"지정해제")</f>
        <v>#REF!</v>
      </c>
    </row>
    <row r="27" spans="1:99" ht="24.75" customHeight="1">
      <c r="R27" s="19" t="s">
        <v>38</v>
      </c>
      <c r="S27" s="15" t="s">
        <v>150</v>
      </c>
      <c r="T27" s="27"/>
      <c r="U27" s="27" t="e">
        <f t="shared" si="21"/>
        <v>#REF!</v>
      </c>
      <c r="V27" s="25" t="e">
        <f t="shared" si="27"/>
        <v>#REF!</v>
      </c>
      <c r="W27" s="26" t="e">
        <f t="shared" si="2"/>
        <v>#REF!</v>
      </c>
      <c r="X27" s="26" t="e">
        <f t="shared" si="28"/>
        <v>#REF!</v>
      </c>
      <c r="Y27" s="27" t="e">
        <f>COUNTIFS(작성!$C$7:$C$95,총괄!$S27,작성!$E$7:$E$95,"정부지원")-COUNTIFS(작성!$C$7:$C$95,총괄!$S27,작성!$E$7:$E$95,"정부지원",작성!#REF!,"지정해제")</f>
        <v>#REF!</v>
      </c>
      <c r="Z27" s="32" t="e">
        <f>SUMIFS(작성!$J$7:$J$95,작성!$C$7:$C$95,총괄!$S27,작성!$E$7:$E$95,"정부지원")-SUMIFS(작성!$J$7:$J$95,작성!$C$7:$C$95,총괄!$S27,작성!$E$7:$E$95,"정부지원",작성!#REF!,"지정해제")</f>
        <v>#REF!</v>
      </c>
      <c r="AA27" s="16" t="e">
        <f>SUMIFS(작성!$K$7:$K$95,작성!$C$7:$C$95,총괄!$S27,작성!$E$7:$E$95,"정부지원")-SUMIFS(작성!$K$7:$K$95,작성!$C$7:$C$95,총괄!$S27,작성!$E$7:$E$95,"정부지원",작성!#REF!,"지정해제")</f>
        <v>#REF!</v>
      </c>
      <c r="AB27" s="27" t="e">
        <f>COUNTIFS(작성!$B$7:$B$95,총괄!$R27,작성!$C$7:$C$95,총괄!$S27,작성!$E$7:$E$95,"공공용")-COUNTIFS(작성!$B$7:$B$95,총괄!$R27,작성!$C$7:$C$95,총괄!$S27,작성!$E$7:$E$95,"공공용",작성!#REF!,"지정해제")</f>
        <v>#REF!</v>
      </c>
      <c r="AC27" s="28" t="e">
        <f>SUMIFS(작성!$J$7:$J$95,작성!$B$7:$B$95,총괄!$R27,작성!$C$7:$C$95,총괄!$S27,작성!$E$7:$E$95,"공공용")-SUMIFS(작성!$J$7:$J$95,작성!$B$7:$B$95,총괄!$R27,작성!$C$7:$C$95,총괄!$S27,작성!$E$7:$E$95,"공공용",작성!#REF!,"지정해제")</f>
        <v>#REF!</v>
      </c>
      <c r="AD27" s="16" t="e">
        <f>SUMIFS(작성!$K$7:$K$95,작성!$B$7:$B$95,총괄!$R27,작성!$C$7:$C$95,총괄!$S27,작성!$E$7:$E$95,"공공용")-SUMIFS(작성!$K$7:$K$95,작성!$B$7:$B$95,총괄!$R27,작성!$C$7:$C$95,총괄!$S27,작성!$E$7:$E$95,"공공용",작성!#REF!,"지정해제")</f>
        <v>#REF!</v>
      </c>
      <c r="AE27" s="27" t="e">
        <f>COUNTIFS(작성!$B$7:$B$95,총괄!$R27,작성!$C$7:$C$95,총괄!$S27,작성!$E$7:$E$95,"준비명령대상")-COUNTIFS(작성!$B$7:$B$95,총괄!$R27,작성!$C$7:$C$95,총괄!$S27,작성!$E$7:$E$95,"준비명령대상",작성!#REF!,"지정해제")</f>
        <v>#REF!</v>
      </c>
      <c r="AF27" s="28" t="e">
        <f>SUMIFS(작성!$J$7:$J$95,작성!$B$7:$B$95,총괄!$R27,작성!$C$7:$C$95,총괄!$S27,작성!$E$7:$E$95,"준비명령대상")-SUMIFS(작성!$J$7:$J$95,작성!$B$7:$B$95,총괄!$R27,작성!$C$7:$C$95,총괄!$S27,작성!$E$7:$E$95,"준비명령대상",작성!#REF!,"지정해제")</f>
        <v>#REF!</v>
      </c>
      <c r="AG27" s="16" t="e">
        <f>SUMIFS(작성!$K$7:$K$95,작성!$B$7:$B$95,총괄!$R27,작성!$C$7:$C$95,총괄!$S27,작성!$E$7:$E$95,"준비명령대상")-SUMIFS(작성!$K$7:$K$95,작성!$B$7:$B$95,총괄!$R27,작성!$C$7:$C$95,총괄!$S27,작성!$E$7:$E$95,"준비명령대상",작성!#REF!,"지정해제")</f>
        <v>#REF!</v>
      </c>
      <c r="BX27" s="63"/>
      <c r="BY27" s="63"/>
      <c r="BZ27" s="63"/>
      <c r="CA27" s="63"/>
      <c r="CB27" s="63"/>
      <c r="CC27" s="63"/>
      <c r="CD27" s="63"/>
      <c r="CE27" s="63"/>
      <c r="CF27" s="63"/>
      <c r="CG27" s="63"/>
      <c r="CH27" s="63"/>
      <c r="CI27" s="63"/>
      <c r="CJ27" s="64"/>
      <c r="CK27" s="64"/>
      <c r="CL27" s="64"/>
      <c r="CM27" s="64"/>
      <c r="CN27" s="63"/>
      <c r="CO27" s="63"/>
      <c r="CP27" s="63"/>
      <c r="CQ27" s="63"/>
      <c r="CR27" s="63"/>
      <c r="CS27" s="63"/>
      <c r="CT27" s="63"/>
      <c r="CU27" s="63"/>
    </row>
    <row r="29" spans="1:99" ht="20.25">
      <c r="BF29" s="33"/>
    </row>
  </sheetData>
  <sheetProtection selectLockedCells="1" selectUnlockedCells="1"/>
  <mergeCells count="46">
    <mergeCell ref="X5:X7"/>
    <mergeCell ref="Y5:AA6"/>
    <mergeCell ref="AB5:AG5"/>
    <mergeCell ref="AB6:AD6"/>
    <mergeCell ref="AE6:AG6"/>
    <mergeCell ref="B5:B7"/>
    <mergeCell ref="E5:E7"/>
    <mergeCell ref="C5:C7"/>
    <mergeCell ref="D5:D7"/>
    <mergeCell ref="A5:A8"/>
    <mergeCell ref="T5:T7"/>
    <mergeCell ref="W5:W7"/>
    <mergeCell ref="J5:O5"/>
    <mergeCell ref="R5:S8"/>
    <mergeCell ref="U5:U7"/>
    <mergeCell ref="V5:V7"/>
    <mergeCell ref="AJ5:AJ8"/>
    <mergeCell ref="BY5:BY8"/>
    <mergeCell ref="BZ5:CF7"/>
    <mergeCell ref="AW5:BC5"/>
    <mergeCell ref="AT6:AV6"/>
    <mergeCell ref="AW6:AW7"/>
    <mergeCell ref="AX6:AZ6"/>
    <mergeCell ref="BA6:BC6"/>
    <mergeCell ref="BG6:BG7"/>
    <mergeCell ref="BG5:BL5"/>
    <mergeCell ref="BM6:BM7"/>
    <mergeCell ref="BM5:BT5"/>
    <mergeCell ref="BU5:BU7"/>
    <mergeCell ref="BF5:BF8"/>
    <mergeCell ref="CG5:CT7"/>
    <mergeCell ref="AK6:AK7"/>
    <mergeCell ref="AL6:AL7"/>
    <mergeCell ref="AM6:AM7"/>
    <mergeCell ref="AN6:AN7"/>
    <mergeCell ref="AO6:AO7"/>
    <mergeCell ref="AP6:AP7"/>
    <mergeCell ref="AQ6:AS6"/>
    <mergeCell ref="BX5:BX8"/>
    <mergeCell ref="AK5:AN5"/>
    <mergeCell ref="AP5:AV5"/>
    <mergeCell ref="R9:S9"/>
    <mergeCell ref="F5:F7"/>
    <mergeCell ref="G5:I6"/>
    <mergeCell ref="J6:L6"/>
    <mergeCell ref="M6:O6"/>
  </mergeCells>
  <phoneticPr fontId="2" type="noConversion"/>
  <pageMargins left="0.16" right="0.16" top="0.75" bottom="0.75" header="0.3" footer="0.3"/>
  <pageSetup paperSize="9" scale="40" fitToHeight="0" orientation="portrait" r:id="rId1"/>
  <colBreaks count="4" manualBreakCount="4">
    <brk id="16" max="26" man="1"/>
    <brk id="34" max="26" man="1"/>
    <brk id="56" max="26" man="1"/>
    <brk id="74" max="26" man="1"/>
  </colBreaks>
  <ignoredErrors>
    <ignoredError sqref="H9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00FF"/>
  </sheetPr>
  <dimension ref="A4:N115"/>
  <sheetViews>
    <sheetView tabSelected="1" workbookViewId="0">
      <pane xSplit="4" ySplit="6" topLeftCell="E7" activePane="bottomRight" state="frozen"/>
      <selection pane="topRight" activeCell="E1" sqref="E1"/>
      <selection pane="bottomLeft" activeCell="A11" sqref="A11"/>
      <selection pane="bottomRight" activeCell="A4" sqref="A4"/>
    </sheetView>
  </sheetViews>
  <sheetFormatPr defaultRowHeight="16.5"/>
  <cols>
    <col min="1" max="1" width="9.125" style="67" bestFit="1" customWidth="1"/>
    <col min="2" max="2" width="15.375" style="67" customWidth="1"/>
    <col min="3" max="3" width="9.375" style="67" customWidth="1"/>
    <col min="4" max="4" width="10.75" style="67" customWidth="1"/>
    <col min="5" max="5" width="16.75" style="67" customWidth="1"/>
    <col min="6" max="6" width="12" style="67" customWidth="1"/>
    <col min="7" max="7" width="29" style="67" bestFit="1" customWidth="1"/>
    <col min="8" max="9" width="45.625" style="67" customWidth="1"/>
    <col min="10" max="10" width="13.125" style="67" customWidth="1"/>
    <col min="11" max="11" width="14" style="67" customWidth="1"/>
    <col min="12" max="12" width="14.75" style="67" customWidth="1"/>
    <col min="13" max="13" width="16.375" style="67" customWidth="1"/>
    <col min="14" max="14" width="14.375" style="67" customWidth="1"/>
    <col min="15" max="16384" width="9" style="67"/>
  </cols>
  <sheetData>
    <row r="4" spans="1:14">
      <c r="A4" s="68"/>
      <c r="J4" s="69"/>
      <c r="K4" s="69"/>
    </row>
    <row r="5" spans="1:14" s="70" customFormat="1" ht="36" customHeight="1">
      <c r="A5" s="174" t="s">
        <v>0</v>
      </c>
      <c r="B5" s="174" t="s">
        <v>1</v>
      </c>
      <c r="C5" s="174" t="s">
        <v>2</v>
      </c>
      <c r="D5" s="174" t="s">
        <v>3</v>
      </c>
      <c r="E5" s="174" t="s">
        <v>4</v>
      </c>
      <c r="F5" s="179" t="s">
        <v>7</v>
      </c>
      <c r="G5" s="175" t="s">
        <v>11</v>
      </c>
      <c r="H5" s="174" t="s">
        <v>190</v>
      </c>
      <c r="I5" s="174"/>
      <c r="J5" s="176" t="s">
        <v>10</v>
      </c>
      <c r="K5" s="177"/>
      <c r="L5" s="177"/>
      <c r="M5" s="177"/>
      <c r="N5" s="178"/>
    </row>
    <row r="6" spans="1:14" s="70" customFormat="1" ht="69.75" customHeight="1">
      <c r="A6" s="174"/>
      <c r="B6" s="174"/>
      <c r="C6" s="174"/>
      <c r="D6" s="174"/>
      <c r="E6" s="174"/>
      <c r="F6" s="180"/>
      <c r="G6" s="175"/>
      <c r="H6" s="87" t="s">
        <v>8</v>
      </c>
      <c r="I6" s="87" t="s">
        <v>9</v>
      </c>
      <c r="J6" s="88" t="s">
        <v>12</v>
      </c>
      <c r="K6" s="88" t="s">
        <v>13</v>
      </c>
      <c r="L6" s="88" t="s">
        <v>14</v>
      </c>
      <c r="M6" s="88" t="s">
        <v>15</v>
      </c>
      <c r="N6" s="88" t="s">
        <v>544</v>
      </c>
    </row>
    <row r="7" spans="1:14" s="68" customFormat="1" ht="16.5" customHeight="1">
      <c r="A7" s="68">
        <f>SUBTOTAL(3,$B$7:$B7)</f>
        <v>1</v>
      </c>
      <c r="B7" s="79" t="s">
        <v>198</v>
      </c>
      <c r="C7" s="79" t="s">
        <v>17</v>
      </c>
      <c r="D7" s="89" t="s">
        <v>202</v>
      </c>
      <c r="E7" s="79" t="s">
        <v>5</v>
      </c>
      <c r="F7" s="119" t="s">
        <v>19</v>
      </c>
      <c r="G7" s="82" t="s">
        <v>22</v>
      </c>
      <c r="H7" s="83" t="s">
        <v>203</v>
      </c>
      <c r="I7" s="83" t="s">
        <v>204</v>
      </c>
      <c r="J7" s="125">
        <v>807</v>
      </c>
      <c r="K7" s="90">
        <f>ROUNDDOWN($J7/0.825,0)</f>
        <v>978</v>
      </c>
      <c r="L7" s="80">
        <v>31048</v>
      </c>
      <c r="M7" s="80">
        <v>31048</v>
      </c>
      <c r="N7" s="84"/>
    </row>
    <row r="8" spans="1:14" s="68" customFormat="1" ht="16.5" customHeight="1">
      <c r="A8" s="68">
        <f>SUBTOTAL(3,$B$7:$B8)</f>
        <v>2</v>
      </c>
      <c r="B8" s="79" t="s">
        <v>198</v>
      </c>
      <c r="C8" s="79" t="s">
        <v>17</v>
      </c>
      <c r="D8" s="89" t="s">
        <v>205</v>
      </c>
      <c r="E8" s="79" t="s">
        <v>5</v>
      </c>
      <c r="F8" s="119" t="s">
        <v>21</v>
      </c>
      <c r="G8" s="91" t="s">
        <v>200</v>
      </c>
      <c r="H8" s="83" t="s">
        <v>206</v>
      </c>
      <c r="I8" s="83" t="s">
        <v>207</v>
      </c>
      <c r="J8" s="125">
        <v>3762</v>
      </c>
      <c r="K8" s="90">
        <f t="shared" ref="K8:K71" si="0">ROUNDDOWN($J8/0.825,0)</f>
        <v>4560</v>
      </c>
      <c r="L8" s="80">
        <v>37863</v>
      </c>
      <c r="M8" s="80">
        <v>38655</v>
      </c>
      <c r="N8" s="84"/>
    </row>
    <row r="9" spans="1:14" s="68" customFormat="1" ht="16.5" customHeight="1">
      <c r="A9" s="68">
        <f>SUBTOTAL(3,$B$7:$B9)</f>
        <v>3</v>
      </c>
      <c r="B9" s="79" t="s">
        <v>198</v>
      </c>
      <c r="C9" s="79" t="s">
        <v>17</v>
      </c>
      <c r="D9" s="89" t="s">
        <v>205</v>
      </c>
      <c r="E9" s="79" t="s">
        <v>5</v>
      </c>
      <c r="F9" s="119" t="s">
        <v>21</v>
      </c>
      <c r="G9" s="82" t="s">
        <v>208</v>
      </c>
      <c r="H9" s="83" t="s">
        <v>209</v>
      </c>
      <c r="I9" s="83" t="s">
        <v>210</v>
      </c>
      <c r="J9" s="125">
        <v>2843</v>
      </c>
      <c r="K9" s="90">
        <f t="shared" si="0"/>
        <v>3446</v>
      </c>
      <c r="L9" s="80">
        <v>38135</v>
      </c>
      <c r="M9" s="80">
        <v>40630</v>
      </c>
      <c r="N9" s="84"/>
    </row>
    <row r="10" spans="1:14" s="68" customFormat="1" ht="16.5" customHeight="1">
      <c r="A10" s="68">
        <f>SUBTOTAL(3,$B$7:$B10)</f>
        <v>4</v>
      </c>
      <c r="B10" s="79" t="s">
        <v>198</v>
      </c>
      <c r="C10" s="79" t="s">
        <v>17</v>
      </c>
      <c r="D10" s="89" t="s">
        <v>205</v>
      </c>
      <c r="E10" s="79" t="s">
        <v>5</v>
      </c>
      <c r="F10" s="119" t="s">
        <v>21</v>
      </c>
      <c r="G10" s="82" t="s">
        <v>211</v>
      </c>
      <c r="H10" s="83" t="s">
        <v>212</v>
      </c>
      <c r="I10" s="83" t="s">
        <v>213</v>
      </c>
      <c r="J10" s="125">
        <v>2265</v>
      </c>
      <c r="K10" s="90">
        <f t="shared" si="0"/>
        <v>2745</v>
      </c>
      <c r="L10" s="80">
        <v>38386</v>
      </c>
      <c r="M10" s="80">
        <v>40630</v>
      </c>
      <c r="N10" s="84"/>
    </row>
    <row r="11" spans="1:14" s="68" customFormat="1" ht="16.5" customHeight="1">
      <c r="A11" s="68">
        <f>SUBTOTAL(3,$B$7:$B11)</f>
        <v>5</v>
      </c>
      <c r="B11" s="79" t="s">
        <v>198</v>
      </c>
      <c r="C11" s="79" t="s">
        <v>17</v>
      </c>
      <c r="D11" s="89" t="s">
        <v>205</v>
      </c>
      <c r="E11" s="79" t="s">
        <v>5</v>
      </c>
      <c r="F11" s="119" t="s">
        <v>21</v>
      </c>
      <c r="G11" s="82" t="s">
        <v>214</v>
      </c>
      <c r="H11" s="83" t="s">
        <v>215</v>
      </c>
      <c r="I11" s="83" t="s">
        <v>501</v>
      </c>
      <c r="J11" s="125">
        <v>2800</v>
      </c>
      <c r="K11" s="90">
        <f t="shared" si="0"/>
        <v>3393</v>
      </c>
      <c r="L11" s="80">
        <v>43087</v>
      </c>
      <c r="M11" s="80">
        <v>43158</v>
      </c>
      <c r="N11" s="84"/>
    </row>
    <row r="12" spans="1:14" s="68" customFormat="1" ht="16.5" customHeight="1">
      <c r="A12" s="68">
        <f>SUBTOTAL(3,$B$7:$B12)</f>
        <v>6</v>
      </c>
      <c r="B12" s="79" t="s">
        <v>198</v>
      </c>
      <c r="C12" s="79" t="s">
        <v>17</v>
      </c>
      <c r="D12" s="89" t="s">
        <v>205</v>
      </c>
      <c r="E12" s="79" t="s">
        <v>5</v>
      </c>
      <c r="F12" s="119" t="s">
        <v>21</v>
      </c>
      <c r="G12" s="82" t="s">
        <v>216</v>
      </c>
      <c r="H12" s="83" t="s">
        <v>217</v>
      </c>
      <c r="I12" s="83" t="s">
        <v>502</v>
      </c>
      <c r="J12" s="125">
        <v>1350</v>
      </c>
      <c r="K12" s="90">
        <f t="shared" si="0"/>
        <v>1636</v>
      </c>
      <c r="L12" s="80">
        <v>38169</v>
      </c>
      <c r="M12" s="80">
        <v>43340</v>
      </c>
      <c r="N12" s="84"/>
    </row>
    <row r="13" spans="1:14" s="68" customFormat="1" ht="16.5" customHeight="1">
      <c r="A13" s="68">
        <f>SUBTOTAL(3,$B$7:$B13)</f>
        <v>7</v>
      </c>
      <c r="B13" s="79" t="s">
        <v>198</v>
      </c>
      <c r="C13" s="79" t="s">
        <v>17</v>
      </c>
      <c r="D13" s="89" t="s">
        <v>46</v>
      </c>
      <c r="E13" s="79" t="s">
        <v>5</v>
      </c>
      <c r="F13" s="81" t="s">
        <v>19</v>
      </c>
      <c r="G13" s="82" t="s">
        <v>218</v>
      </c>
      <c r="H13" s="83" t="s">
        <v>219</v>
      </c>
      <c r="I13" s="83" t="s">
        <v>220</v>
      </c>
      <c r="J13" s="125">
        <v>826</v>
      </c>
      <c r="K13" s="90">
        <f t="shared" si="0"/>
        <v>1001</v>
      </c>
      <c r="L13" s="80">
        <v>33308</v>
      </c>
      <c r="M13" s="80">
        <v>33878</v>
      </c>
      <c r="N13" s="84"/>
    </row>
    <row r="14" spans="1:14" s="68" customFormat="1" ht="16.5" customHeight="1">
      <c r="A14" s="68">
        <f>SUBTOTAL(3,$B$7:$B14)</f>
        <v>8</v>
      </c>
      <c r="B14" s="79" t="s">
        <v>198</v>
      </c>
      <c r="C14" s="79" t="s">
        <v>17</v>
      </c>
      <c r="D14" s="89" t="s">
        <v>46</v>
      </c>
      <c r="E14" s="79" t="s">
        <v>5</v>
      </c>
      <c r="F14" s="81" t="s">
        <v>21</v>
      </c>
      <c r="G14" s="82" t="s">
        <v>221</v>
      </c>
      <c r="H14" s="83" t="s">
        <v>222</v>
      </c>
      <c r="I14" s="83" t="s">
        <v>223</v>
      </c>
      <c r="J14" s="125">
        <v>2392</v>
      </c>
      <c r="K14" s="90">
        <f t="shared" si="0"/>
        <v>2899</v>
      </c>
      <c r="L14" s="80">
        <v>35260</v>
      </c>
      <c r="M14" s="80">
        <v>35339</v>
      </c>
      <c r="N14" s="84"/>
    </row>
    <row r="15" spans="1:14" s="68" customFormat="1" ht="16.5" customHeight="1">
      <c r="A15" s="68">
        <f>SUBTOTAL(3,$B$7:$B15)</f>
        <v>9</v>
      </c>
      <c r="B15" s="79" t="s">
        <v>198</v>
      </c>
      <c r="C15" s="79" t="s">
        <v>17</v>
      </c>
      <c r="D15" s="89" t="s">
        <v>46</v>
      </c>
      <c r="E15" s="79" t="s">
        <v>5</v>
      </c>
      <c r="F15" s="81" t="s">
        <v>21</v>
      </c>
      <c r="G15" s="82" t="s">
        <v>224</v>
      </c>
      <c r="H15" s="83" t="s">
        <v>225</v>
      </c>
      <c r="I15" s="83" t="s">
        <v>226</v>
      </c>
      <c r="J15" s="125">
        <v>5316</v>
      </c>
      <c r="K15" s="90">
        <f t="shared" si="0"/>
        <v>6443</v>
      </c>
      <c r="L15" s="80">
        <v>34401</v>
      </c>
      <c r="M15" s="80">
        <v>34608</v>
      </c>
      <c r="N15" s="84"/>
    </row>
    <row r="16" spans="1:14" s="68" customFormat="1" ht="16.5" customHeight="1">
      <c r="A16" s="68">
        <f>SUBTOTAL(3,$B$7:$B16)</f>
        <v>10</v>
      </c>
      <c r="B16" s="79" t="s">
        <v>198</v>
      </c>
      <c r="C16" s="79" t="s">
        <v>17</v>
      </c>
      <c r="D16" s="89" t="s">
        <v>46</v>
      </c>
      <c r="E16" s="79" t="s">
        <v>5</v>
      </c>
      <c r="F16" s="81" t="s">
        <v>21</v>
      </c>
      <c r="G16" s="82" t="s">
        <v>227</v>
      </c>
      <c r="H16" s="83" t="s">
        <v>228</v>
      </c>
      <c r="I16" s="83" t="s">
        <v>229</v>
      </c>
      <c r="J16" s="125">
        <v>4628</v>
      </c>
      <c r="K16" s="90">
        <f t="shared" si="0"/>
        <v>5609</v>
      </c>
      <c r="L16" s="80">
        <v>35019</v>
      </c>
      <c r="M16" s="80">
        <v>34973</v>
      </c>
      <c r="N16" s="84"/>
    </row>
    <row r="17" spans="1:14" s="68" customFormat="1" ht="16.5" customHeight="1">
      <c r="A17" s="68">
        <f>SUBTOTAL(3,$B$7:$B17)</f>
        <v>11</v>
      </c>
      <c r="B17" s="79" t="s">
        <v>198</v>
      </c>
      <c r="C17" s="79" t="s">
        <v>17</v>
      </c>
      <c r="D17" s="89" t="s">
        <v>46</v>
      </c>
      <c r="E17" s="79" t="s">
        <v>5</v>
      </c>
      <c r="F17" s="81" t="s">
        <v>21</v>
      </c>
      <c r="G17" s="82" t="s">
        <v>230</v>
      </c>
      <c r="H17" s="83" t="s">
        <v>231</v>
      </c>
      <c r="I17" s="83" t="s">
        <v>232</v>
      </c>
      <c r="J17" s="125">
        <v>3952</v>
      </c>
      <c r="K17" s="90">
        <f t="shared" si="0"/>
        <v>4790</v>
      </c>
      <c r="L17" s="80">
        <v>35566</v>
      </c>
      <c r="M17" s="80">
        <v>35704</v>
      </c>
      <c r="N17" s="84"/>
    </row>
    <row r="18" spans="1:14" s="68" customFormat="1" ht="16.5" customHeight="1">
      <c r="A18" s="68">
        <f>SUBTOTAL(3,$B$7:$B18)</f>
        <v>12</v>
      </c>
      <c r="B18" s="79" t="s">
        <v>198</v>
      </c>
      <c r="C18" s="79" t="s">
        <v>17</v>
      </c>
      <c r="D18" s="89" t="s">
        <v>46</v>
      </c>
      <c r="E18" s="79" t="s">
        <v>5</v>
      </c>
      <c r="F18" s="81" t="s">
        <v>19</v>
      </c>
      <c r="G18" s="82" t="s">
        <v>233</v>
      </c>
      <c r="H18" s="83" t="s">
        <v>234</v>
      </c>
      <c r="I18" s="83" t="s">
        <v>503</v>
      </c>
      <c r="J18" s="125">
        <v>893</v>
      </c>
      <c r="K18" s="90">
        <f t="shared" si="0"/>
        <v>1082</v>
      </c>
      <c r="L18" s="80">
        <v>35662</v>
      </c>
      <c r="M18" s="80">
        <v>35704</v>
      </c>
      <c r="N18" s="84"/>
    </row>
    <row r="19" spans="1:14" s="68" customFormat="1" ht="16.5" customHeight="1">
      <c r="A19" s="68">
        <f>SUBTOTAL(3,$B$7:$B19)</f>
        <v>13</v>
      </c>
      <c r="B19" s="79" t="s">
        <v>198</v>
      </c>
      <c r="C19" s="79" t="s">
        <v>17</v>
      </c>
      <c r="D19" s="81" t="s">
        <v>235</v>
      </c>
      <c r="E19" s="79" t="s">
        <v>5</v>
      </c>
      <c r="F19" s="92" t="s">
        <v>475</v>
      </c>
      <c r="G19" s="82" t="s">
        <v>236</v>
      </c>
      <c r="H19" s="83" t="s">
        <v>237</v>
      </c>
      <c r="I19" s="83" t="s">
        <v>238</v>
      </c>
      <c r="J19" s="125">
        <v>860</v>
      </c>
      <c r="K19" s="90">
        <f t="shared" si="0"/>
        <v>1042</v>
      </c>
      <c r="L19" s="80">
        <v>35627</v>
      </c>
      <c r="M19" s="80">
        <v>35432</v>
      </c>
      <c r="N19" s="84"/>
    </row>
    <row r="20" spans="1:14" s="68" customFormat="1" ht="16.5" customHeight="1">
      <c r="A20" s="68">
        <f>SUBTOTAL(3,$B$7:$B20)</f>
        <v>14</v>
      </c>
      <c r="B20" s="79" t="s">
        <v>198</v>
      </c>
      <c r="C20" s="79" t="s">
        <v>17</v>
      </c>
      <c r="D20" s="81" t="s">
        <v>239</v>
      </c>
      <c r="E20" s="79" t="s">
        <v>5</v>
      </c>
      <c r="F20" s="81" t="s">
        <v>21</v>
      </c>
      <c r="G20" s="82" t="s">
        <v>194</v>
      </c>
      <c r="H20" s="83" t="s">
        <v>240</v>
      </c>
      <c r="I20" s="83" t="s">
        <v>504</v>
      </c>
      <c r="J20" s="125">
        <v>2407</v>
      </c>
      <c r="K20" s="90">
        <f t="shared" si="0"/>
        <v>2917</v>
      </c>
      <c r="L20" s="80">
        <v>32940</v>
      </c>
      <c r="M20" s="80">
        <v>32994</v>
      </c>
      <c r="N20" s="84"/>
    </row>
    <row r="21" spans="1:14" s="68" customFormat="1" ht="16.5" customHeight="1">
      <c r="A21" s="68">
        <f>SUBTOTAL(3,$B$7:$B21)</f>
        <v>15</v>
      </c>
      <c r="B21" s="79" t="s">
        <v>198</v>
      </c>
      <c r="C21" s="79" t="s">
        <v>17</v>
      </c>
      <c r="D21" s="81" t="s">
        <v>239</v>
      </c>
      <c r="E21" s="79" t="s">
        <v>5</v>
      </c>
      <c r="F21" s="81" t="s">
        <v>21</v>
      </c>
      <c r="G21" s="82" t="s">
        <v>241</v>
      </c>
      <c r="H21" s="83" t="s">
        <v>242</v>
      </c>
      <c r="I21" s="83" t="s">
        <v>505</v>
      </c>
      <c r="J21" s="125">
        <v>5798</v>
      </c>
      <c r="K21" s="90">
        <f t="shared" si="0"/>
        <v>7027</v>
      </c>
      <c r="L21" s="80">
        <v>33605</v>
      </c>
      <c r="M21" s="80">
        <v>33605</v>
      </c>
      <c r="N21" s="84"/>
    </row>
    <row r="22" spans="1:14" s="68" customFormat="1" ht="16.5" customHeight="1">
      <c r="A22" s="68">
        <f>SUBTOTAL(3,$B$7:$B22)</f>
        <v>16</v>
      </c>
      <c r="B22" s="79" t="s">
        <v>198</v>
      </c>
      <c r="C22" s="79" t="s">
        <v>17</v>
      </c>
      <c r="D22" s="81" t="s">
        <v>243</v>
      </c>
      <c r="E22" s="79" t="s">
        <v>5</v>
      </c>
      <c r="F22" s="81" t="s">
        <v>21</v>
      </c>
      <c r="G22" s="82" t="s">
        <v>244</v>
      </c>
      <c r="H22" s="83" t="s">
        <v>245</v>
      </c>
      <c r="I22" s="83" t="s">
        <v>246</v>
      </c>
      <c r="J22" s="125">
        <v>1824</v>
      </c>
      <c r="K22" s="90">
        <f t="shared" si="0"/>
        <v>2210</v>
      </c>
      <c r="L22" s="80">
        <v>33605</v>
      </c>
      <c r="M22" s="80">
        <v>33605</v>
      </c>
      <c r="N22" s="84"/>
    </row>
    <row r="23" spans="1:14" s="68" customFormat="1" ht="16.5" customHeight="1">
      <c r="A23" s="68">
        <f>SUBTOTAL(3,$B$7:$B23)</f>
        <v>17</v>
      </c>
      <c r="B23" s="79" t="s">
        <v>198</v>
      </c>
      <c r="C23" s="79" t="s">
        <v>17</v>
      </c>
      <c r="D23" s="81" t="s">
        <v>243</v>
      </c>
      <c r="E23" s="79" t="s">
        <v>5</v>
      </c>
      <c r="F23" s="81" t="s">
        <v>21</v>
      </c>
      <c r="G23" s="82" t="s">
        <v>247</v>
      </c>
      <c r="H23" s="83" t="s">
        <v>248</v>
      </c>
      <c r="I23" s="83" t="s">
        <v>249</v>
      </c>
      <c r="J23" s="125">
        <v>2092</v>
      </c>
      <c r="K23" s="90">
        <f t="shared" si="0"/>
        <v>2535</v>
      </c>
      <c r="L23" s="80">
        <v>33605</v>
      </c>
      <c r="M23" s="80">
        <v>33605</v>
      </c>
      <c r="N23" s="84"/>
    </row>
    <row r="24" spans="1:14" s="68" customFormat="1" ht="16.5" customHeight="1">
      <c r="A24" s="68">
        <f>SUBTOTAL(3,$B$7:$B24)</f>
        <v>18</v>
      </c>
      <c r="B24" s="79" t="s">
        <v>198</v>
      </c>
      <c r="C24" s="79" t="s">
        <v>17</v>
      </c>
      <c r="D24" s="81" t="s">
        <v>243</v>
      </c>
      <c r="E24" s="79" t="s">
        <v>5</v>
      </c>
      <c r="F24" s="81" t="s">
        <v>21</v>
      </c>
      <c r="G24" s="82" t="s">
        <v>250</v>
      </c>
      <c r="H24" s="83" t="s">
        <v>251</v>
      </c>
      <c r="I24" s="83" t="s">
        <v>252</v>
      </c>
      <c r="J24" s="125">
        <v>3824</v>
      </c>
      <c r="K24" s="90">
        <f t="shared" si="0"/>
        <v>4635</v>
      </c>
      <c r="L24" s="80">
        <v>33605</v>
      </c>
      <c r="M24" s="80">
        <v>33605</v>
      </c>
      <c r="N24" s="84"/>
    </row>
    <row r="25" spans="1:14" s="68" customFormat="1" ht="16.5" customHeight="1">
      <c r="A25" s="68">
        <f>SUBTOTAL(3,$B$7:$B25)</f>
        <v>19</v>
      </c>
      <c r="B25" s="79" t="s">
        <v>198</v>
      </c>
      <c r="C25" s="79" t="s">
        <v>17</v>
      </c>
      <c r="D25" s="81" t="s">
        <v>243</v>
      </c>
      <c r="E25" s="79" t="s">
        <v>5</v>
      </c>
      <c r="F25" s="81" t="s">
        <v>21</v>
      </c>
      <c r="G25" s="82" t="s">
        <v>253</v>
      </c>
      <c r="H25" s="83" t="s">
        <v>254</v>
      </c>
      <c r="I25" s="83" t="s">
        <v>255</v>
      </c>
      <c r="J25" s="125">
        <v>4446</v>
      </c>
      <c r="K25" s="90">
        <f t="shared" si="0"/>
        <v>5389</v>
      </c>
      <c r="L25" s="80">
        <v>33605</v>
      </c>
      <c r="M25" s="80">
        <v>33605</v>
      </c>
      <c r="N25" s="84"/>
    </row>
    <row r="26" spans="1:14" s="68" customFormat="1" ht="16.5" customHeight="1">
      <c r="A26" s="68">
        <f>SUBTOTAL(3,$B$7:$B26)</f>
        <v>20</v>
      </c>
      <c r="B26" s="79" t="s">
        <v>198</v>
      </c>
      <c r="C26" s="79" t="s">
        <v>17</v>
      </c>
      <c r="D26" s="81" t="s">
        <v>243</v>
      </c>
      <c r="E26" s="79" t="s">
        <v>5</v>
      </c>
      <c r="F26" s="81" t="s">
        <v>476</v>
      </c>
      <c r="G26" s="82" t="s">
        <v>256</v>
      </c>
      <c r="H26" s="83" t="s">
        <v>257</v>
      </c>
      <c r="I26" s="83" t="s">
        <v>258</v>
      </c>
      <c r="J26" s="125">
        <v>2479</v>
      </c>
      <c r="K26" s="90">
        <f t="shared" si="0"/>
        <v>3004</v>
      </c>
      <c r="L26" s="80">
        <v>34740</v>
      </c>
      <c r="M26" s="80">
        <v>35515</v>
      </c>
      <c r="N26" s="84"/>
    </row>
    <row r="27" spans="1:14" s="68" customFormat="1" ht="16.5" customHeight="1">
      <c r="A27" s="68">
        <f>SUBTOTAL(3,$B$7:$B27)</f>
        <v>21</v>
      </c>
      <c r="B27" s="79" t="s">
        <v>198</v>
      </c>
      <c r="C27" s="79" t="s">
        <v>17</v>
      </c>
      <c r="D27" s="81" t="s">
        <v>259</v>
      </c>
      <c r="E27" s="79" t="s">
        <v>5</v>
      </c>
      <c r="F27" s="81" t="s">
        <v>21</v>
      </c>
      <c r="G27" s="82" t="s">
        <v>199</v>
      </c>
      <c r="H27" s="83" t="s">
        <v>506</v>
      </c>
      <c r="I27" s="83" t="s">
        <v>260</v>
      </c>
      <c r="J27" s="125">
        <v>4959</v>
      </c>
      <c r="K27" s="90">
        <f t="shared" si="0"/>
        <v>6010</v>
      </c>
      <c r="L27" s="80">
        <v>33240</v>
      </c>
      <c r="M27" s="80">
        <v>33240</v>
      </c>
      <c r="N27" s="84"/>
    </row>
    <row r="28" spans="1:14" s="68" customFormat="1" ht="16.5" customHeight="1">
      <c r="A28" s="68">
        <f>SUBTOTAL(3,$B$7:$B28)</f>
        <v>22</v>
      </c>
      <c r="B28" s="79" t="s">
        <v>198</v>
      </c>
      <c r="C28" s="79" t="s">
        <v>17</v>
      </c>
      <c r="D28" s="81" t="s">
        <v>259</v>
      </c>
      <c r="E28" s="79" t="s">
        <v>5</v>
      </c>
      <c r="F28" s="81" t="s">
        <v>21</v>
      </c>
      <c r="G28" s="82" t="s">
        <v>32</v>
      </c>
      <c r="H28" s="83" t="s">
        <v>261</v>
      </c>
      <c r="I28" s="83" t="s">
        <v>262</v>
      </c>
      <c r="J28" s="125">
        <v>8265</v>
      </c>
      <c r="K28" s="90">
        <f t="shared" si="0"/>
        <v>10018</v>
      </c>
      <c r="L28" s="80">
        <v>33240</v>
      </c>
      <c r="M28" s="80">
        <v>33240</v>
      </c>
      <c r="N28" s="84"/>
    </row>
    <row r="29" spans="1:14" s="68" customFormat="1" ht="16.5" customHeight="1">
      <c r="A29" s="68">
        <f>SUBTOTAL(3,$B$7:$B29)</f>
        <v>23</v>
      </c>
      <c r="B29" s="79" t="s">
        <v>198</v>
      </c>
      <c r="C29" s="79" t="s">
        <v>17</v>
      </c>
      <c r="D29" s="81" t="s">
        <v>259</v>
      </c>
      <c r="E29" s="79" t="s">
        <v>5</v>
      </c>
      <c r="F29" s="81" t="s">
        <v>20</v>
      </c>
      <c r="G29" s="82" t="s">
        <v>263</v>
      </c>
      <c r="H29" s="120" t="s">
        <v>483</v>
      </c>
      <c r="I29" s="120" t="s">
        <v>484</v>
      </c>
      <c r="J29" s="125">
        <v>1521</v>
      </c>
      <c r="K29" s="90">
        <f t="shared" si="0"/>
        <v>1843</v>
      </c>
      <c r="L29" s="80">
        <v>35797</v>
      </c>
      <c r="M29" s="80">
        <v>35797</v>
      </c>
      <c r="N29" s="84"/>
    </row>
    <row r="30" spans="1:14" s="68" customFormat="1" ht="16.5" customHeight="1">
      <c r="A30" s="68">
        <f>SUBTOTAL(3,$B$7:$B30)</f>
        <v>24</v>
      </c>
      <c r="B30" s="79" t="s">
        <v>198</v>
      </c>
      <c r="C30" s="79" t="s">
        <v>17</v>
      </c>
      <c r="D30" s="81" t="s">
        <v>259</v>
      </c>
      <c r="E30" s="79" t="s">
        <v>5</v>
      </c>
      <c r="F30" s="81" t="s">
        <v>21</v>
      </c>
      <c r="G30" s="82" t="s">
        <v>264</v>
      </c>
      <c r="H30" s="83" t="s">
        <v>265</v>
      </c>
      <c r="I30" s="83" t="s">
        <v>266</v>
      </c>
      <c r="J30" s="125">
        <v>13191</v>
      </c>
      <c r="K30" s="90">
        <f t="shared" si="0"/>
        <v>15989</v>
      </c>
      <c r="L30" s="80">
        <v>40109</v>
      </c>
      <c r="M30" s="80">
        <v>40317</v>
      </c>
      <c r="N30" s="84"/>
    </row>
    <row r="31" spans="1:14" s="68" customFormat="1" ht="16.5" customHeight="1">
      <c r="A31" s="68">
        <f>SUBTOTAL(3,$B$7:$B31)</f>
        <v>25</v>
      </c>
      <c r="B31" s="79" t="s">
        <v>198</v>
      </c>
      <c r="C31" s="79" t="s">
        <v>17</v>
      </c>
      <c r="D31" s="81" t="s">
        <v>202</v>
      </c>
      <c r="E31" s="79" t="s">
        <v>5</v>
      </c>
      <c r="F31" s="81" t="s">
        <v>476</v>
      </c>
      <c r="G31" s="82" t="s">
        <v>23</v>
      </c>
      <c r="H31" s="83" t="s">
        <v>267</v>
      </c>
      <c r="I31" s="83" t="s">
        <v>268</v>
      </c>
      <c r="J31" s="125">
        <v>526</v>
      </c>
      <c r="K31" s="90">
        <f t="shared" si="0"/>
        <v>637</v>
      </c>
      <c r="L31" s="80">
        <v>35779</v>
      </c>
      <c r="M31" s="80">
        <v>35779</v>
      </c>
      <c r="N31" s="84"/>
    </row>
    <row r="32" spans="1:14" s="68" customFormat="1" ht="16.5" customHeight="1">
      <c r="A32" s="68">
        <f>SUBTOTAL(3,$B$7:$B32)</f>
        <v>26</v>
      </c>
      <c r="B32" s="79" t="s">
        <v>198</v>
      </c>
      <c r="C32" s="79" t="s">
        <v>17</v>
      </c>
      <c r="D32" s="81" t="s">
        <v>202</v>
      </c>
      <c r="E32" s="79" t="s">
        <v>5</v>
      </c>
      <c r="F32" s="81" t="s">
        <v>21</v>
      </c>
      <c r="G32" s="82" t="s">
        <v>477</v>
      </c>
      <c r="H32" s="83" t="s">
        <v>269</v>
      </c>
      <c r="I32" s="83" t="s">
        <v>270</v>
      </c>
      <c r="J32" s="125">
        <v>3192</v>
      </c>
      <c r="K32" s="90">
        <f t="shared" si="0"/>
        <v>3869</v>
      </c>
      <c r="L32" s="80">
        <v>38918</v>
      </c>
      <c r="M32" s="80">
        <v>39051</v>
      </c>
      <c r="N32" s="84"/>
    </row>
    <row r="33" spans="1:14" s="68" customFormat="1" ht="16.5" customHeight="1">
      <c r="A33" s="68">
        <f>SUBTOTAL(3,$B$7:$B33)</f>
        <v>27</v>
      </c>
      <c r="B33" s="79" t="s">
        <v>198</v>
      </c>
      <c r="C33" s="79" t="s">
        <v>17</v>
      </c>
      <c r="D33" s="81" t="s">
        <v>271</v>
      </c>
      <c r="E33" s="79" t="s">
        <v>5</v>
      </c>
      <c r="F33" s="81" t="s">
        <v>21</v>
      </c>
      <c r="G33" s="82" t="s">
        <v>192</v>
      </c>
      <c r="H33" s="83" t="s">
        <v>272</v>
      </c>
      <c r="I33" s="83" t="s">
        <v>273</v>
      </c>
      <c r="J33" s="125">
        <v>7904</v>
      </c>
      <c r="K33" s="90">
        <f t="shared" si="0"/>
        <v>9580</v>
      </c>
      <c r="L33" s="80">
        <v>38967</v>
      </c>
      <c r="M33" s="80">
        <v>39051</v>
      </c>
      <c r="N33" s="84"/>
    </row>
    <row r="34" spans="1:14" s="68" customFormat="1" ht="16.5" customHeight="1">
      <c r="A34" s="68">
        <f>SUBTOTAL(3,$B$7:$B34)</f>
        <v>28</v>
      </c>
      <c r="B34" s="79" t="s">
        <v>198</v>
      </c>
      <c r="C34" s="79" t="s">
        <v>17</v>
      </c>
      <c r="D34" s="81" t="s">
        <v>271</v>
      </c>
      <c r="E34" s="79" t="s">
        <v>5</v>
      </c>
      <c r="F34" s="81" t="s">
        <v>21</v>
      </c>
      <c r="G34" s="82" t="s">
        <v>33</v>
      </c>
      <c r="H34" s="83" t="s">
        <v>274</v>
      </c>
      <c r="I34" s="83" t="s">
        <v>507</v>
      </c>
      <c r="J34" s="125">
        <v>1865</v>
      </c>
      <c r="K34" s="90">
        <f t="shared" si="0"/>
        <v>2260</v>
      </c>
      <c r="L34" s="80">
        <v>39022</v>
      </c>
      <c r="M34" s="80">
        <v>39051</v>
      </c>
      <c r="N34" s="84"/>
    </row>
    <row r="35" spans="1:14" s="68" customFormat="1" ht="16.5" customHeight="1">
      <c r="A35" s="68">
        <f>SUBTOTAL(3,$B$7:$B35)</f>
        <v>29</v>
      </c>
      <c r="B35" s="79" t="s">
        <v>198</v>
      </c>
      <c r="C35" s="79" t="s">
        <v>17</v>
      </c>
      <c r="D35" s="81" t="s">
        <v>275</v>
      </c>
      <c r="E35" s="79" t="s">
        <v>5</v>
      </c>
      <c r="F35" s="81" t="s">
        <v>21</v>
      </c>
      <c r="G35" s="82" t="s">
        <v>25</v>
      </c>
      <c r="H35" s="83" t="s">
        <v>276</v>
      </c>
      <c r="I35" s="83" t="s">
        <v>277</v>
      </c>
      <c r="J35" s="125">
        <v>1739</v>
      </c>
      <c r="K35" s="90">
        <f t="shared" si="0"/>
        <v>2107</v>
      </c>
      <c r="L35" s="80">
        <v>35884</v>
      </c>
      <c r="M35" s="80">
        <v>35884</v>
      </c>
      <c r="N35" s="84"/>
    </row>
    <row r="36" spans="1:14" s="68" customFormat="1" ht="16.5" customHeight="1">
      <c r="A36" s="68">
        <f>SUBTOTAL(3,$B$7:$B36)</f>
        <v>30</v>
      </c>
      <c r="B36" s="79" t="s">
        <v>198</v>
      </c>
      <c r="C36" s="79" t="s">
        <v>17</v>
      </c>
      <c r="D36" s="81" t="s">
        <v>275</v>
      </c>
      <c r="E36" s="79" t="s">
        <v>5</v>
      </c>
      <c r="F36" s="81" t="s">
        <v>21</v>
      </c>
      <c r="G36" s="82" t="s">
        <v>201</v>
      </c>
      <c r="H36" s="83" t="s">
        <v>278</v>
      </c>
      <c r="I36" s="83" t="s">
        <v>279</v>
      </c>
      <c r="J36" s="125">
        <v>4846</v>
      </c>
      <c r="K36" s="90">
        <f t="shared" si="0"/>
        <v>5873</v>
      </c>
      <c r="L36" s="80">
        <v>32994</v>
      </c>
      <c r="M36" s="80">
        <v>32994</v>
      </c>
      <c r="N36" s="84"/>
    </row>
    <row r="37" spans="1:14" s="68" customFormat="1" ht="16.5" customHeight="1">
      <c r="A37" s="68">
        <f>SUBTOTAL(3,$B$7:$B37)</f>
        <v>31</v>
      </c>
      <c r="B37" s="79" t="s">
        <v>198</v>
      </c>
      <c r="C37" s="79" t="s">
        <v>17</v>
      </c>
      <c r="D37" s="81" t="s">
        <v>275</v>
      </c>
      <c r="E37" s="79" t="s">
        <v>5</v>
      </c>
      <c r="F37" s="81" t="s">
        <v>21</v>
      </c>
      <c r="G37" s="82" t="s">
        <v>34</v>
      </c>
      <c r="H37" s="83" t="s">
        <v>280</v>
      </c>
      <c r="I37" s="83" t="s">
        <v>281</v>
      </c>
      <c r="J37" s="125">
        <v>1653</v>
      </c>
      <c r="K37" s="90">
        <f t="shared" si="0"/>
        <v>2003</v>
      </c>
      <c r="L37" s="80">
        <v>32952</v>
      </c>
      <c r="M37" s="80">
        <v>32996</v>
      </c>
      <c r="N37" s="84"/>
    </row>
    <row r="38" spans="1:14" s="68" customFormat="1" ht="16.5" customHeight="1">
      <c r="A38" s="68">
        <f>SUBTOTAL(3,$B$7:$B38)</f>
        <v>32</v>
      </c>
      <c r="B38" s="79" t="s">
        <v>198</v>
      </c>
      <c r="C38" s="79" t="s">
        <v>17</v>
      </c>
      <c r="D38" s="81" t="s">
        <v>275</v>
      </c>
      <c r="E38" s="79" t="s">
        <v>5</v>
      </c>
      <c r="F38" s="81" t="s">
        <v>21</v>
      </c>
      <c r="G38" s="82" t="s">
        <v>195</v>
      </c>
      <c r="H38" s="120" t="s">
        <v>485</v>
      </c>
      <c r="I38" s="120" t="s">
        <v>486</v>
      </c>
      <c r="J38" s="125">
        <v>2271</v>
      </c>
      <c r="K38" s="90">
        <f t="shared" si="0"/>
        <v>2752</v>
      </c>
      <c r="L38" s="80">
        <v>33605</v>
      </c>
      <c r="M38" s="80">
        <v>33605</v>
      </c>
      <c r="N38" s="84"/>
    </row>
    <row r="39" spans="1:14" s="68" customFormat="1" ht="16.5" customHeight="1">
      <c r="A39" s="68">
        <f>SUBTOTAL(3,$B$7:$B39)</f>
        <v>33</v>
      </c>
      <c r="B39" s="79" t="s">
        <v>198</v>
      </c>
      <c r="C39" s="79" t="s">
        <v>17</v>
      </c>
      <c r="D39" s="81" t="s">
        <v>275</v>
      </c>
      <c r="E39" s="79" t="s">
        <v>5</v>
      </c>
      <c r="F39" s="81" t="s">
        <v>476</v>
      </c>
      <c r="G39" s="82" t="s">
        <v>282</v>
      </c>
      <c r="H39" s="83" t="s">
        <v>283</v>
      </c>
      <c r="I39" s="83" t="s">
        <v>508</v>
      </c>
      <c r="J39" s="125">
        <v>841</v>
      </c>
      <c r="K39" s="90">
        <f t="shared" si="0"/>
        <v>1019</v>
      </c>
      <c r="L39" s="80">
        <v>40239</v>
      </c>
      <c r="M39" s="80">
        <v>40544</v>
      </c>
      <c r="N39" s="84"/>
    </row>
    <row r="40" spans="1:14" s="68" customFormat="1" ht="16.5" customHeight="1">
      <c r="A40" s="68">
        <f>SUBTOTAL(3,$B$7:$B40)</f>
        <v>34</v>
      </c>
      <c r="B40" s="79" t="s">
        <v>198</v>
      </c>
      <c r="C40" s="79" t="s">
        <v>17</v>
      </c>
      <c r="D40" s="81" t="s">
        <v>275</v>
      </c>
      <c r="E40" s="79" t="s">
        <v>5</v>
      </c>
      <c r="F40" s="81" t="s">
        <v>21</v>
      </c>
      <c r="G40" s="82" t="s">
        <v>284</v>
      </c>
      <c r="H40" s="83" t="s">
        <v>509</v>
      </c>
      <c r="I40" s="83" t="s">
        <v>285</v>
      </c>
      <c r="J40" s="125">
        <v>883</v>
      </c>
      <c r="K40" s="90">
        <f t="shared" si="0"/>
        <v>1070</v>
      </c>
      <c r="L40" s="80">
        <v>39569</v>
      </c>
      <c r="M40" s="80">
        <v>40561</v>
      </c>
      <c r="N40" s="84"/>
    </row>
    <row r="41" spans="1:14" s="68" customFormat="1" ht="16.5" customHeight="1">
      <c r="A41" s="68">
        <f>SUBTOTAL(3,$B$7:$B41)</f>
        <v>35</v>
      </c>
      <c r="B41" s="79" t="s">
        <v>198</v>
      </c>
      <c r="C41" s="79" t="s">
        <v>17</v>
      </c>
      <c r="D41" s="81" t="s">
        <v>286</v>
      </c>
      <c r="E41" s="79" t="s">
        <v>5</v>
      </c>
      <c r="F41" s="81" t="s">
        <v>21</v>
      </c>
      <c r="G41" s="82" t="s">
        <v>287</v>
      </c>
      <c r="H41" s="83" t="s">
        <v>511</v>
      </c>
      <c r="I41" s="83" t="s">
        <v>512</v>
      </c>
      <c r="J41" s="125">
        <v>1541</v>
      </c>
      <c r="K41" s="90">
        <f t="shared" si="0"/>
        <v>1867</v>
      </c>
      <c r="L41" s="80">
        <v>32510</v>
      </c>
      <c r="M41" s="80">
        <v>32510</v>
      </c>
      <c r="N41" s="84"/>
    </row>
    <row r="42" spans="1:14" s="68" customFormat="1" ht="16.5" customHeight="1">
      <c r="A42" s="68">
        <f>SUBTOTAL(3,$B$7:$B42)</f>
        <v>36</v>
      </c>
      <c r="B42" s="79" t="s">
        <v>198</v>
      </c>
      <c r="C42" s="79" t="s">
        <v>17</v>
      </c>
      <c r="D42" s="81" t="s">
        <v>286</v>
      </c>
      <c r="E42" s="79" t="s">
        <v>5</v>
      </c>
      <c r="F42" s="81" t="s">
        <v>478</v>
      </c>
      <c r="G42" s="82" t="s">
        <v>288</v>
      </c>
      <c r="H42" s="83" t="s">
        <v>289</v>
      </c>
      <c r="I42" s="83" t="s">
        <v>510</v>
      </c>
      <c r="J42" s="125">
        <v>3739</v>
      </c>
      <c r="K42" s="90">
        <f t="shared" si="0"/>
        <v>4532</v>
      </c>
      <c r="L42" s="80">
        <v>35066</v>
      </c>
      <c r="M42" s="80">
        <v>35066</v>
      </c>
      <c r="N42" s="84"/>
    </row>
    <row r="43" spans="1:14" s="68" customFormat="1" ht="16.5" customHeight="1">
      <c r="A43" s="68">
        <f>SUBTOTAL(3,$B$7:$B43)</f>
        <v>37</v>
      </c>
      <c r="B43" s="79" t="s">
        <v>198</v>
      </c>
      <c r="C43" s="79" t="s">
        <v>17</v>
      </c>
      <c r="D43" s="81" t="s">
        <v>290</v>
      </c>
      <c r="E43" s="79" t="s">
        <v>5</v>
      </c>
      <c r="F43" s="81" t="s">
        <v>21</v>
      </c>
      <c r="G43" s="82" t="s">
        <v>291</v>
      </c>
      <c r="H43" s="83" t="s">
        <v>292</v>
      </c>
      <c r="I43" s="83" t="s">
        <v>293</v>
      </c>
      <c r="J43" s="125">
        <v>4288</v>
      </c>
      <c r="K43" s="90">
        <f t="shared" si="0"/>
        <v>5197</v>
      </c>
      <c r="L43" s="80">
        <v>30683</v>
      </c>
      <c r="M43" s="80">
        <v>34336</v>
      </c>
      <c r="N43" s="84"/>
    </row>
    <row r="44" spans="1:14" s="68" customFormat="1" ht="16.5" customHeight="1">
      <c r="A44" s="68">
        <f>SUBTOTAL(3,$B$7:$B44)</f>
        <v>38</v>
      </c>
      <c r="B44" s="79" t="s">
        <v>198</v>
      </c>
      <c r="C44" s="79" t="s">
        <v>17</v>
      </c>
      <c r="D44" s="81" t="s">
        <v>290</v>
      </c>
      <c r="E44" s="79" t="s">
        <v>5</v>
      </c>
      <c r="F44" s="81" t="s">
        <v>21</v>
      </c>
      <c r="G44" s="82" t="s">
        <v>294</v>
      </c>
      <c r="H44" s="83" t="s">
        <v>295</v>
      </c>
      <c r="I44" s="83" t="s">
        <v>296</v>
      </c>
      <c r="J44" s="125">
        <v>3266</v>
      </c>
      <c r="K44" s="90">
        <f t="shared" si="0"/>
        <v>3958</v>
      </c>
      <c r="L44" s="80">
        <v>32510</v>
      </c>
      <c r="M44" s="80">
        <v>32510</v>
      </c>
      <c r="N44" s="84"/>
    </row>
    <row r="45" spans="1:14" s="68" customFormat="1" ht="16.5" customHeight="1">
      <c r="A45" s="68">
        <f>SUBTOTAL(3,$B$7:$B45)</f>
        <v>39</v>
      </c>
      <c r="B45" s="79" t="s">
        <v>198</v>
      </c>
      <c r="C45" s="79" t="s">
        <v>17</v>
      </c>
      <c r="D45" s="81" t="s">
        <v>290</v>
      </c>
      <c r="E45" s="79" t="s">
        <v>5</v>
      </c>
      <c r="F45" s="81" t="s">
        <v>21</v>
      </c>
      <c r="G45" s="82" t="s">
        <v>297</v>
      </c>
      <c r="H45" s="83" t="s">
        <v>298</v>
      </c>
      <c r="I45" s="83" t="s">
        <v>513</v>
      </c>
      <c r="J45" s="125">
        <v>3197</v>
      </c>
      <c r="K45" s="90">
        <f t="shared" si="0"/>
        <v>3875</v>
      </c>
      <c r="L45" s="80">
        <v>33240</v>
      </c>
      <c r="M45" s="80">
        <v>33240</v>
      </c>
      <c r="N45" s="84"/>
    </row>
    <row r="46" spans="1:14" s="68" customFormat="1" ht="16.5" customHeight="1">
      <c r="A46" s="68">
        <f>SUBTOTAL(3,$B$7:$B46)</f>
        <v>40</v>
      </c>
      <c r="B46" s="79" t="s">
        <v>198</v>
      </c>
      <c r="C46" s="79" t="s">
        <v>17</v>
      </c>
      <c r="D46" s="81" t="s">
        <v>290</v>
      </c>
      <c r="E46" s="79" t="s">
        <v>5</v>
      </c>
      <c r="F46" s="81" t="s">
        <v>21</v>
      </c>
      <c r="G46" s="82" t="s">
        <v>299</v>
      </c>
      <c r="H46" s="83" t="s">
        <v>300</v>
      </c>
      <c r="I46" s="83" t="s">
        <v>301</v>
      </c>
      <c r="J46" s="125">
        <v>5193</v>
      </c>
      <c r="K46" s="90">
        <f t="shared" si="0"/>
        <v>6294</v>
      </c>
      <c r="L46" s="80">
        <v>33240</v>
      </c>
      <c r="M46" s="80">
        <v>33240</v>
      </c>
      <c r="N46" s="84"/>
    </row>
    <row r="47" spans="1:14" s="68" customFormat="1" ht="16.5" customHeight="1">
      <c r="A47" s="68">
        <f>SUBTOTAL(3,$B$7:$B47)</f>
        <v>41</v>
      </c>
      <c r="B47" s="79" t="s">
        <v>198</v>
      </c>
      <c r="C47" s="79" t="s">
        <v>17</v>
      </c>
      <c r="D47" s="81" t="s">
        <v>302</v>
      </c>
      <c r="E47" s="79" t="s">
        <v>5</v>
      </c>
      <c r="F47" s="81" t="s">
        <v>21</v>
      </c>
      <c r="G47" s="82" t="s">
        <v>303</v>
      </c>
      <c r="H47" s="83" t="s">
        <v>304</v>
      </c>
      <c r="I47" s="83" t="s">
        <v>305</v>
      </c>
      <c r="J47" s="125">
        <v>809</v>
      </c>
      <c r="K47" s="90">
        <f t="shared" si="0"/>
        <v>980</v>
      </c>
      <c r="L47" s="80">
        <v>32875</v>
      </c>
      <c r="M47" s="80">
        <v>32875</v>
      </c>
      <c r="N47" s="84"/>
    </row>
    <row r="48" spans="1:14" s="68" customFormat="1" ht="16.5" customHeight="1">
      <c r="A48" s="68">
        <f>SUBTOTAL(3,$B$7:$B48)</f>
        <v>42</v>
      </c>
      <c r="B48" s="79" t="s">
        <v>198</v>
      </c>
      <c r="C48" s="79" t="s">
        <v>17</v>
      </c>
      <c r="D48" s="81" t="s">
        <v>302</v>
      </c>
      <c r="E48" s="79" t="s">
        <v>5</v>
      </c>
      <c r="F48" s="81" t="s">
        <v>21</v>
      </c>
      <c r="G48" s="82" t="s">
        <v>35</v>
      </c>
      <c r="H48" s="83" t="s">
        <v>306</v>
      </c>
      <c r="I48" s="83" t="s">
        <v>307</v>
      </c>
      <c r="J48" s="125">
        <v>2248</v>
      </c>
      <c r="K48" s="90">
        <f t="shared" si="0"/>
        <v>2724</v>
      </c>
      <c r="L48" s="80">
        <v>34701</v>
      </c>
      <c r="M48" s="80">
        <v>34701</v>
      </c>
      <c r="N48" s="84"/>
    </row>
    <row r="49" spans="1:14" s="68" customFormat="1" ht="16.5" customHeight="1">
      <c r="A49" s="68">
        <f>SUBTOTAL(3,$B$7:$B49)</f>
        <v>43</v>
      </c>
      <c r="B49" s="79" t="s">
        <v>198</v>
      </c>
      <c r="C49" s="79" t="s">
        <v>17</v>
      </c>
      <c r="D49" s="81" t="s">
        <v>302</v>
      </c>
      <c r="E49" s="79" t="s">
        <v>5</v>
      </c>
      <c r="F49" s="81" t="s">
        <v>21</v>
      </c>
      <c r="G49" s="82" t="s">
        <v>30</v>
      </c>
      <c r="H49" s="83" t="s">
        <v>308</v>
      </c>
      <c r="I49" s="83" t="s">
        <v>309</v>
      </c>
      <c r="J49" s="125">
        <v>9560</v>
      </c>
      <c r="K49" s="90">
        <f t="shared" si="0"/>
        <v>11587</v>
      </c>
      <c r="L49" s="80">
        <v>35066</v>
      </c>
      <c r="M49" s="80">
        <v>35066</v>
      </c>
      <c r="N49" s="84"/>
    </row>
    <row r="50" spans="1:14" s="68" customFormat="1" ht="16.5" customHeight="1">
      <c r="A50" s="68">
        <f>SUBTOTAL(3,$B$7:$B50)</f>
        <v>44</v>
      </c>
      <c r="B50" s="79" t="s">
        <v>198</v>
      </c>
      <c r="C50" s="79" t="s">
        <v>17</v>
      </c>
      <c r="D50" s="81" t="s">
        <v>302</v>
      </c>
      <c r="E50" s="79" t="s">
        <v>5</v>
      </c>
      <c r="F50" s="81" t="s">
        <v>21</v>
      </c>
      <c r="G50" s="82" t="s">
        <v>24</v>
      </c>
      <c r="H50" s="83" t="s">
        <v>310</v>
      </c>
      <c r="I50" s="83" t="s">
        <v>311</v>
      </c>
      <c r="J50" s="125">
        <v>6138</v>
      </c>
      <c r="K50" s="90">
        <f t="shared" si="0"/>
        <v>7440</v>
      </c>
      <c r="L50" s="80">
        <v>35797</v>
      </c>
      <c r="M50" s="80">
        <v>35797</v>
      </c>
      <c r="N50" s="84"/>
    </row>
    <row r="51" spans="1:14" s="68" customFormat="1" ht="16.5" customHeight="1">
      <c r="A51" s="68">
        <f>SUBTOTAL(3,$B$7:$B51)</f>
        <v>45</v>
      </c>
      <c r="B51" s="79" t="s">
        <v>198</v>
      </c>
      <c r="C51" s="79" t="s">
        <v>17</v>
      </c>
      <c r="D51" s="81" t="s">
        <v>27</v>
      </c>
      <c r="E51" s="79" t="s">
        <v>5</v>
      </c>
      <c r="F51" s="81" t="s">
        <v>21</v>
      </c>
      <c r="G51" s="82" t="s">
        <v>312</v>
      </c>
      <c r="H51" s="83" t="s">
        <v>313</v>
      </c>
      <c r="I51" s="93" t="s">
        <v>470</v>
      </c>
      <c r="J51" s="125">
        <v>7068</v>
      </c>
      <c r="K51" s="90">
        <f t="shared" si="0"/>
        <v>8567</v>
      </c>
      <c r="L51" s="80">
        <v>35797</v>
      </c>
      <c r="M51" s="80">
        <v>35797</v>
      </c>
      <c r="N51" s="84"/>
    </row>
    <row r="52" spans="1:14" s="68" customFormat="1" ht="16.5" customHeight="1">
      <c r="A52" s="68">
        <f>SUBTOTAL(3,$B$7:$B52)</f>
        <v>46</v>
      </c>
      <c r="B52" s="79" t="s">
        <v>198</v>
      </c>
      <c r="C52" s="79" t="s">
        <v>17</v>
      </c>
      <c r="D52" s="81" t="s">
        <v>27</v>
      </c>
      <c r="E52" s="79" t="s">
        <v>5</v>
      </c>
      <c r="F52" s="81" t="s">
        <v>21</v>
      </c>
      <c r="G52" s="82" t="s">
        <v>314</v>
      </c>
      <c r="H52" s="83" t="s">
        <v>315</v>
      </c>
      <c r="I52" s="93" t="s">
        <v>471</v>
      </c>
      <c r="J52" s="125">
        <v>6696</v>
      </c>
      <c r="K52" s="90">
        <f t="shared" si="0"/>
        <v>8116</v>
      </c>
      <c r="L52" s="80">
        <v>40372</v>
      </c>
      <c r="M52" s="80">
        <v>40372</v>
      </c>
      <c r="N52" s="84"/>
    </row>
    <row r="53" spans="1:14" s="68" customFormat="1" ht="16.5" customHeight="1">
      <c r="A53" s="68">
        <f>SUBTOTAL(3,$B$7:$B53)</f>
        <v>47</v>
      </c>
      <c r="B53" s="79" t="s">
        <v>198</v>
      </c>
      <c r="C53" s="79" t="s">
        <v>17</v>
      </c>
      <c r="D53" s="81" t="s">
        <v>27</v>
      </c>
      <c r="E53" s="79" t="s">
        <v>5</v>
      </c>
      <c r="F53" s="81" t="s">
        <v>21</v>
      </c>
      <c r="G53" s="82" t="s">
        <v>316</v>
      </c>
      <c r="H53" s="83" t="s">
        <v>317</v>
      </c>
      <c r="I53" s="93" t="s">
        <v>472</v>
      </c>
      <c r="J53" s="125">
        <v>8169</v>
      </c>
      <c r="K53" s="90">
        <f t="shared" si="0"/>
        <v>9901</v>
      </c>
      <c r="L53" s="80">
        <v>38275</v>
      </c>
      <c r="M53" s="80">
        <v>39051</v>
      </c>
      <c r="N53" s="84"/>
    </row>
    <row r="54" spans="1:14" s="68" customFormat="1" ht="16.5" customHeight="1">
      <c r="A54" s="68">
        <f>SUBTOTAL(3,$B$7:$B54)</f>
        <v>48</v>
      </c>
      <c r="B54" s="79" t="s">
        <v>198</v>
      </c>
      <c r="C54" s="79" t="s">
        <v>17</v>
      </c>
      <c r="D54" s="81" t="s">
        <v>27</v>
      </c>
      <c r="E54" s="79" t="s">
        <v>5</v>
      </c>
      <c r="F54" s="81" t="s">
        <v>21</v>
      </c>
      <c r="G54" s="82" t="s">
        <v>45</v>
      </c>
      <c r="H54" s="83" t="s">
        <v>492</v>
      </c>
      <c r="I54" s="93" t="s">
        <v>473</v>
      </c>
      <c r="J54" s="125">
        <v>6046</v>
      </c>
      <c r="K54" s="90">
        <f t="shared" si="0"/>
        <v>7328</v>
      </c>
      <c r="L54" s="80">
        <v>38475</v>
      </c>
      <c r="M54" s="80">
        <v>39051</v>
      </c>
      <c r="N54" s="84"/>
    </row>
    <row r="55" spans="1:14" s="68" customFormat="1" ht="16.5" customHeight="1">
      <c r="A55" s="68">
        <f>SUBTOTAL(3,$B$7:$B55)</f>
        <v>49</v>
      </c>
      <c r="B55" s="79" t="s">
        <v>198</v>
      </c>
      <c r="C55" s="79" t="s">
        <v>17</v>
      </c>
      <c r="D55" s="81" t="s">
        <v>27</v>
      </c>
      <c r="E55" s="79" t="s">
        <v>5</v>
      </c>
      <c r="F55" s="81" t="s">
        <v>21</v>
      </c>
      <c r="G55" s="82" t="s">
        <v>196</v>
      </c>
      <c r="H55" s="83" t="s">
        <v>318</v>
      </c>
      <c r="I55" s="93" t="s">
        <v>474</v>
      </c>
      <c r="J55" s="125">
        <v>6549</v>
      </c>
      <c r="K55" s="90">
        <f t="shared" si="0"/>
        <v>7938</v>
      </c>
      <c r="L55" s="80">
        <v>35797</v>
      </c>
      <c r="M55" s="80">
        <v>35797</v>
      </c>
      <c r="N55" s="84"/>
    </row>
    <row r="56" spans="1:14" s="68" customFormat="1" ht="16.5" customHeight="1">
      <c r="A56" s="68">
        <f>SUBTOTAL(3,$B$7:$B56)</f>
        <v>50</v>
      </c>
      <c r="B56" s="79" t="s">
        <v>198</v>
      </c>
      <c r="C56" s="79" t="s">
        <v>17</v>
      </c>
      <c r="D56" s="81" t="s">
        <v>319</v>
      </c>
      <c r="E56" s="79" t="s">
        <v>5</v>
      </c>
      <c r="F56" s="81" t="s">
        <v>21</v>
      </c>
      <c r="G56" s="82" t="s">
        <v>197</v>
      </c>
      <c r="H56" s="83" t="s">
        <v>320</v>
      </c>
      <c r="I56" s="83" t="s">
        <v>321</v>
      </c>
      <c r="J56" s="125">
        <v>2431</v>
      </c>
      <c r="K56" s="90">
        <f t="shared" si="0"/>
        <v>2946</v>
      </c>
      <c r="L56" s="80">
        <v>35797</v>
      </c>
      <c r="M56" s="80">
        <v>35797</v>
      </c>
      <c r="N56" s="84"/>
    </row>
    <row r="57" spans="1:14" s="68" customFormat="1" ht="16.5" customHeight="1">
      <c r="A57" s="68">
        <f>SUBTOTAL(3,$B$7:$B57)</f>
        <v>51</v>
      </c>
      <c r="B57" s="79" t="s">
        <v>198</v>
      </c>
      <c r="C57" s="79" t="s">
        <v>17</v>
      </c>
      <c r="D57" s="81" t="s">
        <v>319</v>
      </c>
      <c r="E57" s="79" t="s">
        <v>5</v>
      </c>
      <c r="F57" s="81" t="s">
        <v>21</v>
      </c>
      <c r="G57" s="82" t="s">
        <v>36</v>
      </c>
      <c r="H57" s="83" t="s">
        <v>322</v>
      </c>
      <c r="I57" s="83" t="s">
        <v>323</v>
      </c>
      <c r="J57" s="125">
        <v>6728</v>
      </c>
      <c r="K57" s="90">
        <f t="shared" si="0"/>
        <v>8155</v>
      </c>
      <c r="L57" s="80">
        <v>35930</v>
      </c>
      <c r="M57" s="80">
        <v>40877</v>
      </c>
      <c r="N57" s="84"/>
    </row>
    <row r="58" spans="1:14" s="68" customFormat="1" ht="16.5" customHeight="1">
      <c r="A58" s="68">
        <f>SUBTOTAL(3,$B$7:$B58)</f>
        <v>52</v>
      </c>
      <c r="B58" s="79" t="s">
        <v>198</v>
      </c>
      <c r="C58" s="79" t="s">
        <v>17</v>
      </c>
      <c r="D58" s="81" t="s">
        <v>319</v>
      </c>
      <c r="E58" s="79" t="s">
        <v>5</v>
      </c>
      <c r="F58" s="81" t="s">
        <v>21</v>
      </c>
      <c r="G58" s="82" t="s">
        <v>26</v>
      </c>
      <c r="H58" s="83" t="s">
        <v>324</v>
      </c>
      <c r="I58" s="83" t="s">
        <v>325</v>
      </c>
      <c r="J58" s="125">
        <v>4860</v>
      </c>
      <c r="K58" s="90">
        <f t="shared" si="0"/>
        <v>5890</v>
      </c>
      <c r="L58" s="80">
        <v>34338</v>
      </c>
      <c r="M58" s="80">
        <v>36164</v>
      </c>
      <c r="N58" s="84"/>
    </row>
    <row r="59" spans="1:14" s="68" customFormat="1" ht="16.5" customHeight="1">
      <c r="A59" s="68">
        <f>SUBTOTAL(3,$B$7:$B59)</f>
        <v>53</v>
      </c>
      <c r="B59" s="79" t="s">
        <v>198</v>
      </c>
      <c r="C59" s="79" t="s">
        <v>17</v>
      </c>
      <c r="D59" s="81" t="s">
        <v>319</v>
      </c>
      <c r="E59" s="79" t="s">
        <v>5</v>
      </c>
      <c r="F59" s="81" t="s">
        <v>21</v>
      </c>
      <c r="G59" s="82" t="s">
        <v>326</v>
      </c>
      <c r="H59" s="121" t="s">
        <v>487</v>
      </c>
      <c r="I59" s="121" t="s">
        <v>488</v>
      </c>
      <c r="J59" s="125">
        <v>693</v>
      </c>
      <c r="K59" s="90">
        <f t="shared" si="0"/>
        <v>840</v>
      </c>
      <c r="L59" s="80">
        <v>35055</v>
      </c>
      <c r="M59" s="80">
        <v>40632</v>
      </c>
      <c r="N59" s="84"/>
    </row>
    <row r="60" spans="1:14" s="68" customFormat="1" ht="16.5" customHeight="1">
      <c r="A60" s="68">
        <f>SUBTOTAL(3,$B$7:$B60)</f>
        <v>54</v>
      </c>
      <c r="B60" s="79" t="s">
        <v>198</v>
      </c>
      <c r="C60" s="79" t="s">
        <v>17</v>
      </c>
      <c r="D60" s="81" t="s">
        <v>319</v>
      </c>
      <c r="E60" s="79" t="s">
        <v>5</v>
      </c>
      <c r="F60" s="81" t="s">
        <v>21</v>
      </c>
      <c r="G60" s="82" t="s">
        <v>327</v>
      </c>
      <c r="H60" s="83" t="s">
        <v>328</v>
      </c>
      <c r="I60" s="83" t="s">
        <v>489</v>
      </c>
      <c r="J60" s="125">
        <v>8460</v>
      </c>
      <c r="K60" s="90">
        <f t="shared" si="0"/>
        <v>10254</v>
      </c>
      <c r="L60" s="80">
        <v>36328</v>
      </c>
      <c r="M60" s="80">
        <v>40632</v>
      </c>
      <c r="N60" s="84"/>
    </row>
    <row r="61" spans="1:14" s="68" customFormat="1" ht="16.5" customHeight="1">
      <c r="A61" s="68">
        <f>SUBTOTAL(3,$B$7:$B61)</f>
        <v>55</v>
      </c>
      <c r="B61" s="79" t="s">
        <v>198</v>
      </c>
      <c r="C61" s="79" t="s">
        <v>17</v>
      </c>
      <c r="D61" s="81" t="s">
        <v>319</v>
      </c>
      <c r="E61" s="79" t="s">
        <v>5</v>
      </c>
      <c r="F61" s="81" t="s">
        <v>21</v>
      </c>
      <c r="G61" s="82" t="s">
        <v>329</v>
      </c>
      <c r="H61" s="83" t="s">
        <v>330</v>
      </c>
      <c r="I61" s="83" t="s">
        <v>514</v>
      </c>
      <c r="J61" s="125">
        <v>6498</v>
      </c>
      <c r="K61" s="90">
        <f t="shared" si="0"/>
        <v>7876</v>
      </c>
      <c r="L61" s="80">
        <v>39407</v>
      </c>
      <c r="M61" s="80">
        <v>40632</v>
      </c>
      <c r="N61" s="84"/>
    </row>
    <row r="62" spans="1:14" s="68" customFormat="1" ht="16.5" customHeight="1">
      <c r="A62" s="68">
        <f>SUBTOTAL(3,$B$7:$B62)</f>
        <v>56</v>
      </c>
      <c r="B62" s="79" t="s">
        <v>198</v>
      </c>
      <c r="C62" s="79" t="s">
        <v>17</v>
      </c>
      <c r="D62" s="81" t="s">
        <v>319</v>
      </c>
      <c r="E62" s="79" t="s">
        <v>5</v>
      </c>
      <c r="F62" s="81" t="s">
        <v>21</v>
      </c>
      <c r="G62" s="82" t="s">
        <v>331</v>
      </c>
      <c r="H62" s="83" t="s">
        <v>332</v>
      </c>
      <c r="I62" s="83" t="s">
        <v>515</v>
      </c>
      <c r="J62" s="125">
        <v>7942</v>
      </c>
      <c r="K62" s="90">
        <f t="shared" si="0"/>
        <v>9626</v>
      </c>
      <c r="L62" s="80">
        <v>39407</v>
      </c>
      <c r="M62" s="80">
        <v>40632</v>
      </c>
      <c r="N62" s="84"/>
    </row>
    <row r="63" spans="1:14" s="68" customFormat="1" ht="16.5" customHeight="1">
      <c r="A63" s="68">
        <f>SUBTOTAL(3,$B$7:$B63)</f>
        <v>57</v>
      </c>
      <c r="B63" s="79" t="s">
        <v>198</v>
      </c>
      <c r="C63" s="79" t="s">
        <v>17</v>
      </c>
      <c r="D63" s="81" t="s">
        <v>333</v>
      </c>
      <c r="E63" s="79" t="s">
        <v>5</v>
      </c>
      <c r="F63" s="81" t="s">
        <v>21</v>
      </c>
      <c r="G63" s="82" t="s">
        <v>479</v>
      </c>
      <c r="H63" s="83" t="s">
        <v>334</v>
      </c>
      <c r="I63" s="83" t="s">
        <v>335</v>
      </c>
      <c r="J63" s="125">
        <v>3714</v>
      </c>
      <c r="K63" s="90">
        <f t="shared" si="0"/>
        <v>4501</v>
      </c>
      <c r="L63" s="80">
        <v>38083</v>
      </c>
      <c r="M63" s="80">
        <v>38112</v>
      </c>
      <c r="N63" s="84"/>
    </row>
    <row r="64" spans="1:14" s="68" customFormat="1" ht="15" customHeight="1">
      <c r="A64" s="68">
        <f>SUBTOTAL(3,$B$7:$B64)</f>
        <v>58</v>
      </c>
      <c r="B64" s="79" t="s">
        <v>198</v>
      </c>
      <c r="C64" s="79" t="s">
        <v>17</v>
      </c>
      <c r="D64" s="81" t="s">
        <v>333</v>
      </c>
      <c r="E64" s="79" t="s">
        <v>5</v>
      </c>
      <c r="F64" s="81" t="s">
        <v>21</v>
      </c>
      <c r="G64" s="82" t="s">
        <v>336</v>
      </c>
      <c r="H64" s="83" t="s">
        <v>337</v>
      </c>
      <c r="I64" s="83" t="s">
        <v>338</v>
      </c>
      <c r="J64" s="125">
        <v>3707</v>
      </c>
      <c r="K64" s="90">
        <f t="shared" si="0"/>
        <v>4493</v>
      </c>
      <c r="L64" s="80">
        <v>38331</v>
      </c>
      <c r="M64" s="80">
        <v>40562</v>
      </c>
      <c r="N64" s="84"/>
    </row>
    <row r="65" spans="1:14" s="68" customFormat="1" ht="16.5" customHeight="1">
      <c r="A65" s="68">
        <f>SUBTOTAL(3,$B$7:$B65)</f>
        <v>59</v>
      </c>
      <c r="B65" s="79" t="s">
        <v>198</v>
      </c>
      <c r="C65" s="79" t="s">
        <v>17</v>
      </c>
      <c r="D65" s="81" t="s">
        <v>333</v>
      </c>
      <c r="E65" s="79" t="s">
        <v>5</v>
      </c>
      <c r="F65" s="81" t="s">
        <v>21</v>
      </c>
      <c r="G65" s="82" t="s">
        <v>339</v>
      </c>
      <c r="H65" s="83" t="s">
        <v>340</v>
      </c>
      <c r="I65" s="83" t="s">
        <v>341</v>
      </c>
      <c r="J65" s="125">
        <v>6039</v>
      </c>
      <c r="K65" s="90">
        <f t="shared" si="0"/>
        <v>7320</v>
      </c>
      <c r="L65" s="80">
        <v>38322</v>
      </c>
      <c r="M65" s="80">
        <v>40562</v>
      </c>
      <c r="N65" s="84"/>
    </row>
    <row r="66" spans="1:14" s="68" customFormat="1" ht="16.5" customHeight="1">
      <c r="A66" s="68">
        <f>SUBTOTAL(3,$B$7:$B66)</f>
        <v>60</v>
      </c>
      <c r="B66" s="79" t="s">
        <v>198</v>
      </c>
      <c r="C66" s="79" t="s">
        <v>17</v>
      </c>
      <c r="D66" s="81" t="s">
        <v>333</v>
      </c>
      <c r="E66" s="79" t="s">
        <v>5</v>
      </c>
      <c r="F66" s="81" t="s">
        <v>21</v>
      </c>
      <c r="G66" s="82" t="s">
        <v>480</v>
      </c>
      <c r="H66" s="83" t="s">
        <v>342</v>
      </c>
      <c r="I66" s="83" t="s">
        <v>343</v>
      </c>
      <c r="J66" s="125">
        <v>2721</v>
      </c>
      <c r="K66" s="90">
        <f t="shared" si="0"/>
        <v>3298</v>
      </c>
      <c r="L66" s="80">
        <v>35979</v>
      </c>
      <c r="M66" s="80">
        <v>40562</v>
      </c>
      <c r="N66" s="84"/>
    </row>
    <row r="67" spans="1:14" s="68" customFormat="1" ht="16.5" customHeight="1">
      <c r="A67" s="68">
        <f>SUBTOTAL(3,$B$7:$B67)</f>
        <v>61</v>
      </c>
      <c r="B67" s="79" t="s">
        <v>198</v>
      </c>
      <c r="C67" s="79" t="s">
        <v>17</v>
      </c>
      <c r="D67" s="81" t="s">
        <v>333</v>
      </c>
      <c r="E67" s="79" t="s">
        <v>5</v>
      </c>
      <c r="F67" s="81" t="s">
        <v>21</v>
      </c>
      <c r="G67" s="82" t="s">
        <v>344</v>
      </c>
      <c r="H67" s="83" t="s">
        <v>345</v>
      </c>
      <c r="I67" s="83" t="s">
        <v>516</v>
      </c>
      <c r="J67" s="125">
        <v>2791</v>
      </c>
      <c r="K67" s="90">
        <f t="shared" si="0"/>
        <v>3383</v>
      </c>
      <c r="L67" s="80">
        <v>38381</v>
      </c>
      <c r="M67" s="80">
        <v>40562</v>
      </c>
      <c r="N67" s="84"/>
    </row>
    <row r="68" spans="1:14" s="68" customFormat="1" ht="16.5" customHeight="1">
      <c r="A68" s="68">
        <f>SUBTOTAL(3,$B$7:$B68)</f>
        <v>62</v>
      </c>
      <c r="B68" s="79" t="s">
        <v>198</v>
      </c>
      <c r="C68" s="79" t="s">
        <v>17</v>
      </c>
      <c r="D68" s="81" t="s">
        <v>333</v>
      </c>
      <c r="E68" s="79" t="s">
        <v>5</v>
      </c>
      <c r="F68" s="81" t="s">
        <v>21</v>
      </c>
      <c r="G68" s="82" t="s">
        <v>31</v>
      </c>
      <c r="H68" s="83" t="s">
        <v>346</v>
      </c>
      <c r="I68" s="83" t="s">
        <v>347</v>
      </c>
      <c r="J68" s="125">
        <v>6886</v>
      </c>
      <c r="K68" s="90">
        <f t="shared" si="0"/>
        <v>8346</v>
      </c>
      <c r="L68" s="80">
        <v>38260</v>
      </c>
      <c r="M68" s="80">
        <v>40562</v>
      </c>
      <c r="N68" s="84"/>
    </row>
    <row r="69" spans="1:14" s="68" customFormat="1" ht="16.5" customHeight="1">
      <c r="A69" s="68">
        <f>SUBTOTAL(3,$B$7:$B69)</f>
        <v>63</v>
      </c>
      <c r="B69" s="79" t="s">
        <v>198</v>
      </c>
      <c r="C69" s="79" t="s">
        <v>17</v>
      </c>
      <c r="D69" s="81" t="s">
        <v>333</v>
      </c>
      <c r="E69" s="79" t="s">
        <v>5</v>
      </c>
      <c r="F69" s="81" t="s">
        <v>21</v>
      </c>
      <c r="G69" s="82" t="s">
        <v>348</v>
      </c>
      <c r="H69" s="83" t="s">
        <v>349</v>
      </c>
      <c r="I69" s="83" t="s">
        <v>350</v>
      </c>
      <c r="J69" s="125">
        <v>3396</v>
      </c>
      <c r="K69" s="90">
        <f t="shared" si="0"/>
        <v>4116</v>
      </c>
      <c r="L69" s="80">
        <v>38072</v>
      </c>
      <c r="M69" s="80">
        <v>40562</v>
      </c>
      <c r="N69" s="84"/>
    </row>
    <row r="70" spans="1:14" s="68" customFormat="1" ht="16.5" customHeight="1">
      <c r="A70" s="68">
        <f>SUBTOTAL(3,$B$7:$B70)</f>
        <v>64</v>
      </c>
      <c r="B70" s="79" t="s">
        <v>198</v>
      </c>
      <c r="C70" s="79" t="s">
        <v>17</v>
      </c>
      <c r="D70" s="81" t="s">
        <v>333</v>
      </c>
      <c r="E70" s="79" t="s">
        <v>5</v>
      </c>
      <c r="F70" s="81" t="s">
        <v>21</v>
      </c>
      <c r="G70" s="82" t="s">
        <v>351</v>
      </c>
      <c r="H70" s="83" t="s">
        <v>352</v>
      </c>
      <c r="I70" s="83" t="s">
        <v>353</v>
      </c>
      <c r="J70" s="125">
        <v>9029</v>
      </c>
      <c r="K70" s="90">
        <f t="shared" si="0"/>
        <v>10944</v>
      </c>
      <c r="L70" s="80">
        <v>38229</v>
      </c>
      <c r="M70" s="80">
        <v>40562</v>
      </c>
      <c r="N70" s="84"/>
    </row>
    <row r="71" spans="1:14" s="68" customFormat="1" ht="16.5" customHeight="1">
      <c r="A71" s="68">
        <f>SUBTOTAL(3,$B$7:$B71)</f>
        <v>65</v>
      </c>
      <c r="B71" s="79" t="s">
        <v>198</v>
      </c>
      <c r="C71" s="79" t="s">
        <v>17</v>
      </c>
      <c r="D71" s="81" t="s">
        <v>354</v>
      </c>
      <c r="E71" s="79" t="s">
        <v>5</v>
      </c>
      <c r="F71" s="81" t="s">
        <v>21</v>
      </c>
      <c r="G71" s="82" t="s">
        <v>355</v>
      </c>
      <c r="H71" s="83" t="s">
        <v>356</v>
      </c>
      <c r="I71" s="83" t="s">
        <v>357</v>
      </c>
      <c r="J71" s="125">
        <v>5417</v>
      </c>
      <c r="K71" s="90">
        <f t="shared" si="0"/>
        <v>6566</v>
      </c>
      <c r="L71" s="80">
        <v>35797</v>
      </c>
      <c r="M71" s="80">
        <v>35797</v>
      </c>
      <c r="N71" s="84"/>
    </row>
    <row r="72" spans="1:14" s="68" customFormat="1" ht="16.5" customHeight="1">
      <c r="A72" s="68">
        <f>SUBTOTAL(3,$B$7:$B72)</f>
        <v>66</v>
      </c>
      <c r="B72" s="79" t="s">
        <v>198</v>
      </c>
      <c r="C72" s="79" t="s">
        <v>17</v>
      </c>
      <c r="D72" s="81" t="s">
        <v>358</v>
      </c>
      <c r="E72" s="79" t="s">
        <v>5</v>
      </c>
      <c r="F72" s="81" t="s">
        <v>21</v>
      </c>
      <c r="G72" s="82" t="s">
        <v>24</v>
      </c>
      <c r="H72" s="83" t="s">
        <v>518</v>
      </c>
      <c r="I72" s="83" t="s">
        <v>517</v>
      </c>
      <c r="J72" s="125">
        <v>4251</v>
      </c>
      <c r="K72" s="90">
        <f t="shared" ref="K72:K115" si="1">ROUNDDOWN($J72/0.825,0)</f>
        <v>5152</v>
      </c>
      <c r="L72" s="80">
        <v>35925</v>
      </c>
      <c r="M72" s="80">
        <v>36090</v>
      </c>
      <c r="N72" s="84"/>
    </row>
    <row r="73" spans="1:14" s="68" customFormat="1" ht="16.5" customHeight="1">
      <c r="A73" s="68">
        <f>SUBTOTAL(3,$B$7:$B73)</f>
        <v>67</v>
      </c>
      <c r="B73" s="79" t="s">
        <v>198</v>
      </c>
      <c r="C73" s="79" t="s">
        <v>17</v>
      </c>
      <c r="D73" s="81" t="s">
        <v>358</v>
      </c>
      <c r="E73" s="79" t="s">
        <v>5</v>
      </c>
      <c r="F73" s="81" t="s">
        <v>21</v>
      </c>
      <c r="G73" s="82" t="s">
        <v>359</v>
      </c>
      <c r="H73" s="83" t="s">
        <v>360</v>
      </c>
      <c r="I73" s="83" t="s">
        <v>361</v>
      </c>
      <c r="J73" s="125">
        <v>4126</v>
      </c>
      <c r="K73" s="90">
        <f t="shared" si="1"/>
        <v>5001</v>
      </c>
      <c r="L73" s="80">
        <v>40180</v>
      </c>
      <c r="M73" s="80">
        <v>41845</v>
      </c>
      <c r="N73" s="84"/>
    </row>
    <row r="74" spans="1:14" s="68" customFormat="1" ht="16.5" customHeight="1">
      <c r="A74" s="68">
        <f>SUBTOTAL(3,$B$7:$B74)</f>
        <v>68</v>
      </c>
      <c r="B74" s="79" t="s">
        <v>198</v>
      </c>
      <c r="C74" s="79" t="s">
        <v>17</v>
      </c>
      <c r="D74" s="81" t="s">
        <v>362</v>
      </c>
      <c r="E74" s="79" t="s">
        <v>5</v>
      </c>
      <c r="F74" s="81" t="s">
        <v>21</v>
      </c>
      <c r="G74" s="82" t="s">
        <v>363</v>
      </c>
      <c r="H74" s="83" t="s">
        <v>364</v>
      </c>
      <c r="I74" s="83" t="s">
        <v>365</v>
      </c>
      <c r="J74" s="125">
        <v>6746</v>
      </c>
      <c r="K74" s="90">
        <f t="shared" si="1"/>
        <v>8176</v>
      </c>
      <c r="L74" s="80">
        <v>40180</v>
      </c>
      <c r="M74" s="80">
        <v>41848</v>
      </c>
      <c r="N74" s="84"/>
    </row>
    <row r="75" spans="1:14" s="68" customFormat="1" ht="16.5" customHeight="1">
      <c r="A75" s="68">
        <f>SUBTOTAL(3,$B$7:$B75)</f>
        <v>69</v>
      </c>
      <c r="B75" s="79" t="s">
        <v>198</v>
      </c>
      <c r="C75" s="79" t="s">
        <v>17</v>
      </c>
      <c r="D75" s="81" t="s">
        <v>366</v>
      </c>
      <c r="E75" s="79" t="s">
        <v>5</v>
      </c>
      <c r="F75" s="81" t="s">
        <v>21</v>
      </c>
      <c r="G75" s="82" t="s">
        <v>367</v>
      </c>
      <c r="H75" s="83" t="s">
        <v>368</v>
      </c>
      <c r="I75" s="83" t="s">
        <v>369</v>
      </c>
      <c r="J75" s="125">
        <v>25223</v>
      </c>
      <c r="K75" s="90">
        <f t="shared" si="1"/>
        <v>30573</v>
      </c>
      <c r="L75" s="80">
        <v>40375</v>
      </c>
      <c r="M75" s="80">
        <v>40522</v>
      </c>
      <c r="N75" s="84"/>
    </row>
    <row r="76" spans="1:14" s="68" customFormat="1" ht="16.5" customHeight="1">
      <c r="A76" s="68">
        <f>SUBTOTAL(3,$B$7:$B76)</f>
        <v>70</v>
      </c>
      <c r="B76" s="79" t="s">
        <v>198</v>
      </c>
      <c r="C76" s="79" t="s">
        <v>17</v>
      </c>
      <c r="D76" s="81" t="s">
        <v>366</v>
      </c>
      <c r="E76" s="79" t="s">
        <v>5</v>
      </c>
      <c r="F76" s="81" t="s">
        <v>21</v>
      </c>
      <c r="G76" s="82" t="s">
        <v>370</v>
      </c>
      <c r="H76" s="83" t="s">
        <v>493</v>
      </c>
      <c r="I76" s="83" t="s">
        <v>371</v>
      </c>
      <c r="J76" s="125">
        <v>58886</v>
      </c>
      <c r="K76" s="90">
        <f t="shared" si="1"/>
        <v>71376</v>
      </c>
      <c r="L76" s="80">
        <v>40340</v>
      </c>
      <c r="M76" s="80">
        <v>40522</v>
      </c>
      <c r="N76" s="84"/>
    </row>
    <row r="77" spans="1:14" s="68" customFormat="1" ht="16.5" customHeight="1">
      <c r="A77" s="68">
        <f>SUBTOTAL(3,$B$7:$B77)</f>
        <v>71</v>
      </c>
      <c r="B77" s="79" t="s">
        <v>198</v>
      </c>
      <c r="C77" s="79" t="s">
        <v>17</v>
      </c>
      <c r="D77" s="81" t="s">
        <v>366</v>
      </c>
      <c r="E77" s="79" t="s">
        <v>5</v>
      </c>
      <c r="F77" s="81" t="s">
        <v>21</v>
      </c>
      <c r="G77" s="82" t="s">
        <v>372</v>
      </c>
      <c r="H77" s="83" t="s">
        <v>494</v>
      </c>
      <c r="I77" s="83" t="s">
        <v>373</v>
      </c>
      <c r="J77" s="125">
        <v>36140</v>
      </c>
      <c r="K77" s="90">
        <f t="shared" si="1"/>
        <v>43806</v>
      </c>
      <c r="L77" s="80">
        <v>40451</v>
      </c>
      <c r="M77" s="80">
        <v>40522</v>
      </c>
      <c r="N77" s="84"/>
    </row>
    <row r="78" spans="1:14" s="68" customFormat="1" ht="16.5" customHeight="1">
      <c r="A78" s="68">
        <f>SUBTOTAL(3,$B$7:$B78)</f>
        <v>72</v>
      </c>
      <c r="B78" s="79" t="s">
        <v>198</v>
      </c>
      <c r="C78" s="79" t="s">
        <v>17</v>
      </c>
      <c r="D78" s="81" t="s">
        <v>366</v>
      </c>
      <c r="E78" s="79" t="s">
        <v>5</v>
      </c>
      <c r="F78" s="81" t="s">
        <v>21</v>
      </c>
      <c r="G78" s="82" t="s">
        <v>374</v>
      </c>
      <c r="H78" s="83" t="s">
        <v>495</v>
      </c>
      <c r="I78" s="83" t="s">
        <v>375</v>
      </c>
      <c r="J78" s="125">
        <v>13941</v>
      </c>
      <c r="K78" s="90">
        <f t="shared" si="1"/>
        <v>16898</v>
      </c>
      <c r="L78" s="80">
        <v>40326</v>
      </c>
      <c r="M78" s="80">
        <v>40522</v>
      </c>
      <c r="N78" s="84"/>
    </row>
    <row r="79" spans="1:14" s="68" customFormat="1" ht="16.5" customHeight="1">
      <c r="A79" s="68">
        <f>SUBTOTAL(3,$B$7:$B79)</f>
        <v>73</v>
      </c>
      <c r="B79" s="79" t="s">
        <v>198</v>
      </c>
      <c r="C79" s="79" t="s">
        <v>17</v>
      </c>
      <c r="D79" s="81" t="s">
        <v>376</v>
      </c>
      <c r="E79" s="79" t="s">
        <v>5</v>
      </c>
      <c r="F79" s="81" t="s">
        <v>21</v>
      </c>
      <c r="G79" s="82" t="s">
        <v>377</v>
      </c>
      <c r="H79" s="83" t="s">
        <v>378</v>
      </c>
      <c r="I79" s="83" t="s">
        <v>519</v>
      </c>
      <c r="J79" s="125">
        <v>4641</v>
      </c>
      <c r="K79" s="90">
        <f t="shared" si="1"/>
        <v>5625</v>
      </c>
      <c r="L79" s="80">
        <v>40545</v>
      </c>
      <c r="M79" s="80">
        <v>41459</v>
      </c>
      <c r="N79" s="84"/>
    </row>
    <row r="80" spans="1:14" s="68" customFormat="1" ht="16.5" customHeight="1">
      <c r="A80" s="68">
        <f>SUBTOTAL(3,$B$7:$B80)</f>
        <v>74</v>
      </c>
      <c r="B80" s="79" t="s">
        <v>198</v>
      </c>
      <c r="C80" s="79" t="s">
        <v>17</v>
      </c>
      <c r="D80" s="81" t="s">
        <v>376</v>
      </c>
      <c r="E80" s="79" t="s">
        <v>5</v>
      </c>
      <c r="F80" s="81" t="s">
        <v>21</v>
      </c>
      <c r="G80" s="82" t="s">
        <v>379</v>
      </c>
      <c r="H80" s="83" t="s">
        <v>380</v>
      </c>
      <c r="I80" s="83" t="s">
        <v>381</v>
      </c>
      <c r="J80" s="125">
        <v>4241</v>
      </c>
      <c r="K80" s="90">
        <f t="shared" si="1"/>
        <v>5140</v>
      </c>
      <c r="L80" s="80">
        <v>40545</v>
      </c>
      <c r="M80" s="80">
        <v>41459</v>
      </c>
      <c r="N80" s="84"/>
    </row>
    <row r="81" spans="1:14" s="68" customFormat="1" ht="16.5" customHeight="1">
      <c r="A81" s="68">
        <f>SUBTOTAL(3,$B$7:$B81)</f>
        <v>75</v>
      </c>
      <c r="B81" s="79" t="s">
        <v>198</v>
      </c>
      <c r="C81" s="79" t="s">
        <v>17</v>
      </c>
      <c r="D81" s="81" t="s">
        <v>376</v>
      </c>
      <c r="E81" s="79" t="s">
        <v>5</v>
      </c>
      <c r="F81" s="81" t="s">
        <v>21</v>
      </c>
      <c r="G81" s="82" t="s">
        <v>382</v>
      </c>
      <c r="H81" s="83" t="s">
        <v>383</v>
      </c>
      <c r="I81" s="83" t="s">
        <v>520</v>
      </c>
      <c r="J81" s="125">
        <v>6997</v>
      </c>
      <c r="K81" s="90">
        <f t="shared" si="1"/>
        <v>8481</v>
      </c>
      <c r="L81" s="80">
        <v>40545</v>
      </c>
      <c r="M81" s="80">
        <v>41459</v>
      </c>
      <c r="N81" s="84"/>
    </row>
    <row r="82" spans="1:14" s="68" customFormat="1" ht="16.5" customHeight="1">
      <c r="A82" s="68">
        <f>SUBTOTAL(3,$B$7:$B82)</f>
        <v>76</v>
      </c>
      <c r="B82" s="79" t="s">
        <v>198</v>
      </c>
      <c r="C82" s="79" t="s">
        <v>17</v>
      </c>
      <c r="D82" s="81" t="s">
        <v>384</v>
      </c>
      <c r="E82" s="79" t="s">
        <v>5</v>
      </c>
      <c r="F82" s="81" t="s">
        <v>21</v>
      </c>
      <c r="G82" s="82" t="s">
        <v>385</v>
      </c>
      <c r="H82" s="83" t="s">
        <v>386</v>
      </c>
      <c r="I82" s="83" t="s">
        <v>521</v>
      </c>
      <c r="J82" s="125">
        <v>3481</v>
      </c>
      <c r="K82" s="90">
        <f t="shared" si="1"/>
        <v>4219</v>
      </c>
      <c r="L82" s="80">
        <v>40905</v>
      </c>
      <c r="M82" s="80">
        <v>41459</v>
      </c>
      <c r="N82" s="84"/>
    </row>
    <row r="83" spans="1:14" s="68" customFormat="1" ht="16.5" customHeight="1">
      <c r="A83" s="68">
        <f>SUBTOTAL(3,$B$7:$B83)</f>
        <v>77</v>
      </c>
      <c r="B83" s="79" t="s">
        <v>198</v>
      </c>
      <c r="C83" s="79" t="s">
        <v>17</v>
      </c>
      <c r="D83" s="81" t="s">
        <v>376</v>
      </c>
      <c r="E83" s="79" t="s">
        <v>5</v>
      </c>
      <c r="F83" s="81" t="s">
        <v>21</v>
      </c>
      <c r="G83" s="82" t="s">
        <v>387</v>
      </c>
      <c r="H83" s="83" t="s">
        <v>388</v>
      </c>
      <c r="I83" s="83" t="s">
        <v>522</v>
      </c>
      <c r="J83" s="125">
        <v>120369</v>
      </c>
      <c r="K83" s="90">
        <f t="shared" si="1"/>
        <v>145901</v>
      </c>
      <c r="L83" s="80">
        <v>40180</v>
      </c>
      <c r="M83" s="80">
        <v>41459</v>
      </c>
      <c r="N83" s="84"/>
    </row>
    <row r="84" spans="1:14" s="68" customFormat="1" ht="16.5" customHeight="1">
      <c r="A84" s="68">
        <f>SUBTOTAL(3,$B$7:$B84)</f>
        <v>78</v>
      </c>
      <c r="B84" s="79" t="s">
        <v>198</v>
      </c>
      <c r="C84" s="79" t="s">
        <v>17</v>
      </c>
      <c r="D84" s="81" t="s">
        <v>46</v>
      </c>
      <c r="E84" s="79" t="s">
        <v>5</v>
      </c>
      <c r="F84" s="81" t="s">
        <v>21</v>
      </c>
      <c r="G84" s="82" t="s">
        <v>389</v>
      </c>
      <c r="H84" s="83" t="s">
        <v>390</v>
      </c>
      <c r="I84" s="83" t="s">
        <v>391</v>
      </c>
      <c r="J84" s="125">
        <v>4150</v>
      </c>
      <c r="K84" s="90">
        <f t="shared" si="1"/>
        <v>5030</v>
      </c>
      <c r="L84" s="80">
        <v>35202</v>
      </c>
      <c r="M84" s="80">
        <v>42256</v>
      </c>
      <c r="N84" s="84"/>
    </row>
    <row r="85" spans="1:14" s="68" customFormat="1" ht="16.5" customHeight="1">
      <c r="A85" s="68">
        <f>SUBTOTAL(3,$B$7:$B85)</f>
        <v>79</v>
      </c>
      <c r="B85" s="79" t="s">
        <v>198</v>
      </c>
      <c r="C85" s="79" t="s">
        <v>17</v>
      </c>
      <c r="D85" s="81" t="s">
        <v>358</v>
      </c>
      <c r="E85" s="79" t="s">
        <v>5</v>
      </c>
      <c r="F85" s="81" t="s">
        <v>21</v>
      </c>
      <c r="G85" s="82" t="s">
        <v>392</v>
      </c>
      <c r="H85" s="83" t="s">
        <v>393</v>
      </c>
      <c r="I85" s="83" t="s">
        <v>394</v>
      </c>
      <c r="J85" s="125">
        <v>1620</v>
      </c>
      <c r="K85" s="90">
        <f t="shared" si="1"/>
        <v>1963</v>
      </c>
      <c r="L85" s="80">
        <v>40180</v>
      </c>
      <c r="M85" s="80">
        <v>42038</v>
      </c>
      <c r="N85" s="84"/>
    </row>
    <row r="86" spans="1:14" s="68" customFormat="1" ht="16.5" customHeight="1">
      <c r="A86" s="68">
        <f>SUBTOTAL(3,$B$7:$B86)</f>
        <v>80</v>
      </c>
      <c r="B86" s="79" t="s">
        <v>198</v>
      </c>
      <c r="C86" s="79" t="s">
        <v>17</v>
      </c>
      <c r="D86" s="81" t="s">
        <v>286</v>
      </c>
      <c r="E86" s="79" t="s">
        <v>5</v>
      </c>
      <c r="F86" s="92" t="s">
        <v>18</v>
      </c>
      <c r="G86" s="94" t="s">
        <v>395</v>
      </c>
      <c r="H86" s="83" t="s">
        <v>396</v>
      </c>
      <c r="I86" s="83" t="s">
        <v>397</v>
      </c>
      <c r="J86" s="126">
        <v>5095</v>
      </c>
      <c r="K86" s="90">
        <f t="shared" si="1"/>
        <v>6175</v>
      </c>
      <c r="L86" s="80">
        <v>42552</v>
      </c>
      <c r="M86" s="80">
        <v>42604</v>
      </c>
      <c r="N86" s="84"/>
    </row>
    <row r="87" spans="1:14" s="68" customFormat="1" ht="16.5" customHeight="1">
      <c r="A87" s="68">
        <f>SUBTOTAL(3,$B$7:$B87)</f>
        <v>81</v>
      </c>
      <c r="B87" s="79" t="s">
        <v>198</v>
      </c>
      <c r="C87" s="79" t="s">
        <v>17</v>
      </c>
      <c r="D87" s="81" t="s">
        <v>358</v>
      </c>
      <c r="E87" s="79" t="s">
        <v>5</v>
      </c>
      <c r="F87" s="92" t="s">
        <v>18</v>
      </c>
      <c r="G87" s="94" t="s">
        <v>398</v>
      </c>
      <c r="H87" s="83" t="s">
        <v>399</v>
      </c>
      <c r="I87" s="83" t="s">
        <v>523</v>
      </c>
      <c r="J87" s="126">
        <v>3886</v>
      </c>
      <c r="K87" s="90">
        <f t="shared" si="1"/>
        <v>4710</v>
      </c>
      <c r="L87" s="80">
        <v>42552</v>
      </c>
      <c r="M87" s="80">
        <v>42604</v>
      </c>
      <c r="N87" s="84"/>
    </row>
    <row r="88" spans="1:14" s="68" customFormat="1" ht="16.5" customHeight="1">
      <c r="A88" s="68">
        <f>SUBTOTAL(3,$B$7:$B88)</f>
        <v>82</v>
      </c>
      <c r="B88" s="79" t="s">
        <v>198</v>
      </c>
      <c r="C88" s="79" t="s">
        <v>17</v>
      </c>
      <c r="D88" s="81" t="s">
        <v>354</v>
      </c>
      <c r="E88" s="79" t="s">
        <v>5</v>
      </c>
      <c r="F88" s="92" t="s">
        <v>18</v>
      </c>
      <c r="G88" s="94" t="s">
        <v>400</v>
      </c>
      <c r="H88" s="83" t="s">
        <v>401</v>
      </c>
      <c r="I88" s="83" t="s">
        <v>524</v>
      </c>
      <c r="J88" s="126">
        <v>4468</v>
      </c>
      <c r="K88" s="90">
        <f t="shared" si="1"/>
        <v>5415</v>
      </c>
      <c r="L88" s="80">
        <v>42552</v>
      </c>
      <c r="M88" s="80">
        <v>42604</v>
      </c>
      <c r="N88" s="84"/>
    </row>
    <row r="89" spans="1:14" s="68" customFormat="1" ht="16.5" customHeight="1">
      <c r="A89" s="68">
        <f>SUBTOTAL(3,$B$7:$B89)</f>
        <v>83</v>
      </c>
      <c r="B89" s="79" t="s">
        <v>198</v>
      </c>
      <c r="C89" s="79" t="s">
        <v>17</v>
      </c>
      <c r="D89" s="81" t="s">
        <v>354</v>
      </c>
      <c r="E89" s="79" t="s">
        <v>5</v>
      </c>
      <c r="F89" s="92" t="s">
        <v>18</v>
      </c>
      <c r="G89" s="94" t="s">
        <v>402</v>
      </c>
      <c r="H89" s="83" t="s">
        <v>525</v>
      </c>
      <c r="I89" s="83" t="s">
        <v>526</v>
      </c>
      <c r="J89" s="126">
        <v>4270</v>
      </c>
      <c r="K89" s="90">
        <f t="shared" si="1"/>
        <v>5175</v>
      </c>
      <c r="L89" s="80">
        <v>42552</v>
      </c>
      <c r="M89" s="80">
        <v>42604</v>
      </c>
      <c r="N89" s="84"/>
    </row>
    <row r="90" spans="1:14" s="68" customFormat="1" ht="16.5" customHeight="1">
      <c r="A90" s="68">
        <f>SUBTOTAL(3,$B$7:$B90)</f>
        <v>84</v>
      </c>
      <c r="B90" s="79" t="s">
        <v>198</v>
      </c>
      <c r="C90" s="79" t="s">
        <v>17</v>
      </c>
      <c r="D90" s="81" t="s">
        <v>275</v>
      </c>
      <c r="E90" s="79" t="s">
        <v>5</v>
      </c>
      <c r="F90" s="92" t="s">
        <v>18</v>
      </c>
      <c r="G90" s="94" t="s">
        <v>403</v>
      </c>
      <c r="H90" s="83" t="s">
        <v>496</v>
      </c>
      <c r="I90" s="83" t="s">
        <v>527</v>
      </c>
      <c r="J90" s="126">
        <v>4005</v>
      </c>
      <c r="K90" s="90">
        <f t="shared" si="1"/>
        <v>4854</v>
      </c>
      <c r="L90" s="80">
        <v>42552</v>
      </c>
      <c r="M90" s="80">
        <v>42604</v>
      </c>
      <c r="N90" s="84"/>
    </row>
    <row r="91" spans="1:14" s="68" customFormat="1" ht="16.5" customHeight="1">
      <c r="A91" s="68">
        <f>SUBTOTAL(3,$B$7:$B91)</f>
        <v>85</v>
      </c>
      <c r="B91" s="79" t="s">
        <v>198</v>
      </c>
      <c r="C91" s="79" t="s">
        <v>17</v>
      </c>
      <c r="D91" s="81" t="s">
        <v>235</v>
      </c>
      <c r="E91" s="79" t="s">
        <v>5</v>
      </c>
      <c r="F91" s="92" t="s">
        <v>18</v>
      </c>
      <c r="G91" s="94" t="s">
        <v>404</v>
      </c>
      <c r="H91" s="83" t="s">
        <v>497</v>
      </c>
      <c r="I91" s="83" t="s">
        <v>405</v>
      </c>
      <c r="J91" s="126">
        <v>4141</v>
      </c>
      <c r="K91" s="90">
        <f t="shared" si="1"/>
        <v>5019</v>
      </c>
      <c r="L91" s="80">
        <v>42552</v>
      </c>
      <c r="M91" s="80">
        <v>42604</v>
      </c>
      <c r="N91" s="84"/>
    </row>
    <row r="92" spans="1:14" s="68" customFormat="1" ht="16.5" customHeight="1">
      <c r="A92" s="68">
        <f>SUBTOTAL(3,$B$7:$B92)</f>
        <v>86</v>
      </c>
      <c r="B92" s="79" t="s">
        <v>198</v>
      </c>
      <c r="C92" s="79" t="s">
        <v>17</v>
      </c>
      <c r="D92" s="81" t="s">
        <v>235</v>
      </c>
      <c r="E92" s="79" t="s">
        <v>5</v>
      </c>
      <c r="F92" s="92" t="s">
        <v>18</v>
      </c>
      <c r="G92" s="94" t="s">
        <v>406</v>
      </c>
      <c r="H92" s="83" t="s">
        <v>498</v>
      </c>
      <c r="I92" s="83" t="s">
        <v>407</v>
      </c>
      <c r="J92" s="126">
        <v>7790</v>
      </c>
      <c r="K92" s="90">
        <f t="shared" si="1"/>
        <v>9442</v>
      </c>
      <c r="L92" s="80">
        <v>42552</v>
      </c>
      <c r="M92" s="80">
        <v>42604</v>
      </c>
      <c r="N92" s="84"/>
    </row>
    <row r="93" spans="1:14" s="68" customFormat="1" ht="16.5" customHeight="1">
      <c r="A93" s="68">
        <f>SUBTOTAL(3,$B$7:$B93)</f>
        <v>87</v>
      </c>
      <c r="B93" s="79" t="s">
        <v>198</v>
      </c>
      <c r="C93" s="79" t="s">
        <v>17</v>
      </c>
      <c r="D93" s="81" t="s">
        <v>271</v>
      </c>
      <c r="E93" s="79" t="s">
        <v>5</v>
      </c>
      <c r="F93" s="92" t="s">
        <v>18</v>
      </c>
      <c r="G93" s="94" t="s">
        <v>408</v>
      </c>
      <c r="H93" s="83" t="s">
        <v>499</v>
      </c>
      <c r="I93" s="83" t="s">
        <v>528</v>
      </c>
      <c r="J93" s="126">
        <v>4242</v>
      </c>
      <c r="K93" s="90">
        <f t="shared" si="1"/>
        <v>5141</v>
      </c>
      <c r="L93" s="80">
        <v>42552</v>
      </c>
      <c r="M93" s="80">
        <v>42604</v>
      </c>
      <c r="N93" s="84"/>
    </row>
    <row r="94" spans="1:14" s="68" customFormat="1" ht="16.5" customHeight="1">
      <c r="A94" s="68">
        <f>SUBTOTAL(3,$B$7:$B94)</f>
        <v>88</v>
      </c>
      <c r="B94" s="79" t="s">
        <v>198</v>
      </c>
      <c r="C94" s="79" t="s">
        <v>17</v>
      </c>
      <c r="D94" s="81" t="s">
        <v>409</v>
      </c>
      <c r="E94" s="79" t="s">
        <v>5</v>
      </c>
      <c r="F94" s="92" t="s">
        <v>18</v>
      </c>
      <c r="G94" s="94" t="s">
        <v>410</v>
      </c>
      <c r="H94" s="83" t="s">
        <v>500</v>
      </c>
      <c r="I94" s="83" t="s">
        <v>529</v>
      </c>
      <c r="J94" s="126">
        <v>4210</v>
      </c>
      <c r="K94" s="90">
        <f t="shared" si="1"/>
        <v>5103</v>
      </c>
      <c r="L94" s="80">
        <v>42552</v>
      </c>
      <c r="M94" s="80">
        <v>42604</v>
      </c>
      <c r="N94" s="84"/>
    </row>
    <row r="95" spans="1:14" s="68" customFormat="1" ht="16.5" customHeight="1">
      <c r="A95" s="68">
        <f>SUBTOTAL(3,$B$7:$B95)</f>
        <v>89</v>
      </c>
      <c r="B95" s="79" t="s">
        <v>198</v>
      </c>
      <c r="C95" s="79" t="s">
        <v>17</v>
      </c>
      <c r="D95" s="81" t="s">
        <v>46</v>
      </c>
      <c r="E95" s="79" t="s">
        <v>5</v>
      </c>
      <c r="F95" s="92" t="s">
        <v>18</v>
      </c>
      <c r="G95" s="94" t="s">
        <v>411</v>
      </c>
      <c r="H95" s="122" t="s">
        <v>490</v>
      </c>
      <c r="I95" s="120" t="s">
        <v>491</v>
      </c>
      <c r="J95" s="126">
        <v>4209</v>
      </c>
      <c r="K95" s="90">
        <f t="shared" si="1"/>
        <v>5101</v>
      </c>
      <c r="L95" s="80">
        <v>42552</v>
      </c>
      <c r="M95" s="80">
        <v>42604</v>
      </c>
      <c r="N95" s="84"/>
    </row>
    <row r="96" spans="1:14" s="68" customFormat="1">
      <c r="A96" s="95">
        <v>90</v>
      </c>
      <c r="B96" s="96" t="s">
        <v>198</v>
      </c>
      <c r="C96" s="96" t="s">
        <v>17</v>
      </c>
      <c r="D96" s="97" t="s">
        <v>413</v>
      </c>
      <c r="E96" s="96" t="s">
        <v>5</v>
      </c>
      <c r="F96" s="98" t="s">
        <v>481</v>
      </c>
      <c r="G96" s="99" t="s">
        <v>414</v>
      </c>
      <c r="H96" s="100" t="s">
        <v>415</v>
      </c>
      <c r="I96" s="101" t="s">
        <v>416</v>
      </c>
      <c r="J96" s="127">
        <v>12989.45</v>
      </c>
      <c r="K96" s="90">
        <f t="shared" si="1"/>
        <v>15744</v>
      </c>
      <c r="L96" s="102">
        <v>35764</v>
      </c>
      <c r="M96" s="102">
        <v>44571</v>
      </c>
      <c r="N96" s="84"/>
    </row>
    <row r="97" spans="1:14" s="68" customFormat="1">
      <c r="A97" s="95">
        <v>91</v>
      </c>
      <c r="B97" s="96" t="s">
        <v>198</v>
      </c>
      <c r="C97" s="96" t="s">
        <v>17</v>
      </c>
      <c r="D97" s="97" t="s">
        <v>417</v>
      </c>
      <c r="E97" s="96" t="s">
        <v>5</v>
      </c>
      <c r="F97" s="98" t="s">
        <v>481</v>
      </c>
      <c r="G97" s="99" t="s">
        <v>418</v>
      </c>
      <c r="H97" s="100" t="s">
        <v>419</v>
      </c>
      <c r="I97" s="101" t="s">
        <v>420</v>
      </c>
      <c r="J97" s="127">
        <v>32000</v>
      </c>
      <c r="K97" s="90">
        <f t="shared" si="1"/>
        <v>38787</v>
      </c>
      <c r="L97" s="102">
        <v>43495</v>
      </c>
      <c r="M97" s="102">
        <v>44571</v>
      </c>
      <c r="N97" s="84"/>
    </row>
    <row r="98" spans="1:14" s="68" customFormat="1">
      <c r="A98" s="95">
        <v>92</v>
      </c>
      <c r="B98" s="98" t="s">
        <v>421</v>
      </c>
      <c r="C98" s="98" t="s">
        <v>422</v>
      </c>
      <c r="D98" s="98" t="s">
        <v>423</v>
      </c>
      <c r="E98" s="98" t="s">
        <v>6</v>
      </c>
      <c r="F98" s="98" t="s">
        <v>481</v>
      </c>
      <c r="G98" s="103" t="s">
        <v>424</v>
      </c>
      <c r="H98" s="104" t="s">
        <v>425</v>
      </c>
      <c r="I98" s="103" t="s">
        <v>426</v>
      </c>
      <c r="J98" s="128">
        <v>29191</v>
      </c>
      <c r="K98" s="90">
        <f t="shared" si="1"/>
        <v>35383</v>
      </c>
      <c r="L98" s="105">
        <v>41236</v>
      </c>
      <c r="M98" s="102">
        <v>44571</v>
      </c>
      <c r="N98" s="84"/>
    </row>
    <row r="99" spans="1:14" s="68" customFormat="1">
      <c r="A99" s="95">
        <v>93</v>
      </c>
      <c r="B99" s="96" t="s">
        <v>421</v>
      </c>
      <c r="C99" s="96" t="s">
        <v>422</v>
      </c>
      <c r="D99" s="96" t="s">
        <v>427</v>
      </c>
      <c r="E99" s="96" t="s">
        <v>6</v>
      </c>
      <c r="F99" s="96" t="s">
        <v>481</v>
      </c>
      <c r="G99" s="99" t="s">
        <v>428</v>
      </c>
      <c r="H99" s="106" t="s">
        <v>429</v>
      </c>
      <c r="I99" s="107" t="s">
        <v>430</v>
      </c>
      <c r="J99" s="129">
        <v>5238</v>
      </c>
      <c r="K99" s="90">
        <f t="shared" si="1"/>
        <v>6349</v>
      </c>
      <c r="L99" s="102">
        <v>35440</v>
      </c>
      <c r="M99" s="102">
        <v>44571</v>
      </c>
      <c r="N99" s="84"/>
    </row>
    <row r="100" spans="1:14" s="68" customFormat="1">
      <c r="A100" s="95">
        <v>94</v>
      </c>
      <c r="B100" s="96" t="s">
        <v>198</v>
      </c>
      <c r="C100" s="96" t="s">
        <v>17</v>
      </c>
      <c r="D100" s="97" t="s">
        <v>427</v>
      </c>
      <c r="E100" s="96" t="s">
        <v>5</v>
      </c>
      <c r="F100" s="98" t="s">
        <v>482</v>
      </c>
      <c r="G100" s="99" t="s">
        <v>431</v>
      </c>
      <c r="H100" s="100" t="s">
        <v>432</v>
      </c>
      <c r="I100" s="101" t="s">
        <v>540</v>
      </c>
      <c r="J100" s="127">
        <v>4413</v>
      </c>
      <c r="K100" s="90">
        <f t="shared" si="1"/>
        <v>5349</v>
      </c>
      <c r="L100" s="102">
        <v>44316</v>
      </c>
      <c r="M100" s="102">
        <v>44571</v>
      </c>
      <c r="N100" s="84"/>
    </row>
    <row r="101" spans="1:14" s="68" customFormat="1">
      <c r="A101" s="95">
        <v>95</v>
      </c>
      <c r="B101" s="98" t="s">
        <v>421</v>
      </c>
      <c r="C101" s="98" t="s">
        <v>422</v>
      </c>
      <c r="D101" s="98" t="s">
        <v>433</v>
      </c>
      <c r="E101" s="98" t="s">
        <v>6</v>
      </c>
      <c r="F101" s="98" t="s">
        <v>481</v>
      </c>
      <c r="G101" s="103" t="s">
        <v>434</v>
      </c>
      <c r="H101" s="104" t="s">
        <v>435</v>
      </c>
      <c r="I101" s="103" t="s">
        <v>436</v>
      </c>
      <c r="J101" s="128">
        <v>69976</v>
      </c>
      <c r="K101" s="90">
        <f t="shared" si="1"/>
        <v>84819</v>
      </c>
      <c r="L101" s="105">
        <v>43077</v>
      </c>
      <c r="M101" s="102">
        <v>44571</v>
      </c>
      <c r="N101" s="84"/>
    </row>
    <row r="102" spans="1:14" s="68" customFormat="1">
      <c r="A102" s="95">
        <v>96</v>
      </c>
      <c r="B102" s="96" t="s">
        <v>198</v>
      </c>
      <c r="C102" s="96" t="s">
        <v>17</v>
      </c>
      <c r="D102" s="96" t="s">
        <v>437</v>
      </c>
      <c r="E102" s="96" t="s">
        <v>6</v>
      </c>
      <c r="F102" s="96" t="s">
        <v>481</v>
      </c>
      <c r="G102" s="108" t="s">
        <v>438</v>
      </c>
      <c r="H102" s="109" t="s">
        <v>439</v>
      </c>
      <c r="I102" s="107" t="s">
        <v>440</v>
      </c>
      <c r="J102" s="130">
        <v>33327</v>
      </c>
      <c r="K102" s="90">
        <f t="shared" si="1"/>
        <v>40396</v>
      </c>
      <c r="L102" s="102">
        <v>41084</v>
      </c>
      <c r="M102" s="102">
        <v>44571</v>
      </c>
      <c r="N102" s="84"/>
    </row>
    <row r="103" spans="1:14" s="68" customFormat="1">
      <c r="A103" s="95">
        <v>97</v>
      </c>
      <c r="B103" s="96" t="s">
        <v>198</v>
      </c>
      <c r="C103" s="96" t="s">
        <v>17</v>
      </c>
      <c r="D103" s="97" t="s">
        <v>441</v>
      </c>
      <c r="E103" s="96" t="s">
        <v>5</v>
      </c>
      <c r="F103" s="98" t="s">
        <v>481</v>
      </c>
      <c r="G103" s="99" t="s">
        <v>442</v>
      </c>
      <c r="H103" s="110" t="s">
        <v>443</v>
      </c>
      <c r="I103" s="101" t="s">
        <v>444</v>
      </c>
      <c r="J103" s="127">
        <v>16821</v>
      </c>
      <c r="K103" s="90">
        <f t="shared" si="1"/>
        <v>20389</v>
      </c>
      <c r="L103" s="102">
        <v>44291</v>
      </c>
      <c r="M103" s="102">
        <v>44571</v>
      </c>
      <c r="N103" s="84"/>
    </row>
    <row r="104" spans="1:14" s="68" customFormat="1">
      <c r="A104" s="95">
        <v>98</v>
      </c>
      <c r="B104" s="96" t="s">
        <v>421</v>
      </c>
      <c r="C104" s="96" t="s">
        <v>422</v>
      </c>
      <c r="D104" s="97" t="s">
        <v>445</v>
      </c>
      <c r="E104" s="96" t="s">
        <v>5</v>
      </c>
      <c r="F104" s="98" t="s">
        <v>481</v>
      </c>
      <c r="G104" s="99" t="s">
        <v>446</v>
      </c>
      <c r="H104" s="100" t="s">
        <v>447</v>
      </c>
      <c r="I104" s="101" t="s">
        <v>448</v>
      </c>
      <c r="J104" s="127">
        <v>604.4</v>
      </c>
      <c r="K104" s="90">
        <f t="shared" si="1"/>
        <v>732</v>
      </c>
      <c r="L104" s="102">
        <v>36362</v>
      </c>
      <c r="M104" s="102">
        <v>44600</v>
      </c>
      <c r="N104" s="84"/>
    </row>
    <row r="105" spans="1:14" s="68" customFormat="1">
      <c r="A105" s="95">
        <v>99</v>
      </c>
      <c r="B105" s="96" t="s">
        <v>198</v>
      </c>
      <c r="C105" s="96" t="s">
        <v>17</v>
      </c>
      <c r="D105" s="97" t="s">
        <v>193</v>
      </c>
      <c r="E105" s="96" t="s">
        <v>5</v>
      </c>
      <c r="F105" s="98" t="s">
        <v>481</v>
      </c>
      <c r="G105" s="99" t="s">
        <v>449</v>
      </c>
      <c r="H105" s="100" t="s">
        <v>450</v>
      </c>
      <c r="I105" s="101" t="s">
        <v>451</v>
      </c>
      <c r="J105" s="127">
        <v>41191</v>
      </c>
      <c r="K105" s="90">
        <f t="shared" si="1"/>
        <v>49928</v>
      </c>
      <c r="L105" s="102">
        <v>43362</v>
      </c>
      <c r="M105" s="102">
        <v>44600</v>
      </c>
      <c r="N105" s="84"/>
    </row>
    <row r="106" spans="1:14" s="68" customFormat="1">
      <c r="A106" s="95">
        <v>100</v>
      </c>
      <c r="B106" s="96" t="s">
        <v>198</v>
      </c>
      <c r="C106" s="96" t="s">
        <v>17</v>
      </c>
      <c r="D106" s="97" t="s">
        <v>193</v>
      </c>
      <c r="E106" s="96" t="s">
        <v>5</v>
      </c>
      <c r="F106" s="98" t="s">
        <v>481</v>
      </c>
      <c r="G106" s="99" t="s">
        <v>452</v>
      </c>
      <c r="H106" s="100" t="s">
        <v>453</v>
      </c>
      <c r="I106" s="101" t="s">
        <v>454</v>
      </c>
      <c r="J106" s="127">
        <v>28133</v>
      </c>
      <c r="K106" s="90">
        <f t="shared" si="1"/>
        <v>34100</v>
      </c>
      <c r="L106" s="102">
        <v>43525</v>
      </c>
      <c r="M106" s="102">
        <v>44600</v>
      </c>
      <c r="N106" s="84"/>
    </row>
    <row r="107" spans="1:14" s="68" customFormat="1">
      <c r="A107" s="95">
        <v>101</v>
      </c>
      <c r="B107" s="96" t="s">
        <v>198</v>
      </c>
      <c r="C107" s="96" t="s">
        <v>17</v>
      </c>
      <c r="D107" s="97" t="s">
        <v>193</v>
      </c>
      <c r="E107" s="96" t="s">
        <v>5</v>
      </c>
      <c r="F107" s="98" t="s">
        <v>481</v>
      </c>
      <c r="G107" s="99" t="s">
        <v>455</v>
      </c>
      <c r="H107" s="100" t="s">
        <v>456</v>
      </c>
      <c r="I107" s="101" t="s">
        <v>457</v>
      </c>
      <c r="J107" s="127">
        <v>22572</v>
      </c>
      <c r="K107" s="90">
        <f t="shared" si="1"/>
        <v>27360</v>
      </c>
      <c r="L107" s="102">
        <v>43324</v>
      </c>
      <c r="M107" s="102">
        <v>44600</v>
      </c>
      <c r="N107" s="84"/>
    </row>
    <row r="108" spans="1:14" s="68" customFormat="1">
      <c r="A108" s="95">
        <v>102</v>
      </c>
      <c r="B108" s="96" t="s">
        <v>198</v>
      </c>
      <c r="C108" s="96" t="s">
        <v>17</v>
      </c>
      <c r="D108" s="97" t="s">
        <v>193</v>
      </c>
      <c r="E108" s="96" t="s">
        <v>5</v>
      </c>
      <c r="F108" s="98" t="s">
        <v>481</v>
      </c>
      <c r="G108" s="99" t="s">
        <v>191</v>
      </c>
      <c r="H108" s="100" t="s">
        <v>458</v>
      </c>
      <c r="I108" s="101" t="s">
        <v>459</v>
      </c>
      <c r="J108" s="127">
        <v>14890</v>
      </c>
      <c r="K108" s="90">
        <f t="shared" si="1"/>
        <v>18048</v>
      </c>
      <c r="L108" s="102">
        <v>43315</v>
      </c>
      <c r="M108" s="102">
        <v>44600</v>
      </c>
      <c r="N108" s="84"/>
    </row>
    <row r="109" spans="1:14" s="68" customFormat="1">
      <c r="A109" s="95">
        <v>103</v>
      </c>
      <c r="B109" s="96" t="s">
        <v>198</v>
      </c>
      <c r="C109" s="96" t="s">
        <v>17</v>
      </c>
      <c r="D109" s="111" t="s">
        <v>286</v>
      </c>
      <c r="E109" s="111" t="s">
        <v>5</v>
      </c>
      <c r="F109" s="111" t="s">
        <v>21</v>
      </c>
      <c r="G109" s="112" t="s">
        <v>460</v>
      </c>
      <c r="H109" s="95" t="s">
        <v>461</v>
      </c>
      <c r="I109" s="112" t="s">
        <v>462</v>
      </c>
      <c r="J109" s="131">
        <v>1322</v>
      </c>
      <c r="K109" s="90">
        <f t="shared" si="1"/>
        <v>1602</v>
      </c>
      <c r="L109" s="113">
        <v>33208</v>
      </c>
      <c r="M109" s="113">
        <v>44902</v>
      </c>
      <c r="N109" s="84"/>
    </row>
    <row r="110" spans="1:14" s="68" customFormat="1">
      <c r="A110" s="95">
        <v>104</v>
      </c>
      <c r="B110" s="96" t="s">
        <v>198</v>
      </c>
      <c r="C110" s="96" t="s">
        <v>17</v>
      </c>
      <c r="D110" s="114" t="s">
        <v>463</v>
      </c>
      <c r="E110" s="111" t="s">
        <v>6</v>
      </c>
      <c r="F110" s="111" t="s">
        <v>482</v>
      </c>
      <c r="G110" s="112" t="s">
        <v>464</v>
      </c>
      <c r="H110" s="95" t="s">
        <v>465</v>
      </c>
      <c r="I110" s="112" t="s">
        <v>466</v>
      </c>
      <c r="J110" s="131">
        <v>4252</v>
      </c>
      <c r="K110" s="90">
        <f t="shared" si="1"/>
        <v>5153</v>
      </c>
      <c r="L110" s="113">
        <v>42581</v>
      </c>
      <c r="M110" s="113">
        <v>44902</v>
      </c>
      <c r="N110" s="84"/>
    </row>
    <row r="111" spans="1:14" s="68" customFormat="1">
      <c r="A111" s="95">
        <v>105</v>
      </c>
      <c r="B111" s="96" t="s">
        <v>198</v>
      </c>
      <c r="C111" s="96" t="s">
        <v>17</v>
      </c>
      <c r="D111" s="115" t="s">
        <v>445</v>
      </c>
      <c r="E111" s="115" t="s">
        <v>6</v>
      </c>
      <c r="F111" s="115" t="s">
        <v>481</v>
      </c>
      <c r="G111" s="116" t="s">
        <v>467</v>
      </c>
      <c r="H111" s="117" t="s">
        <v>468</v>
      </c>
      <c r="I111" s="116" t="s">
        <v>469</v>
      </c>
      <c r="J111" s="132">
        <v>23496</v>
      </c>
      <c r="K111" s="90">
        <f t="shared" si="1"/>
        <v>28480</v>
      </c>
      <c r="L111" s="118">
        <v>44614</v>
      </c>
      <c r="M111" s="113">
        <v>44902</v>
      </c>
      <c r="N111" s="84"/>
    </row>
    <row r="112" spans="1:14">
      <c r="A112" s="95">
        <v>106</v>
      </c>
      <c r="B112" s="96" t="s">
        <v>421</v>
      </c>
      <c r="C112" s="96" t="s">
        <v>422</v>
      </c>
      <c r="D112" s="115" t="s">
        <v>530</v>
      </c>
      <c r="E112" s="115" t="s">
        <v>6</v>
      </c>
      <c r="F112" s="115" t="s">
        <v>481</v>
      </c>
      <c r="G112" s="116" t="s">
        <v>531</v>
      </c>
      <c r="H112" s="117" t="s">
        <v>532</v>
      </c>
      <c r="I112" s="116" t="s">
        <v>533</v>
      </c>
      <c r="J112" s="132">
        <v>14147</v>
      </c>
      <c r="K112" s="90">
        <f t="shared" si="1"/>
        <v>17147</v>
      </c>
      <c r="L112" s="118">
        <v>44607</v>
      </c>
      <c r="M112" s="113">
        <v>44958</v>
      </c>
      <c r="N112" s="84"/>
    </row>
    <row r="113" spans="1:14">
      <c r="A113" s="95">
        <v>107</v>
      </c>
      <c r="B113" s="96" t="s">
        <v>421</v>
      </c>
      <c r="C113" s="96" t="s">
        <v>422</v>
      </c>
      <c r="D113" s="96" t="s">
        <v>417</v>
      </c>
      <c r="E113" s="96" t="s">
        <v>6</v>
      </c>
      <c r="F113" s="96" t="s">
        <v>481</v>
      </c>
      <c r="G113" s="107" t="s">
        <v>535</v>
      </c>
      <c r="H113" s="123" t="s">
        <v>536</v>
      </c>
      <c r="I113" s="123" t="s">
        <v>538</v>
      </c>
      <c r="J113" s="132">
        <v>40584</v>
      </c>
      <c r="K113" s="90">
        <f t="shared" si="1"/>
        <v>49192</v>
      </c>
      <c r="L113" s="118">
        <v>41124</v>
      </c>
      <c r="M113" s="113">
        <v>44958</v>
      </c>
      <c r="N113" s="84"/>
    </row>
    <row r="114" spans="1:14">
      <c r="A114" s="95">
        <v>108</v>
      </c>
      <c r="B114" s="96" t="s">
        <v>421</v>
      </c>
      <c r="C114" s="96" t="s">
        <v>422</v>
      </c>
      <c r="D114" s="96" t="s">
        <v>417</v>
      </c>
      <c r="E114" s="96" t="s">
        <v>6</v>
      </c>
      <c r="F114" s="96" t="s">
        <v>481</v>
      </c>
      <c r="G114" s="107" t="s">
        <v>534</v>
      </c>
      <c r="H114" s="124" t="s">
        <v>537</v>
      </c>
      <c r="I114" s="124" t="s">
        <v>539</v>
      </c>
      <c r="J114" s="132">
        <v>27488</v>
      </c>
      <c r="K114" s="90">
        <f t="shared" si="1"/>
        <v>33318</v>
      </c>
      <c r="L114" s="118">
        <v>43452</v>
      </c>
      <c r="M114" s="113">
        <v>44958</v>
      </c>
      <c r="N114" s="84"/>
    </row>
    <row r="115" spans="1:14">
      <c r="A115" s="95">
        <v>109</v>
      </c>
      <c r="B115" s="96" t="s">
        <v>421</v>
      </c>
      <c r="C115" s="96" t="s">
        <v>422</v>
      </c>
      <c r="D115" s="96" t="s">
        <v>530</v>
      </c>
      <c r="E115" s="96" t="s">
        <v>6</v>
      </c>
      <c r="F115" s="96" t="s">
        <v>481</v>
      </c>
      <c r="G115" s="107" t="s">
        <v>541</v>
      </c>
      <c r="H115" s="120" t="s">
        <v>543</v>
      </c>
      <c r="I115" s="120" t="s">
        <v>542</v>
      </c>
      <c r="J115" s="132">
        <v>5300</v>
      </c>
      <c r="K115" s="90">
        <f t="shared" si="1"/>
        <v>6424</v>
      </c>
      <c r="L115" s="118">
        <v>37917</v>
      </c>
      <c r="M115" s="113">
        <v>44992</v>
      </c>
      <c r="N115" s="84"/>
    </row>
  </sheetData>
  <protectedRanges>
    <protectedRange sqref="N7:N115" name="범위1_54_90_22_1"/>
    <protectedRange sqref="K7:K115" name="범위1_1_21_6_1"/>
    <protectedRange sqref="L7:M95 G56:J58 G51:H55 J51:J55 B7:E12 G7:J28 G30:J37 G29 J29 G39:J50 G38 J38 G60:J94 G59 J59 G95 J95 B13:F95" name="범위1_54_13_2_1"/>
    <protectedRange sqref="B102:C102" name="범위1_54_13_2_5_1"/>
    <protectedRange sqref="L96:M96 M97:M103 B96:J96" name="범위1_54_13_2_1_2_1"/>
    <protectedRange sqref="L103 B103:J103" name="범위1_54_13_2_2_1_1"/>
    <protectedRange sqref="L97 B97:J97" name="범위1_54_13_2_3_1_1"/>
    <protectedRange sqref="L100 B100:J100" name="범위1_54_13_2_4_1_1"/>
    <protectedRange sqref="L104:M111 B104:J111" name="범위1_54_13_2_1_3_1"/>
    <protectedRange sqref="I51" name="범위1_54_13_2_1_2"/>
    <protectedRange sqref="I52" name="범위1_54_13_2_1_3"/>
    <protectedRange sqref="I53" name="범위1_54_13_2_1_4"/>
    <protectedRange sqref="I54" name="범위1_54_13_2_1_5"/>
    <protectedRange sqref="I55" name="범위1_54_13_2_1_6"/>
    <protectedRange sqref="H115:I115" name="범위1_54_13_2"/>
  </protectedRanges>
  <autoFilter ref="A6:P115" xr:uid="{00000000-0009-0000-0000-000001000000}">
    <sortState xmlns:xlrd2="http://schemas.microsoft.com/office/spreadsheetml/2017/richdata2" ref="A8:P633">
      <sortCondition sortBy="cellColor" ref="E6:E633" dxfId="4"/>
    </sortState>
  </autoFilter>
  <mergeCells count="9">
    <mergeCell ref="J5:N5"/>
    <mergeCell ref="H5:I5"/>
    <mergeCell ref="A5:A6"/>
    <mergeCell ref="B5:B6"/>
    <mergeCell ref="C5:C6"/>
    <mergeCell ref="D5:D6"/>
    <mergeCell ref="E5:E6"/>
    <mergeCell ref="G5:G6"/>
    <mergeCell ref="F5:F6"/>
  </mergeCells>
  <phoneticPr fontId="2" type="noConversion"/>
  <dataValidations count="3">
    <dataValidation type="list" allowBlank="1" showInputMessage="1" showErrorMessage="1" sqref="E7:E95" xr:uid="{00000000-0002-0000-0100-000006000000}">
      <formula1>"정부지원, 공공용, 준비명령대상"</formula1>
    </dataValidation>
    <dataValidation type="list" allowBlank="1" showInputMessage="1" showErrorMessage="1" sqref="N7:N1048576" xr:uid="{00000000-0002-0000-0100-000007000000}">
      <formula1>"지상, 지하"</formula1>
    </dataValidation>
    <dataValidation type="list" allowBlank="1" showInputMessage="1" showErrorMessage="1" errorTitle="아래 내용 참조" error="1. 정부지원_x000a_2. 공공용_x000a_3. 준비명령대상(띄어쓰기 없이)_x000a__x000a_만 사용하실 수 있습니다." promptTitle="시설종류" prompt="1.  정부지원_x000a_2. 공공용_x000a_3. 준비명령대상(띄어쓰기 없이)_x000a__x000a_만 사용하실 수 있습니다." sqref="E96:E97 E100 E103:E111" xr:uid="{D1DDA466-D310-48E0-A2EF-39D8A981A992}">
      <formula1>#REF!</formula1>
    </dataValidation>
  </dataValidations>
  <pageMargins left="0.7" right="0.7" top="0.75" bottom="0.75" header="0.3" footer="0.3"/>
  <pageSetup paperSize="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1</vt:i4>
      </vt:variant>
    </vt:vector>
  </HeadingPairs>
  <TitlesOfParts>
    <vt:vector size="3" baseType="lpstr">
      <vt:lpstr>총괄</vt:lpstr>
      <vt:lpstr>작성</vt:lpstr>
      <vt:lpstr>총괄!Print_Area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User</cp:lastModifiedBy>
  <dcterms:created xsi:type="dcterms:W3CDTF">2019-12-04T01:36:35Z</dcterms:created>
  <dcterms:modified xsi:type="dcterms:W3CDTF">2023-05-24T02:49:04Z</dcterms:modified>
</cp:coreProperties>
</file>