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2023.5.24. [~6.1.(목)까지]사전정보 및 공표 목록 정비 자료 제출 요청\"/>
    </mc:Choice>
  </mc:AlternateContent>
  <xr:revisionPtr revIDLastSave="0" documentId="13_ncr:1_{22A3157B-2B3D-4CE7-857E-C06CF5C0A8CC}" xr6:coauthVersionLast="47" xr6:coauthVersionMax="47" xr10:uidLastSave="{00000000-0000-0000-0000-000000000000}"/>
  <bookViews>
    <workbookView xWindow="-120" yWindow="-120" windowWidth="29040" windowHeight="15840" xr2:uid="{803F3F37-AAB2-4610-9BA5-DE0E2D0A4B88}"/>
  </bookViews>
  <sheets>
    <sheet name="민방위 비상급수시설 현황(23.5.)" sheetId="1" r:id="rId1"/>
  </sheets>
  <definedNames>
    <definedName name="_xlnm._FilterDatabase" localSheetId="0" hidden="1">'민방위 비상급수시설 현황(23.5.)'!$A$6:$N$85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7" i="1"/>
</calcChain>
</file>

<file path=xl/sharedStrings.xml><?xml version="1.0" encoding="utf-8"?>
<sst xmlns="http://schemas.openxmlformats.org/spreadsheetml/2006/main" count="648" uniqueCount="272">
  <si>
    <t>시도</t>
    <phoneticPr fontId="4" type="noConversion"/>
  </si>
  <si>
    <t>시군구</t>
    <phoneticPr fontId="4" type="noConversion"/>
  </si>
  <si>
    <t>읍면동</t>
    <phoneticPr fontId="4" type="noConversion"/>
  </si>
  <si>
    <t>시설종류</t>
    <phoneticPr fontId="4" type="noConversion"/>
  </si>
  <si>
    <t>용도</t>
    <phoneticPr fontId="4" type="noConversion"/>
  </si>
  <si>
    <t>시설명칭</t>
    <phoneticPr fontId="4" type="noConversion"/>
  </si>
  <si>
    <t>주소 (전체주소 기입, 광역시도+시군구+읍면동+세부주소)</t>
    <phoneticPr fontId="4" type="noConversion"/>
  </si>
  <si>
    <t>도로명 주소</t>
    <phoneticPr fontId="4" type="noConversion"/>
  </si>
  <si>
    <t>지번주소</t>
    <phoneticPr fontId="4" type="noConversion"/>
  </si>
  <si>
    <t>급수용량
(톤/일)</t>
    <phoneticPr fontId="4" type="noConversion"/>
  </si>
  <si>
    <t>사용 가능
인원(명)</t>
    <phoneticPr fontId="4" type="noConversion"/>
  </si>
  <si>
    <t>시설 건축
(구축) 연도
(YYYY-MM-DD)</t>
    <phoneticPr fontId="4" type="noConversion"/>
  </si>
  <si>
    <t>인천</t>
  </si>
  <si>
    <t>서구</t>
  </si>
  <si>
    <t>음용수</t>
  </si>
  <si>
    <t>대인고등학교</t>
  </si>
  <si>
    <t>지자체</t>
  </si>
  <si>
    <t>석남체육공원</t>
  </si>
  <si>
    <t>가좌초등학교</t>
  </si>
  <si>
    <t>가좌체육공원</t>
  </si>
  <si>
    <t>갈마공원</t>
  </si>
  <si>
    <t>검암경서동</t>
  </si>
  <si>
    <t>공공용</t>
  </si>
  <si>
    <t>생활용수</t>
  </si>
  <si>
    <t>㈜ 신태진</t>
  </si>
  <si>
    <t>인천광역시 서구 도요지로 37 (경서동)</t>
  </si>
  <si>
    <t>경서동 438-22</t>
  </si>
  <si>
    <t>경서동 438-21</t>
  </si>
  <si>
    <t>연희동</t>
  </si>
  <si>
    <t>소방본부 소방교육대</t>
  </si>
  <si>
    <t>인천광역시 서구 심곡로100번길 8-13 (심곡동)</t>
  </si>
  <si>
    <t>연희동 산48</t>
  </si>
  <si>
    <t>녹지관리사업소</t>
  </si>
  <si>
    <t>인천광역시 서구 봉수대로 755 (연희동)</t>
  </si>
  <si>
    <t>연희동 산129</t>
  </si>
  <si>
    <t>녹지관리사업소(w-1)</t>
  </si>
  <si>
    <t>연희동 산143-1</t>
  </si>
  <si>
    <t>이용옥</t>
  </si>
  <si>
    <t>인천광역시 서구 경명대로 725-23 (공촌동)</t>
  </si>
  <si>
    <t>공촌동 112</t>
  </si>
  <si>
    <t>김용희</t>
  </si>
  <si>
    <t>인천광역시 서구 연희동  16번지 1  호</t>
  </si>
  <si>
    <t>공촌동 16-1</t>
  </si>
  <si>
    <t>인천광역시 서구 경명대로 664 (공촌동)</t>
  </si>
  <si>
    <t>공촌동 309</t>
  </si>
  <si>
    <t>대양개발</t>
  </si>
  <si>
    <t>인천광역시 서구 공촌동  산163번지 2   호</t>
  </si>
  <si>
    <t>공촌동 산163-2</t>
  </si>
  <si>
    <t>김미화</t>
  </si>
  <si>
    <t>인천광역시 서구 심곡로124번길 14 (심곡동)</t>
  </si>
  <si>
    <t>심곡동 13-2</t>
  </si>
  <si>
    <t>녹주불가마사우나</t>
  </si>
  <si>
    <t>인천광역시 서구 심곡로 49번길 지하 7(심곡동)</t>
  </si>
  <si>
    <t>심곡동 252-6</t>
  </si>
  <si>
    <t>가정3동</t>
  </si>
  <si>
    <t>진흥아파트</t>
  </si>
  <si>
    <t>인천광역시 서구 서달로179번길 6-10 (가정동)</t>
  </si>
  <si>
    <t>가정동 564</t>
  </si>
  <si>
    <t>대진아파트(1단지)</t>
  </si>
  <si>
    <t>인천광역시 서구 서달로193번길 4 (가정동)</t>
  </si>
  <si>
    <t>가정동 563-1</t>
  </si>
  <si>
    <t>신현원창동</t>
  </si>
  <si>
    <t>이환수</t>
  </si>
  <si>
    <t>인천광역시 서구 가정로335번길 32-3 (신현동)</t>
  </si>
  <si>
    <t>신현동 289-12</t>
  </si>
  <si>
    <t>이희진</t>
  </si>
  <si>
    <t>인천광역시 서구 새오개로95번길 2 (신현동)</t>
  </si>
  <si>
    <t>신현동 114-10</t>
  </si>
  <si>
    <t>인성세차장</t>
  </si>
  <si>
    <t>인천광역시 서구 원창로 170 (신현동)</t>
  </si>
  <si>
    <t>신현동 78-1</t>
  </si>
  <si>
    <t>신현교회</t>
  </si>
  <si>
    <t>인천광역시 서구 신현로 13 (신현동)</t>
  </si>
  <si>
    <t>신현동 292-5</t>
  </si>
  <si>
    <t>신화목욕탕</t>
  </si>
  <si>
    <t>인천광역시 서구 율도로65번길 18-12 (신현동)</t>
  </si>
  <si>
    <t>신현동 283-17</t>
  </si>
  <si>
    <t>신현24시불가마사우나</t>
  </si>
  <si>
    <t>인천광역시 서구 율도로 25 (신현동)</t>
  </si>
  <si>
    <t>신현동 152-46</t>
  </si>
  <si>
    <t>석남1동</t>
  </si>
  <si>
    <t>황부업</t>
  </si>
  <si>
    <t>인천광역시 서구 율도로16번길 5-1 (석남동)</t>
  </si>
  <si>
    <t>석남1동 202</t>
  </si>
  <si>
    <t>에버랜드모텔</t>
  </si>
  <si>
    <t>인천광역시 서구 옻우물로 25 (석남동)</t>
  </si>
  <si>
    <t>석남1동 509-26</t>
  </si>
  <si>
    <t>연안빌딩</t>
  </si>
  <si>
    <t>인천광역시 서구 가정로 252 (석남동)</t>
  </si>
  <si>
    <t>석남1동 510-7</t>
  </si>
  <si>
    <t>석남2동</t>
  </si>
  <si>
    <t>보보스타운</t>
  </si>
  <si>
    <t>인천광역시 서구 가정로 172 (석남동)</t>
  </si>
  <si>
    <t>석남동 579번지 7호</t>
  </si>
  <si>
    <t>석남3동</t>
  </si>
  <si>
    <t>석남약수터</t>
  </si>
  <si>
    <t>인천광역시 서구 서달로 110 (석남동)</t>
  </si>
  <si>
    <t>석남동 151</t>
  </si>
  <si>
    <t>오문자</t>
  </si>
  <si>
    <t>인천광역시 서구 건지로311번길 33-1 (석남동)</t>
  </si>
  <si>
    <t>석남동 557-25</t>
  </si>
  <si>
    <t>유종선</t>
  </si>
  <si>
    <t>석남동 산23-17</t>
  </si>
  <si>
    <t>마가의다락방</t>
  </si>
  <si>
    <t>인천광역시 서구 서달로20번길 67 (석남동)</t>
  </si>
  <si>
    <t>석남동 산16-1</t>
  </si>
  <si>
    <t>엘림기도원</t>
  </si>
  <si>
    <t>인천광역시 서구 서달로20번길 57 (석남동)</t>
  </si>
  <si>
    <t>석남동 산17</t>
  </si>
  <si>
    <t>청수불가마사우나</t>
  </si>
  <si>
    <t>인천광역시 서구 서달로 149번길 6-8(석남동)</t>
  </si>
  <si>
    <t>석남동 470-6</t>
  </si>
  <si>
    <t>가좌1동</t>
  </si>
  <si>
    <t>광성해수피아A</t>
  </si>
  <si>
    <t>가좌2동</t>
  </si>
  <si>
    <t>벧엘교회</t>
  </si>
  <si>
    <t>인천광역시 서구 원적로 150-12 (가좌동)</t>
  </si>
  <si>
    <t>가좌동 81-4</t>
  </si>
  <si>
    <t>프라자목욕탕</t>
  </si>
  <si>
    <t>인천광역시 서구 원적로96번길 26 (가좌동)</t>
  </si>
  <si>
    <t>가좌동 30-48</t>
  </si>
  <si>
    <t>로얄사우나</t>
  </si>
  <si>
    <t>인천광역시 서구 원적로 100 (가좌동)</t>
  </si>
  <si>
    <t>가좌동 30동 49호</t>
  </si>
  <si>
    <t>가좌3동</t>
  </si>
  <si>
    <t>박종근</t>
  </si>
  <si>
    <t>인천광역시 서구 건지로334번길 8 (가좌동)</t>
  </si>
  <si>
    <t>가좌3동 174-96</t>
  </si>
  <si>
    <t>철마농원</t>
  </si>
  <si>
    <t>인천광역시 서구 원적로 173-5 (가좌동)</t>
  </si>
  <si>
    <t>가좌3동 76-4</t>
  </si>
  <si>
    <t>이기동</t>
  </si>
  <si>
    <t>인천광역시 서구 건지로366번길 1 (가좌동)</t>
  </si>
  <si>
    <t>가좌3동 82(492-1)</t>
  </si>
  <si>
    <t>천마사</t>
  </si>
  <si>
    <t>인천광역시 서구 원적로 173-21 (가좌동)</t>
  </si>
  <si>
    <t>가좌3동 산12-3</t>
  </si>
  <si>
    <t>서상구</t>
  </si>
  <si>
    <t>인천광역시 서구 원적로 163-22 (가좌동)</t>
  </si>
  <si>
    <t>가좌3동 81-78(산7)</t>
  </si>
  <si>
    <t xml:space="preserve">가현주유소   </t>
  </si>
  <si>
    <t>인천광역시 서구 봉수대로 1623 (금곡동)</t>
  </si>
  <si>
    <t>금곡동 372-2</t>
  </si>
  <si>
    <t>공영숙꿩만두(구선운산음식점)</t>
  </si>
  <si>
    <t>인천광역시 서구 봉수대로 1615 (금곡동)</t>
  </si>
  <si>
    <t>금곡동 372-6</t>
  </si>
  <si>
    <t>서곶길가스충전소</t>
  </si>
  <si>
    <t>인천광역시 서구 봉수대로 1539 (금곡동)</t>
  </si>
  <si>
    <t>금곡동 237-3</t>
  </si>
  <si>
    <t>수정교회</t>
  </si>
  <si>
    <t>인천광역시 서구 불로동 416번지 4호</t>
  </si>
  <si>
    <t>불로동 416-4</t>
  </si>
  <si>
    <t>문희명</t>
  </si>
  <si>
    <t>인천광역시 서구 대곡동  533번지  1   호</t>
  </si>
  <si>
    <t>대곡동 533-1</t>
  </si>
  <si>
    <t>서구 영어마을</t>
  </si>
  <si>
    <t>인천광역시 서구 원당동 555번지</t>
  </si>
  <si>
    <t>원당동 555번지</t>
  </si>
  <si>
    <t>조영철</t>
  </si>
  <si>
    <t>인천광역시 서구  원당대로819번길  38 (원당동)</t>
  </si>
  <si>
    <t>원당동 817번지</t>
  </si>
  <si>
    <t>이우영</t>
  </si>
  <si>
    <t>인천광역시 서구 당하동 350번지 2호</t>
  </si>
  <si>
    <t>당하동 350번지 2호</t>
  </si>
  <si>
    <t>마전주유소</t>
  </si>
  <si>
    <t>인천광역시 서구 원당대로 672</t>
  </si>
  <si>
    <t>당하동 1092-9</t>
  </si>
  <si>
    <t>검단농협주유소</t>
  </si>
  <si>
    <t>인천광역시 서구 서곶로 793 (당하동)</t>
  </si>
  <si>
    <t>당하동 1086-3</t>
  </si>
  <si>
    <t>검단식품</t>
  </si>
  <si>
    <t>왕길동 3-1</t>
  </si>
  <si>
    <t>이기철</t>
  </si>
  <si>
    <t>인천광역시 서구 봉화로 99 (오류동)</t>
  </si>
  <si>
    <t>오류동 90번지</t>
  </si>
  <si>
    <t>가정3동성당</t>
  </si>
  <si>
    <t>가정동 557-1</t>
  </si>
  <si>
    <t>한신그랜드종합상가</t>
  </si>
  <si>
    <t>가정동 546</t>
  </si>
  <si>
    <t>상신빌딩</t>
  </si>
  <si>
    <t>가좌동 94-1</t>
  </si>
  <si>
    <t>초원게르마늄사우나</t>
  </si>
  <si>
    <t>가좌동 262</t>
  </si>
  <si>
    <t>(주)코릴</t>
  </si>
  <si>
    <t>가좌동 263-5</t>
  </si>
  <si>
    <t>삼성식품(주)</t>
  </si>
  <si>
    <t>꽃뫼농원</t>
  </si>
  <si>
    <t>인천광역시유아교육진흥원</t>
  </si>
  <si>
    <t>백석동 28-3</t>
  </si>
  <si>
    <t>두밀촌낚시터</t>
  </si>
  <si>
    <t>대곡동 260-1</t>
  </si>
  <si>
    <t>배창호</t>
  </si>
  <si>
    <t>대곡동 26</t>
  </si>
  <si>
    <t>경제정책과(검암동9-1)</t>
  </si>
  <si>
    <t>검암동 9-1</t>
  </si>
  <si>
    <t>연번</t>
    <phoneticPr fontId="4" type="noConversion"/>
  </si>
  <si>
    <t>비고</t>
    <phoneticPr fontId="4" type="noConversion"/>
  </si>
  <si>
    <t>가좌4동</t>
  </si>
  <si>
    <t>검단동</t>
  </si>
  <si>
    <t>불로대곡동</t>
  </si>
  <si>
    <t>원당동</t>
  </si>
  <si>
    <t>당하동</t>
  </si>
  <si>
    <t>오류왕길동</t>
  </si>
  <si>
    <t>청라2동</t>
  </si>
  <si>
    <t>가정2동</t>
  </si>
  <si>
    <t>정부지원</t>
  </si>
  <si>
    <t>가좌울공원</t>
  </si>
  <si>
    <t>신촌공원</t>
  </si>
  <si>
    <t>가좌근린공원</t>
  </si>
  <si>
    <t>내리요양원</t>
  </si>
  <si>
    <t>대일카공업사</t>
  </si>
  <si>
    <t>정글마트</t>
  </si>
  <si>
    <t>용오자동차공업사</t>
  </si>
  <si>
    <t>신우테크</t>
  </si>
  <si>
    <t>경제정책과(공촌동89-2)</t>
  </si>
  <si>
    <t>청라스파렉스</t>
  </si>
  <si>
    <t>선인장이야기</t>
  </si>
  <si>
    <t>신도조경</t>
  </si>
  <si>
    <t>경제정책과(오류동 395-35)</t>
  </si>
  <si>
    <t>인천 서구 서곶로 446(공촌동)</t>
  </si>
  <si>
    <t>공촌동47-3</t>
  </si>
  <si>
    <t>인천 서구 가정로 294번길 20(석남동)</t>
  </si>
  <si>
    <t>석남1동 483번지</t>
  </si>
  <si>
    <t>인천 서구 장고개로 309번길5(가좌동)</t>
  </si>
  <si>
    <t>가좌2동 30-87</t>
  </si>
  <si>
    <t>인천 서구 고래울로35(가좌동)</t>
  </si>
  <si>
    <t>가좌4동 354</t>
  </si>
  <si>
    <t>인천 서구 고래룰로 12(가좌동)</t>
  </si>
  <si>
    <t>가좌4동 339번지</t>
  </si>
  <si>
    <t>인천 서구 승학로272번길 13(심곡동)</t>
  </si>
  <si>
    <t>심곡동 238-5</t>
  </si>
  <si>
    <t>인천 서구 건지로153번길 25-13</t>
  </si>
  <si>
    <t>석남1동 521-1번지</t>
  </si>
  <si>
    <t>인천 서구 장고개로 287번길25(가좌동)</t>
  </si>
  <si>
    <t>가좌2동 220 외3필지</t>
  </si>
  <si>
    <t>인천광역시 서구 서달로20번길 5</t>
  </si>
  <si>
    <t>가좌동173-352</t>
  </si>
  <si>
    <t>인천광역시 서구 봉수대로1394번길 12 (왕길동)</t>
  </si>
  <si>
    <t>왕길동 산154-2</t>
  </si>
  <si>
    <t>인천광역시 서구 서달로 235</t>
  </si>
  <si>
    <t>인천광역시 서구 서곶로 12</t>
  </si>
  <si>
    <t>인천광역시 서구 가정로98번길 8</t>
  </si>
  <si>
    <t>가좌동 155-12</t>
  </si>
  <si>
    <t xml:space="preserve">인천광역시 서구 건지로 363 </t>
  </si>
  <si>
    <t xml:space="preserve">인천광역시 서구 신진말로 14번길 33 </t>
  </si>
  <si>
    <t>인천광역시 서구 가석로 48</t>
  </si>
  <si>
    <t>가좌동 477-4</t>
  </si>
  <si>
    <t>마전동 72-6</t>
  </si>
  <si>
    <t>시천동 3-16</t>
  </si>
  <si>
    <t>인천광역시 서구 서곶로 670</t>
  </si>
  <si>
    <t>인천광역시 서구 도곡로 298</t>
  </si>
  <si>
    <t>인천광역시 서구 길주로 87</t>
  </si>
  <si>
    <t>석남동 511-3</t>
  </si>
  <si>
    <t>석남동 555-35</t>
  </si>
  <si>
    <t xml:space="preserve">인천광역시 서구 경명대로 725-77(공촌동) </t>
  </si>
  <si>
    <t>공촌동 89-2</t>
  </si>
  <si>
    <t>청라동 158-2</t>
  </si>
  <si>
    <t>인천광역시 서구 검암동 9-1</t>
  </si>
  <si>
    <t>가정동 5-5</t>
  </si>
  <si>
    <t>가정동 5-148</t>
  </si>
  <si>
    <t>오류동 395-35</t>
  </si>
  <si>
    <t>지정/운영시작
(YYYY-MM-DD)</t>
  </si>
  <si>
    <t>동호목욕탕</t>
    <phoneticPr fontId="3" type="noConversion"/>
  </si>
  <si>
    <t>인천광역시 서구 가좌로96번길 17</t>
    <phoneticPr fontId="3" type="noConversion"/>
  </si>
  <si>
    <t>인천광역시 서구 세자봉로 146-2</t>
    <phoneticPr fontId="3" type="noConversion"/>
  </si>
  <si>
    <t xml:space="preserve">인천광역시 서구 꽃뫼길 214(시천동) </t>
    <phoneticPr fontId="3" type="noConversion"/>
  </si>
  <si>
    <t>인천광역시 서구 두밀로 91</t>
    <phoneticPr fontId="3" type="noConversion"/>
  </si>
  <si>
    <t>인천 서구 길주로136번길 31</t>
    <phoneticPr fontId="3" type="noConversion"/>
  </si>
  <si>
    <t>인천광역시 서구 청라커낼로260번길 15</t>
    <phoneticPr fontId="3" type="noConversion"/>
  </si>
  <si>
    <t>인천광역시 서구 봉수대로 253 (가좌동)</t>
    <phoneticPr fontId="3" type="noConversion"/>
  </si>
  <si>
    <t>인천광역시 서구 드림로209번길 43 (왕길동)</t>
    <phoneticPr fontId="3" type="noConversion"/>
  </si>
  <si>
    <t>시설정보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</si>
</sst>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41" fontId="2" fillId="2" borderId="1" xfId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vertical="center" shrinkToFit="1"/>
    </xf>
    <xf numFmtId="41" fontId="5" fillId="0" borderId="1" xfId="1" applyFont="1" applyFill="1" applyBorder="1" applyAlignment="1">
      <alignment horizontal="center" vertical="center"/>
    </xf>
    <xf numFmtId="41" fontId="5" fillId="5" borderId="1" xfId="1" applyFont="1" applyFill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14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>
      <alignment vertical="center"/>
    </xf>
    <xf numFmtId="14" fontId="5" fillId="0" borderId="1" xfId="0" applyNumberFormat="1" applyFont="1" applyBorder="1" applyAlignment="1">
      <alignment horizontal="center" vertical="center" shrinkToFit="1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쉼표 [0]" xfId="1" builtinId="6"/>
    <cellStyle name="표준" xfId="0" builtinId="0"/>
  </cellStyles>
  <dxfs count="10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685799</xdr:colOff>
      <xdr:row>1</xdr:row>
      <xdr:rowOff>0</xdr:rowOff>
    </xdr:from>
    <xdr:to>
      <xdr:col>13</xdr:col>
      <xdr:colOff>371474</xdr:colOff>
      <xdr:row>3</xdr:row>
      <xdr:rowOff>161925</xdr:rowOff>
    </xdr:to>
    <xdr:sp macro="" textlink="">
      <xdr:nvSpPr>
        <xdr:cNvPr id="3" name="모서리가 둥근 직사각형 1">
          <a:extLst>
            <a:ext uri="{FF2B5EF4-FFF2-40B4-BE49-F238E27FC236}">
              <a16:creationId xmlns:a16="http://schemas.microsoft.com/office/drawing/2014/main" id="{8EA2D4C6-9D45-4891-B4C1-9CDBB9936F34}"/>
            </a:ext>
          </a:extLst>
        </xdr:cNvPr>
        <xdr:cNvSpPr/>
      </xdr:nvSpPr>
      <xdr:spPr>
        <a:xfrm>
          <a:off x="1371599" y="209550"/>
          <a:ext cx="16106775" cy="581025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>
              <a:latin typeface="HY견고딕" panose="02030600000101010101" pitchFamily="18" charset="-127"/>
              <a:ea typeface="HY견고딕" panose="02030600000101010101" pitchFamily="18" charset="-127"/>
            </a:rPr>
            <a:t>민방위 비상급수시설 현황</a:t>
          </a:r>
          <a:r>
            <a:rPr lang="en-US" altLang="ko-KR" sz="1800">
              <a:latin typeface="HY견고딕" panose="02030600000101010101" pitchFamily="18" charset="-127"/>
              <a:ea typeface="HY견고딕" panose="02030600000101010101" pitchFamily="18" charset="-127"/>
            </a:rPr>
            <a:t>('23.5. </a:t>
          </a:r>
          <a:r>
            <a:rPr lang="ko-KR" altLang="en-US" sz="1800">
              <a:latin typeface="HY견고딕" panose="02030600000101010101" pitchFamily="18" charset="-127"/>
              <a:ea typeface="HY견고딕" panose="02030600000101010101" pitchFamily="18" charset="-127"/>
            </a:rPr>
            <a:t>기준</a:t>
          </a:r>
          <a:r>
            <a:rPr lang="en-US" altLang="ko-KR" sz="1800">
              <a:latin typeface="HY견고딕" panose="02030600000101010101" pitchFamily="18" charset="-127"/>
              <a:ea typeface="HY견고딕" panose="02030600000101010101" pitchFamily="18" charset="-127"/>
            </a:rPr>
            <a:t>)</a:t>
          </a:r>
          <a:endParaRPr lang="ko-KR" altLang="en-US" sz="1800">
            <a:latin typeface="HY견고딕" panose="02030600000101010101" pitchFamily="18" charset="-127"/>
            <a:ea typeface="HY견고딕" panose="02030600000101010101" pitchFamily="18" charset="-127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5FFDB-CF60-4C6B-9631-B4D5F6473F9E}">
  <dimension ref="A5:N85"/>
  <sheetViews>
    <sheetView tabSelected="1" zoomScaleNormal="100" workbookViewId="0">
      <selection activeCell="G5" sqref="G5:G6"/>
    </sheetView>
  </sheetViews>
  <sheetFormatPr defaultRowHeight="16.5"/>
  <cols>
    <col min="4" max="4" width="11" bestFit="1" customWidth="1"/>
    <col min="5" max="5" width="13" bestFit="1" customWidth="1"/>
    <col min="7" max="7" width="43.5" bestFit="1" customWidth="1"/>
    <col min="8" max="8" width="23.875" customWidth="1"/>
    <col min="9" max="9" width="34" customWidth="1"/>
    <col min="11" max="11" width="10.5" customWidth="1"/>
    <col min="12" max="12" width="15.125" customWidth="1"/>
    <col min="13" max="13" width="15.25" customWidth="1"/>
    <col min="14" max="14" width="31.125" bestFit="1" customWidth="1"/>
  </cols>
  <sheetData>
    <row r="5" spans="1:14">
      <c r="A5" s="15" t="s">
        <v>195</v>
      </c>
      <c r="B5" s="15" t="s">
        <v>0</v>
      </c>
      <c r="C5" s="15" t="s">
        <v>1</v>
      </c>
      <c r="D5" s="15" t="s">
        <v>2</v>
      </c>
      <c r="E5" s="15" t="s">
        <v>3</v>
      </c>
      <c r="F5" s="15" t="s">
        <v>4</v>
      </c>
      <c r="G5" s="15" t="s">
        <v>5</v>
      </c>
      <c r="H5" s="15" t="s">
        <v>6</v>
      </c>
      <c r="I5" s="15"/>
      <c r="J5" s="18" t="s">
        <v>271</v>
      </c>
      <c r="K5" s="19"/>
      <c r="L5" s="19"/>
      <c r="M5" s="20"/>
      <c r="N5" s="16" t="s">
        <v>196</v>
      </c>
    </row>
    <row r="6" spans="1:14" ht="49.5">
      <c r="A6" s="15"/>
      <c r="B6" s="15"/>
      <c r="C6" s="15"/>
      <c r="D6" s="15"/>
      <c r="E6" s="15"/>
      <c r="F6" s="15"/>
      <c r="G6" s="15"/>
      <c r="H6" s="1" t="s">
        <v>7</v>
      </c>
      <c r="I6" s="1" t="s">
        <v>8</v>
      </c>
      <c r="J6" s="2" t="s">
        <v>9</v>
      </c>
      <c r="K6" s="2" t="s">
        <v>10</v>
      </c>
      <c r="L6" s="3" t="s">
        <v>11</v>
      </c>
      <c r="M6" s="3" t="s">
        <v>261</v>
      </c>
      <c r="N6" s="17"/>
    </row>
    <row r="7" spans="1:14">
      <c r="A7" s="4">
        <v>1</v>
      </c>
      <c r="B7" s="5" t="s">
        <v>12</v>
      </c>
      <c r="C7" s="5" t="s">
        <v>13</v>
      </c>
      <c r="D7" s="6" t="s">
        <v>28</v>
      </c>
      <c r="E7" s="6" t="s">
        <v>205</v>
      </c>
      <c r="F7" s="6" t="s">
        <v>14</v>
      </c>
      <c r="G7" s="7" t="s">
        <v>15</v>
      </c>
      <c r="H7" s="7" t="s">
        <v>219</v>
      </c>
      <c r="I7" s="7" t="s">
        <v>220</v>
      </c>
      <c r="J7" s="8">
        <v>150</v>
      </c>
      <c r="K7" s="9">
        <f>ROUNDDOWN(IF(F7="음용수",J7*1000/9,J7*1000/16),0)</f>
        <v>16666</v>
      </c>
      <c r="L7" s="10">
        <v>33900</v>
      </c>
      <c r="M7" s="10">
        <v>33969</v>
      </c>
      <c r="N7" s="11"/>
    </row>
    <row r="8" spans="1:14">
      <c r="A8" s="4">
        <v>2</v>
      </c>
      <c r="B8" s="5" t="s">
        <v>12</v>
      </c>
      <c r="C8" s="5" t="s">
        <v>13</v>
      </c>
      <c r="D8" s="6" t="s">
        <v>80</v>
      </c>
      <c r="E8" s="6" t="s">
        <v>16</v>
      </c>
      <c r="F8" s="6" t="s">
        <v>14</v>
      </c>
      <c r="G8" s="7" t="s">
        <v>17</v>
      </c>
      <c r="H8" s="7" t="s">
        <v>221</v>
      </c>
      <c r="I8" s="7" t="s">
        <v>222</v>
      </c>
      <c r="J8" s="8">
        <v>51</v>
      </c>
      <c r="K8" s="9">
        <f>ROUNDDOWN(IF(F8="음용수",J8*1000/9,J8*1000/16),0)</f>
        <v>5666</v>
      </c>
      <c r="L8" s="10">
        <v>34247</v>
      </c>
      <c r="M8" s="10">
        <v>34308</v>
      </c>
      <c r="N8" s="11"/>
    </row>
    <row r="9" spans="1:14">
      <c r="A9" s="4">
        <v>3</v>
      </c>
      <c r="B9" s="5" t="s">
        <v>12</v>
      </c>
      <c r="C9" s="5" t="s">
        <v>13</v>
      </c>
      <c r="D9" s="6" t="s">
        <v>114</v>
      </c>
      <c r="E9" s="6" t="s">
        <v>205</v>
      </c>
      <c r="F9" s="6" t="s">
        <v>14</v>
      </c>
      <c r="G9" s="7" t="s">
        <v>18</v>
      </c>
      <c r="H9" s="7" t="s">
        <v>223</v>
      </c>
      <c r="I9" s="7" t="s">
        <v>224</v>
      </c>
      <c r="J9" s="8">
        <v>150</v>
      </c>
      <c r="K9" s="9">
        <f>ROUNDDOWN(IF(F9="음용수",J9*1000/9,J9*1000/16),0)</f>
        <v>16666</v>
      </c>
      <c r="L9" s="10">
        <v>32671</v>
      </c>
      <c r="M9" s="10">
        <v>32852</v>
      </c>
      <c r="N9" s="11"/>
    </row>
    <row r="10" spans="1:14">
      <c r="A10" s="4">
        <v>4</v>
      </c>
      <c r="B10" s="5" t="s">
        <v>12</v>
      </c>
      <c r="C10" s="5" t="s">
        <v>13</v>
      </c>
      <c r="D10" s="6" t="s">
        <v>197</v>
      </c>
      <c r="E10" s="6" t="s">
        <v>205</v>
      </c>
      <c r="F10" s="6" t="s">
        <v>14</v>
      </c>
      <c r="G10" s="7" t="s">
        <v>206</v>
      </c>
      <c r="H10" s="7" t="s">
        <v>225</v>
      </c>
      <c r="I10" s="7" t="s">
        <v>226</v>
      </c>
      <c r="J10" s="8">
        <v>150</v>
      </c>
      <c r="K10" s="9">
        <f>ROUNDDOWN(IF(F10="음용수",J10*1000/9,J10*1000/16),0)</f>
        <v>16666</v>
      </c>
      <c r="L10" s="10">
        <v>32322</v>
      </c>
      <c r="M10" s="10">
        <v>32477</v>
      </c>
      <c r="N10" s="11"/>
    </row>
    <row r="11" spans="1:14">
      <c r="A11" s="4">
        <v>5</v>
      </c>
      <c r="B11" s="5" t="s">
        <v>12</v>
      </c>
      <c r="C11" s="5" t="s">
        <v>13</v>
      </c>
      <c r="D11" s="6" t="s">
        <v>197</v>
      </c>
      <c r="E11" s="6" t="s">
        <v>205</v>
      </c>
      <c r="F11" s="6" t="s">
        <v>14</v>
      </c>
      <c r="G11" s="7" t="s">
        <v>19</v>
      </c>
      <c r="H11" s="7" t="s">
        <v>227</v>
      </c>
      <c r="I11" s="7" t="s">
        <v>228</v>
      </c>
      <c r="J11" s="8">
        <v>270</v>
      </c>
      <c r="K11" s="9">
        <f>ROUNDDOWN(IF(F11="음용수",J11*1000/9,J11*1000/16),0)</f>
        <v>30000</v>
      </c>
      <c r="L11" s="10">
        <v>33003</v>
      </c>
      <c r="M11" s="10">
        <v>33214</v>
      </c>
      <c r="N11" s="11"/>
    </row>
    <row r="12" spans="1:14">
      <c r="A12" s="4">
        <v>6</v>
      </c>
      <c r="B12" s="5" t="s">
        <v>12</v>
      </c>
      <c r="C12" s="5" t="s">
        <v>13</v>
      </c>
      <c r="D12" s="6" t="s">
        <v>28</v>
      </c>
      <c r="E12" s="6" t="s">
        <v>205</v>
      </c>
      <c r="F12" s="6" t="s">
        <v>14</v>
      </c>
      <c r="G12" s="7" t="s">
        <v>20</v>
      </c>
      <c r="H12" s="7" t="s">
        <v>229</v>
      </c>
      <c r="I12" s="7" t="s">
        <v>230</v>
      </c>
      <c r="J12" s="8">
        <v>100</v>
      </c>
      <c r="K12" s="9">
        <f>ROUNDDOWN(IF(F12="음용수",J12*1000/9,J12*1000/16),0)</f>
        <v>11111</v>
      </c>
      <c r="L12" s="10">
        <v>35297</v>
      </c>
      <c r="M12" s="10">
        <v>35430</v>
      </c>
      <c r="N12" s="11"/>
    </row>
    <row r="13" spans="1:14">
      <c r="A13" s="4">
        <v>7</v>
      </c>
      <c r="B13" s="5" t="s">
        <v>12</v>
      </c>
      <c r="C13" s="5" t="s">
        <v>13</v>
      </c>
      <c r="D13" s="6" t="s">
        <v>80</v>
      </c>
      <c r="E13" s="6" t="s">
        <v>205</v>
      </c>
      <c r="F13" s="6" t="s">
        <v>14</v>
      </c>
      <c r="G13" s="7" t="s">
        <v>207</v>
      </c>
      <c r="H13" s="7" t="s">
        <v>231</v>
      </c>
      <c r="I13" s="7" t="s">
        <v>232</v>
      </c>
      <c r="J13" s="8">
        <v>100</v>
      </c>
      <c r="K13" s="9">
        <f>ROUNDDOWN(IF(F13="음용수",J13*1000/9,J13*1000/16),0)</f>
        <v>11111</v>
      </c>
      <c r="L13" s="10">
        <v>35700</v>
      </c>
      <c r="M13" s="10">
        <v>35794</v>
      </c>
      <c r="N13" s="11"/>
    </row>
    <row r="14" spans="1:14">
      <c r="A14" s="4">
        <v>8</v>
      </c>
      <c r="B14" s="5" t="s">
        <v>12</v>
      </c>
      <c r="C14" s="5" t="s">
        <v>13</v>
      </c>
      <c r="D14" s="6" t="s">
        <v>114</v>
      </c>
      <c r="E14" s="6" t="s">
        <v>205</v>
      </c>
      <c r="F14" s="6" t="s">
        <v>14</v>
      </c>
      <c r="G14" s="7" t="s">
        <v>208</v>
      </c>
      <c r="H14" s="7" t="s">
        <v>233</v>
      </c>
      <c r="I14" s="7" t="s">
        <v>234</v>
      </c>
      <c r="J14" s="8">
        <v>100</v>
      </c>
      <c r="K14" s="9">
        <f>ROUNDDOWN(IF(F14="음용수",J14*1000/9,J14*1000/16),0)</f>
        <v>11111</v>
      </c>
      <c r="L14" s="10">
        <v>38610</v>
      </c>
      <c r="M14" s="10">
        <v>38760</v>
      </c>
      <c r="N14" s="11"/>
    </row>
    <row r="15" spans="1:14">
      <c r="A15" s="4">
        <v>9</v>
      </c>
      <c r="B15" s="5" t="s">
        <v>12</v>
      </c>
      <c r="C15" s="5" t="s">
        <v>13</v>
      </c>
      <c r="D15" s="6" t="s">
        <v>21</v>
      </c>
      <c r="E15" s="6" t="s">
        <v>22</v>
      </c>
      <c r="F15" s="6" t="s">
        <v>23</v>
      </c>
      <c r="G15" s="7" t="s">
        <v>24</v>
      </c>
      <c r="H15" s="7" t="s">
        <v>25</v>
      </c>
      <c r="I15" s="7" t="s">
        <v>26</v>
      </c>
      <c r="J15" s="8">
        <v>630</v>
      </c>
      <c r="K15" s="9">
        <f>ROUNDDOWN(IF(F15="음용수",J15*1000/9,J15*1000/16),0)</f>
        <v>39375</v>
      </c>
      <c r="L15" s="10">
        <v>38655</v>
      </c>
      <c r="M15" s="10">
        <v>38655</v>
      </c>
      <c r="N15" s="11"/>
    </row>
    <row r="16" spans="1:14">
      <c r="A16" s="4">
        <v>10</v>
      </c>
      <c r="B16" s="5" t="s">
        <v>12</v>
      </c>
      <c r="C16" s="5" t="s">
        <v>13</v>
      </c>
      <c r="D16" s="6" t="s">
        <v>21</v>
      </c>
      <c r="E16" s="6" t="s">
        <v>22</v>
      </c>
      <c r="F16" s="6" t="s">
        <v>23</v>
      </c>
      <c r="G16" s="7" t="s">
        <v>24</v>
      </c>
      <c r="H16" s="7" t="s">
        <v>25</v>
      </c>
      <c r="I16" s="7" t="s">
        <v>27</v>
      </c>
      <c r="J16" s="8">
        <v>271</v>
      </c>
      <c r="K16" s="9">
        <f>ROUNDDOWN(IF(F16="음용수",J16*1000/9,J16*1000/16),0)</f>
        <v>16937</v>
      </c>
      <c r="L16" s="10">
        <v>39051</v>
      </c>
      <c r="M16" s="10">
        <v>39051</v>
      </c>
      <c r="N16" s="11"/>
    </row>
    <row r="17" spans="1:14">
      <c r="A17" s="4">
        <v>11</v>
      </c>
      <c r="B17" s="5" t="s">
        <v>12</v>
      </c>
      <c r="C17" s="5" t="s">
        <v>13</v>
      </c>
      <c r="D17" s="6" t="s">
        <v>28</v>
      </c>
      <c r="E17" s="6" t="s">
        <v>22</v>
      </c>
      <c r="F17" s="6" t="s">
        <v>14</v>
      </c>
      <c r="G17" s="7" t="s">
        <v>29</v>
      </c>
      <c r="H17" s="7" t="s">
        <v>30</v>
      </c>
      <c r="I17" s="7" t="s">
        <v>31</v>
      </c>
      <c r="J17" s="8">
        <v>90</v>
      </c>
      <c r="K17" s="9">
        <f>ROUNDDOWN(IF(F17="음용수",J17*1000/9,J17*1000/16),0)</f>
        <v>10000</v>
      </c>
      <c r="L17" s="10">
        <v>39051</v>
      </c>
      <c r="M17" s="10">
        <v>39051</v>
      </c>
      <c r="N17" s="11"/>
    </row>
    <row r="18" spans="1:14">
      <c r="A18" s="4">
        <v>12</v>
      </c>
      <c r="B18" s="5" t="s">
        <v>12</v>
      </c>
      <c r="C18" s="5" t="s">
        <v>13</v>
      </c>
      <c r="D18" s="6" t="s">
        <v>28</v>
      </c>
      <c r="E18" s="6" t="s">
        <v>22</v>
      </c>
      <c r="F18" s="6" t="s">
        <v>23</v>
      </c>
      <c r="G18" s="7" t="s">
        <v>32</v>
      </c>
      <c r="H18" s="7" t="s">
        <v>33</v>
      </c>
      <c r="I18" s="7" t="s">
        <v>34</v>
      </c>
      <c r="J18" s="8">
        <v>100</v>
      </c>
      <c r="K18" s="9">
        <f>ROUNDDOWN(IF(F18="음용수",J18*1000/9,J18*1000/16),0)</f>
        <v>6250</v>
      </c>
      <c r="L18" s="10">
        <v>36248</v>
      </c>
      <c r="M18" s="10">
        <v>36248</v>
      </c>
      <c r="N18" s="11"/>
    </row>
    <row r="19" spans="1:14">
      <c r="A19" s="4">
        <v>13</v>
      </c>
      <c r="B19" s="5" t="s">
        <v>12</v>
      </c>
      <c r="C19" s="5" t="s">
        <v>13</v>
      </c>
      <c r="D19" s="6" t="s">
        <v>28</v>
      </c>
      <c r="E19" s="6" t="s">
        <v>22</v>
      </c>
      <c r="F19" s="6" t="s">
        <v>23</v>
      </c>
      <c r="G19" s="7" t="s">
        <v>35</v>
      </c>
      <c r="H19" s="7" t="s">
        <v>33</v>
      </c>
      <c r="I19" s="7" t="s">
        <v>36</v>
      </c>
      <c r="J19" s="8">
        <v>100</v>
      </c>
      <c r="K19" s="9">
        <f>ROUNDDOWN(IF(F19="음용수",J19*1000/9,J19*1000/16),0)</f>
        <v>6250</v>
      </c>
      <c r="L19" s="10">
        <v>39051</v>
      </c>
      <c r="M19" s="10">
        <v>39051</v>
      </c>
      <c r="N19" s="11"/>
    </row>
    <row r="20" spans="1:14">
      <c r="A20" s="4">
        <v>14</v>
      </c>
      <c r="B20" s="5" t="s">
        <v>12</v>
      </c>
      <c r="C20" s="5" t="s">
        <v>13</v>
      </c>
      <c r="D20" s="6" t="s">
        <v>28</v>
      </c>
      <c r="E20" s="6" t="s">
        <v>22</v>
      </c>
      <c r="F20" s="6" t="s">
        <v>23</v>
      </c>
      <c r="G20" s="7" t="s">
        <v>37</v>
      </c>
      <c r="H20" s="7" t="s">
        <v>38</v>
      </c>
      <c r="I20" s="7" t="s">
        <v>39</v>
      </c>
      <c r="J20" s="8">
        <v>100</v>
      </c>
      <c r="K20" s="9">
        <f>ROUNDDOWN(IF(F20="음용수",J20*1000/9,J20*1000/16),0)</f>
        <v>6250</v>
      </c>
      <c r="L20" s="10">
        <v>39051</v>
      </c>
      <c r="M20" s="10">
        <v>39051</v>
      </c>
      <c r="N20" s="11"/>
    </row>
    <row r="21" spans="1:14">
      <c r="A21" s="4">
        <v>15</v>
      </c>
      <c r="B21" s="5" t="s">
        <v>12</v>
      </c>
      <c r="C21" s="5" t="s">
        <v>13</v>
      </c>
      <c r="D21" s="6" t="s">
        <v>28</v>
      </c>
      <c r="E21" s="6" t="s">
        <v>22</v>
      </c>
      <c r="F21" s="6" t="s">
        <v>23</v>
      </c>
      <c r="G21" s="7" t="s">
        <v>40</v>
      </c>
      <c r="H21" s="7" t="s">
        <v>41</v>
      </c>
      <c r="I21" s="7" t="s">
        <v>42</v>
      </c>
      <c r="J21" s="8">
        <v>80</v>
      </c>
      <c r="K21" s="9">
        <f>ROUNDDOWN(IF(F21="음용수",J21*1000/9,J21*1000/16),0)</f>
        <v>5000</v>
      </c>
      <c r="L21" s="10">
        <v>39051</v>
      </c>
      <c r="M21" s="10">
        <v>39051</v>
      </c>
      <c r="N21" s="11"/>
    </row>
    <row r="22" spans="1:14">
      <c r="A22" s="4">
        <v>16</v>
      </c>
      <c r="B22" s="5" t="s">
        <v>12</v>
      </c>
      <c r="C22" s="5" t="s">
        <v>13</v>
      </c>
      <c r="D22" s="6" t="s">
        <v>28</v>
      </c>
      <c r="E22" s="6" t="s">
        <v>22</v>
      </c>
      <c r="F22" s="6" t="s">
        <v>23</v>
      </c>
      <c r="G22" s="7" t="s">
        <v>262</v>
      </c>
      <c r="H22" s="7" t="s">
        <v>43</v>
      </c>
      <c r="I22" s="7" t="s">
        <v>44</v>
      </c>
      <c r="J22" s="8">
        <v>86</v>
      </c>
      <c r="K22" s="9">
        <f>ROUNDDOWN(IF(F22="음용수",J22*1000/9,J22*1000/16),0)</f>
        <v>5375</v>
      </c>
      <c r="L22" s="10">
        <v>35795</v>
      </c>
      <c r="M22" s="10">
        <v>35795</v>
      </c>
      <c r="N22" s="11"/>
    </row>
    <row r="23" spans="1:14">
      <c r="A23" s="4">
        <v>17</v>
      </c>
      <c r="B23" s="5" t="s">
        <v>12</v>
      </c>
      <c r="C23" s="5" t="s">
        <v>13</v>
      </c>
      <c r="D23" s="6" t="s">
        <v>28</v>
      </c>
      <c r="E23" s="6" t="s">
        <v>22</v>
      </c>
      <c r="F23" s="6" t="s">
        <v>23</v>
      </c>
      <c r="G23" s="7" t="s">
        <v>45</v>
      </c>
      <c r="H23" s="7" t="s">
        <v>46</v>
      </c>
      <c r="I23" s="7" t="s">
        <v>47</v>
      </c>
      <c r="J23" s="8">
        <v>86</v>
      </c>
      <c r="K23" s="9">
        <f>ROUNDDOWN(IF(F23="음용수",J23*1000/9,J23*1000/16),0)</f>
        <v>5375</v>
      </c>
      <c r="L23" s="10">
        <v>34512</v>
      </c>
      <c r="M23" s="10">
        <v>34512</v>
      </c>
      <c r="N23" s="11"/>
    </row>
    <row r="24" spans="1:14">
      <c r="A24" s="4">
        <v>18</v>
      </c>
      <c r="B24" s="5" t="s">
        <v>12</v>
      </c>
      <c r="C24" s="5" t="s">
        <v>13</v>
      </c>
      <c r="D24" s="6" t="s">
        <v>28</v>
      </c>
      <c r="E24" s="6" t="s">
        <v>22</v>
      </c>
      <c r="F24" s="6" t="s">
        <v>23</v>
      </c>
      <c r="G24" s="7" t="s">
        <v>48</v>
      </c>
      <c r="H24" s="7" t="s">
        <v>49</v>
      </c>
      <c r="I24" s="7" t="s">
        <v>50</v>
      </c>
      <c r="J24" s="8">
        <v>80</v>
      </c>
      <c r="K24" s="9">
        <f>ROUNDDOWN(IF(F24="음용수",J24*1000/9,J24*1000/16),0)</f>
        <v>5000</v>
      </c>
      <c r="L24" s="10">
        <v>39051</v>
      </c>
      <c r="M24" s="10">
        <v>39051</v>
      </c>
      <c r="N24" s="11"/>
    </row>
    <row r="25" spans="1:14">
      <c r="A25" s="4">
        <v>19</v>
      </c>
      <c r="B25" s="5" t="s">
        <v>12</v>
      </c>
      <c r="C25" s="5" t="s">
        <v>13</v>
      </c>
      <c r="D25" s="6" t="s">
        <v>28</v>
      </c>
      <c r="E25" s="6" t="s">
        <v>22</v>
      </c>
      <c r="F25" s="6" t="s">
        <v>23</v>
      </c>
      <c r="G25" s="7" t="s">
        <v>51</v>
      </c>
      <c r="H25" s="7" t="s">
        <v>52</v>
      </c>
      <c r="I25" s="7" t="s">
        <v>53</v>
      </c>
      <c r="J25" s="8">
        <v>60</v>
      </c>
      <c r="K25" s="9">
        <f>ROUNDDOWN(IF(F25="음용수",J25*1000/9,J25*1000/16),0)</f>
        <v>3750</v>
      </c>
      <c r="L25" s="10">
        <v>35016</v>
      </c>
      <c r="M25" s="10">
        <v>35016</v>
      </c>
      <c r="N25" s="11"/>
    </row>
    <row r="26" spans="1:14">
      <c r="A26" s="4">
        <v>20</v>
      </c>
      <c r="B26" s="5" t="s">
        <v>12</v>
      </c>
      <c r="C26" s="5" t="s">
        <v>13</v>
      </c>
      <c r="D26" s="6" t="s">
        <v>54</v>
      </c>
      <c r="E26" s="6" t="s">
        <v>22</v>
      </c>
      <c r="F26" s="6" t="s">
        <v>14</v>
      </c>
      <c r="G26" s="7" t="s">
        <v>55</v>
      </c>
      <c r="H26" s="7" t="s">
        <v>56</v>
      </c>
      <c r="I26" s="7" t="s">
        <v>57</v>
      </c>
      <c r="J26" s="8">
        <v>96</v>
      </c>
      <c r="K26" s="9">
        <f>ROUNDDOWN(IF(F26="음용수",J26*1000/9,J26*1000/16),0)</f>
        <v>10666</v>
      </c>
      <c r="L26" s="10">
        <v>34638</v>
      </c>
      <c r="M26" s="10">
        <v>34638</v>
      </c>
      <c r="N26" s="11"/>
    </row>
    <row r="27" spans="1:14">
      <c r="A27" s="4">
        <v>21</v>
      </c>
      <c r="B27" s="5" t="s">
        <v>12</v>
      </c>
      <c r="C27" s="5" t="s">
        <v>13</v>
      </c>
      <c r="D27" s="6" t="s">
        <v>54</v>
      </c>
      <c r="E27" s="6" t="s">
        <v>22</v>
      </c>
      <c r="F27" s="6" t="s">
        <v>14</v>
      </c>
      <c r="G27" s="7" t="s">
        <v>58</v>
      </c>
      <c r="H27" s="7" t="s">
        <v>59</v>
      </c>
      <c r="I27" s="7" t="s">
        <v>60</v>
      </c>
      <c r="J27" s="8">
        <v>72</v>
      </c>
      <c r="K27" s="9">
        <f>ROUNDDOWN(IF(F27="음용수",J27*1000/9,J27*1000/16),0)</f>
        <v>8000</v>
      </c>
      <c r="L27" s="10">
        <v>39051</v>
      </c>
      <c r="M27" s="10">
        <v>39051</v>
      </c>
      <c r="N27" s="11"/>
    </row>
    <row r="28" spans="1:14">
      <c r="A28" s="4">
        <v>22</v>
      </c>
      <c r="B28" s="5" t="s">
        <v>12</v>
      </c>
      <c r="C28" s="5" t="s">
        <v>13</v>
      </c>
      <c r="D28" s="6" t="s">
        <v>61</v>
      </c>
      <c r="E28" s="6" t="s">
        <v>22</v>
      </c>
      <c r="F28" s="6" t="s">
        <v>23</v>
      </c>
      <c r="G28" s="7" t="s">
        <v>62</v>
      </c>
      <c r="H28" s="7" t="s">
        <v>63</v>
      </c>
      <c r="I28" s="7" t="s">
        <v>64</v>
      </c>
      <c r="J28" s="8">
        <v>30</v>
      </c>
      <c r="K28" s="9">
        <f>ROUNDDOWN(IF(F28="음용수",J28*1000/9,J28*1000/16),0)</f>
        <v>1875</v>
      </c>
      <c r="L28" s="10">
        <v>32510</v>
      </c>
      <c r="M28" s="10">
        <v>32510</v>
      </c>
      <c r="N28" s="11"/>
    </row>
    <row r="29" spans="1:14">
      <c r="A29" s="4">
        <v>23</v>
      </c>
      <c r="B29" s="5" t="s">
        <v>12</v>
      </c>
      <c r="C29" s="5" t="s">
        <v>13</v>
      </c>
      <c r="D29" s="6" t="s">
        <v>61</v>
      </c>
      <c r="E29" s="6" t="s">
        <v>22</v>
      </c>
      <c r="F29" s="6" t="s">
        <v>23</v>
      </c>
      <c r="G29" s="7" t="s">
        <v>65</v>
      </c>
      <c r="H29" s="7" t="s">
        <v>66</v>
      </c>
      <c r="I29" s="7" t="s">
        <v>67</v>
      </c>
      <c r="J29" s="8">
        <v>30</v>
      </c>
      <c r="K29" s="9">
        <f>ROUNDDOWN(IF(F29="음용수",J29*1000/9,J29*1000/16),0)</f>
        <v>1875</v>
      </c>
      <c r="L29" s="10">
        <v>32509</v>
      </c>
      <c r="M29" s="10">
        <v>32509</v>
      </c>
      <c r="N29" s="11"/>
    </row>
    <row r="30" spans="1:14">
      <c r="A30" s="4">
        <v>24</v>
      </c>
      <c r="B30" s="5" t="s">
        <v>12</v>
      </c>
      <c r="C30" s="5" t="s">
        <v>13</v>
      </c>
      <c r="D30" s="6" t="s">
        <v>61</v>
      </c>
      <c r="E30" s="6" t="s">
        <v>22</v>
      </c>
      <c r="F30" s="6" t="s">
        <v>23</v>
      </c>
      <c r="G30" s="7" t="s">
        <v>68</v>
      </c>
      <c r="H30" s="7" t="s">
        <v>69</v>
      </c>
      <c r="I30" s="7" t="s">
        <v>70</v>
      </c>
      <c r="J30" s="8">
        <v>50</v>
      </c>
      <c r="K30" s="9">
        <f>ROUNDDOWN(IF(F30="음용수",J30*1000/9,J30*1000/16),0)</f>
        <v>3125</v>
      </c>
      <c r="L30" s="10">
        <v>32510</v>
      </c>
      <c r="M30" s="10">
        <v>32510</v>
      </c>
      <c r="N30" s="11"/>
    </row>
    <row r="31" spans="1:14">
      <c r="A31" s="4">
        <v>25</v>
      </c>
      <c r="B31" s="5" t="s">
        <v>12</v>
      </c>
      <c r="C31" s="5" t="s">
        <v>13</v>
      </c>
      <c r="D31" s="6" t="s">
        <v>61</v>
      </c>
      <c r="E31" s="6" t="s">
        <v>22</v>
      </c>
      <c r="F31" s="6" t="s">
        <v>23</v>
      </c>
      <c r="G31" s="7" t="s">
        <v>71</v>
      </c>
      <c r="H31" s="7" t="s">
        <v>72</v>
      </c>
      <c r="I31" s="7" t="s">
        <v>73</v>
      </c>
      <c r="J31" s="8">
        <v>80</v>
      </c>
      <c r="K31" s="9">
        <f>ROUNDDOWN(IF(F31="음용수",J31*1000/9,J31*1000/16),0)</f>
        <v>5000</v>
      </c>
      <c r="L31" s="10">
        <v>32510</v>
      </c>
      <c r="M31" s="10">
        <v>32510</v>
      </c>
      <c r="N31" s="11"/>
    </row>
    <row r="32" spans="1:14">
      <c r="A32" s="4">
        <v>26</v>
      </c>
      <c r="B32" s="5" t="s">
        <v>12</v>
      </c>
      <c r="C32" s="5" t="s">
        <v>13</v>
      </c>
      <c r="D32" s="6" t="s">
        <v>61</v>
      </c>
      <c r="E32" s="6" t="s">
        <v>22</v>
      </c>
      <c r="F32" s="6" t="s">
        <v>23</v>
      </c>
      <c r="G32" s="7" t="s">
        <v>74</v>
      </c>
      <c r="H32" s="7" t="s">
        <v>75</v>
      </c>
      <c r="I32" s="7" t="s">
        <v>76</v>
      </c>
      <c r="J32" s="8">
        <v>80</v>
      </c>
      <c r="K32" s="9">
        <f>ROUNDDOWN(IF(F32="음용수",J32*1000/9,J32*1000/16),0)</f>
        <v>5000</v>
      </c>
      <c r="L32" s="10">
        <v>32510</v>
      </c>
      <c r="M32" s="10">
        <v>32510</v>
      </c>
      <c r="N32" s="11"/>
    </row>
    <row r="33" spans="1:14">
      <c r="A33" s="4">
        <v>27</v>
      </c>
      <c r="B33" s="5" t="s">
        <v>12</v>
      </c>
      <c r="C33" s="5" t="s">
        <v>13</v>
      </c>
      <c r="D33" s="6" t="s">
        <v>61</v>
      </c>
      <c r="E33" s="6" t="s">
        <v>22</v>
      </c>
      <c r="F33" s="6" t="s">
        <v>23</v>
      </c>
      <c r="G33" s="7" t="s">
        <v>77</v>
      </c>
      <c r="H33" s="7" t="s">
        <v>78</v>
      </c>
      <c r="I33" s="7" t="s">
        <v>79</v>
      </c>
      <c r="J33" s="8">
        <v>100</v>
      </c>
      <c r="K33" s="9">
        <f>ROUNDDOWN(IF(F33="음용수",J33*1000/9,J33*1000/16),0)</f>
        <v>6250</v>
      </c>
      <c r="L33" s="10">
        <v>39051</v>
      </c>
      <c r="M33" s="10">
        <v>39051</v>
      </c>
      <c r="N33" s="11"/>
    </row>
    <row r="34" spans="1:14">
      <c r="A34" s="4">
        <v>28</v>
      </c>
      <c r="B34" s="5" t="s">
        <v>12</v>
      </c>
      <c r="C34" s="5" t="s">
        <v>13</v>
      </c>
      <c r="D34" s="6" t="s">
        <v>80</v>
      </c>
      <c r="E34" s="6" t="s">
        <v>22</v>
      </c>
      <c r="F34" s="6" t="s">
        <v>23</v>
      </c>
      <c r="G34" s="7" t="s">
        <v>81</v>
      </c>
      <c r="H34" s="7" t="s">
        <v>82</v>
      </c>
      <c r="I34" s="7" t="s">
        <v>83</v>
      </c>
      <c r="J34" s="8">
        <v>72</v>
      </c>
      <c r="K34" s="9">
        <f>ROUNDDOWN(IF(F34="음용수",J34*1000/9,J34*1000/16),0)</f>
        <v>4500</v>
      </c>
      <c r="L34" s="10">
        <v>34337</v>
      </c>
      <c r="M34" s="10">
        <v>34337</v>
      </c>
      <c r="N34" s="11"/>
    </row>
    <row r="35" spans="1:14">
      <c r="A35" s="4">
        <v>29</v>
      </c>
      <c r="B35" s="5" t="s">
        <v>12</v>
      </c>
      <c r="C35" s="5" t="s">
        <v>13</v>
      </c>
      <c r="D35" s="6" t="s">
        <v>80</v>
      </c>
      <c r="E35" s="6" t="s">
        <v>22</v>
      </c>
      <c r="F35" s="6" t="s">
        <v>23</v>
      </c>
      <c r="G35" s="7" t="s">
        <v>84</v>
      </c>
      <c r="H35" s="7" t="s">
        <v>85</v>
      </c>
      <c r="I35" s="7" t="s">
        <v>86</v>
      </c>
      <c r="J35" s="8">
        <v>72</v>
      </c>
      <c r="K35" s="9">
        <f>ROUNDDOWN(IF(F35="음용수",J35*1000/9,J35*1000/16),0)</f>
        <v>4500</v>
      </c>
      <c r="L35" s="12">
        <v>35432</v>
      </c>
      <c r="M35" s="12">
        <v>35432</v>
      </c>
      <c r="N35" s="11"/>
    </row>
    <row r="36" spans="1:14">
      <c r="A36" s="4">
        <v>30</v>
      </c>
      <c r="B36" s="5" t="s">
        <v>12</v>
      </c>
      <c r="C36" s="5" t="s">
        <v>13</v>
      </c>
      <c r="D36" s="6" t="s">
        <v>80</v>
      </c>
      <c r="E36" s="6" t="s">
        <v>22</v>
      </c>
      <c r="F36" s="6" t="s">
        <v>23</v>
      </c>
      <c r="G36" s="7" t="s">
        <v>87</v>
      </c>
      <c r="H36" s="7" t="s">
        <v>88</v>
      </c>
      <c r="I36" s="7" t="s">
        <v>89</v>
      </c>
      <c r="J36" s="8">
        <v>72</v>
      </c>
      <c r="K36" s="9">
        <f>ROUNDDOWN(IF(F36="음용수",J36*1000/9,J36*1000/16),0)</f>
        <v>4500</v>
      </c>
      <c r="L36" s="10">
        <v>34337</v>
      </c>
      <c r="M36" s="10">
        <v>34337</v>
      </c>
      <c r="N36" s="11"/>
    </row>
    <row r="37" spans="1:14">
      <c r="A37" s="4">
        <v>31</v>
      </c>
      <c r="B37" s="5" t="s">
        <v>12</v>
      </c>
      <c r="C37" s="5" t="s">
        <v>13</v>
      </c>
      <c r="D37" s="6" t="s">
        <v>90</v>
      </c>
      <c r="E37" s="6" t="s">
        <v>22</v>
      </c>
      <c r="F37" s="6" t="s">
        <v>23</v>
      </c>
      <c r="G37" s="7" t="s">
        <v>91</v>
      </c>
      <c r="H37" s="7" t="s">
        <v>92</v>
      </c>
      <c r="I37" s="7" t="s">
        <v>93</v>
      </c>
      <c r="J37" s="8">
        <v>200</v>
      </c>
      <c r="K37" s="9">
        <f>ROUNDDOWN(IF(F37="음용수",J37*1000/9,J37*1000/16),0)</f>
        <v>12500</v>
      </c>
      <c r="L37" s="10">
        <v>38663</v>
      </c>
      <c r="M37" s="10">
        <v>38663</v>
      </c>
      <c r="N37" s="11"/>
    </row>
    <row r="38" spans="1:14">
      <c r="A38" s="4">
        <v>32</v>
      </c>
      <c r="B38" s="5" t="s">
        <v>12</v>
      </c>
      <c r="C38" s="5" t="s">
        <v>13</v>
      </c>
      <c r="D38" s="6" t="s">
        <v>94</v>
      </c>
      <c r="E38" s="6" t="s">
        <v>22</v>
      </c>
      <c r="F38" s="6" t="s">
        <v>14</v>
      </c>
      <c r="G38" s="7" t="s">
        <v>95</v>
      </c>
      <c r="H38" s="7" t="s">
        <v>96</v>
      </c>
      <c r="I38" s="7" t="s">
        <v>97</v>
      </c>
      <c r="J38" s="8">
        <v>86</v>
      </c>
      <c r="K38" s="9">
        <f>ROUNDDOWN(IF(F38="음용수",J38*1000/9,J38*1000/16),0)</f>
        <v>9555</v>
      </c>
      <c r="L38" s="10">
        <v>35736</v>
      </c>
      <c r="M38" s="10">
        <v>35736</v>
      </c>
      <c r="N38" s="11"/>
    </row>
    <row r="39" spans="1:14">
      <c r="A39" s="4">
        <v>33</v>
      </c>
      <c r="B39" s="5" t="s">
        <v>12</v>
      </c>
      <c r="C39" s="5" t="s">
        <v>13</v>
      </c>
      <c r="D39" s="6" t="s">
        <v>94</v>
      </c>
      <c r="E39" s="6" t="s">
        <v>22</v>
      </c>
      <c r="F39" s="6" t="s">
        <v>23</v>
      </c>
      <c r="G39" s="7" t="s">
        <v>98</v>
      </c>
      <c r="H39" s="7" t="s">
        <v>99</v>
      </c>
      <c r="I39" s="7" t="s">
        <v>100</v>
      </c>
      <c r="J39" s="8">
        <v>25</v>
      </c>
      <c r="K39" s="9">
        <f>ROUNDDOWN(IF(F39="음용수",J39*1000/9,J39*1000/16),0)</f>
        <v>1562</v>
      </c>
      <c r="L39" s="10">
        <v>38666</v>
      </c>
      <c r="M39" s="10">
        <v>38666</v>
      </c>
      <c r="N39" s="11"/>
    </row>
    <row r="40" spans="1:14">
      <c r="A40" s="4">
        <v>34</v>
      </c>
      <c r="B40" s="5" t="s">
        <v>12</v>
      </c>
      <c r="C40" s="5" t="s">
        <v>13</v>
      </c>
      <c r="D40" s="6" t="s">
        <v>94</v>
      </c>
      <c r="E40" s="6" t="s">
        <v>22</v>
      </c>
      <c r="F40" s="6" t="s">
        <v>23</v>
      </c>
      <c r="G40" s="7" t="s">
        <v>101</v>
      </c>
      <c r="H40" s="7" t="s">
        <v>235</v>
      </c>
      <c r="I40" s="7" t="s">
        <v>102</v>
      </c>
      <c r="J40" s="8">
        <v>35</v>
      </c>
      <c r="K40" s="9">
        <f>ROUNDDOWN(IF(F40="음용수",J40*1000/9,J40*1000/16),0)</f>
        <v>2187</v>
      </c>
      <c r="L40" s="10">
        <v>38666</v>
      </c>
      <c r="M40" s="10">
        <v>38666</v>
      </c>
      <c r="N40" s="11"/>
    </row>
    <row r="41" spans="1:14">
      <c r="A41" s="4">
        <v>35</v>
      </c>
      <c r="B41" s="5" t="s">
        <v>12</v>
      </c>
      <c r="C41" s="5" t="s">
        <v>13</v>
      </c>
      <c r="D41" s="6" t="s">
        <v>94</v>
      </c>
      <c r="E41" s="6" t="s">
        <v>22</v>
      </c>
      <c r="F41" s="6" t="s">
        <v>23</v>
      </c>
      <c r="G41" s="7" t="s">
        <v>103</v>
      </c>
      <c r="H41" s="7" t="s">
        <v>104</v>
      </c>
      <c r="I41" s="7" t="s">
        <v>105</v>
      </c>
      <c r="J41" s="8">
        <v>98</v>
      </c>
      <c r="K41" s="9">
        <f>ROUNDDOWN(IF(F41="음용수",J41*1000/9,J41*1000/16),0)</f>
        <v>6125</v>
      </c>
      <c r="L41" s="10">
        <v>38666</v>
      </c>
      <c r="M41" s="10">
        <v>38666</v>
      </c>
      <c r="N41" s="11"/>
    </row>
    <row r="42" spans="1:14">
      <c r="A42" s="4">
        <v>36</v>
      </c>
      <c r="B42" s="5" t="s">
        <v>12</v>
      </c>
      <c r="C42" s="5" t="s">
        <v>13</v>
      </c>
      <c r="D42" s="6" t="s">
        <v>94</v>
      </c>
      <c r="E42" s="6" t="s">
        <v>22</v>
      </c>
      <c r="F42" s="6" t="s">
        <v>23</v>
      </c>
      <c r="G42" s="7" t="s">
        <v>106</v>
      </c>
      <c r="H42" s="7" t="s">
        <v>107</v>
      </c>
      <c r="I42" s="7" t="s">
        <v>108</v>
      </c>
      <c r="J42" s="8">
        <v>70</v>
      </c>
      <c r="K42" s="9">
        <f>ROUNDDOWN(IF(F42="음용수",J42*1000/9,J42*1000/16),0)</f>
        <v>4375</v>
      </c>
      <c r="L42" s="10">
        <v>38666</v>
      </c>
      <c r="M42" s="10">
        <v>38666</v>
      </c>
      <c r="N42" s="11"/>
    </row>
    <row r="43" spans="1:14">
      <c r="A43" s="4">
        <v>37</v>
      </c>
      <c r="B43" s="5" t="s">
        <v>12</v>
      </c>
      <c r="C43" s="5" t="s">
        <v>13</v>
      </c>
      <c r="D43" s="6" t="s">
        <v>94</v>
      </c>
      <c r="E43" s="6" t="s">
        <v>22</v>
      </c>
      <c r="F43" s="6" t="s">
        <v>23</v>
      </c>
      <c r="G43" s="7" t="s">
        <v>109</v>
      </c>
      <c r="H43" s="7" t="s">
        <v>110</v>
      </c>
      <c r="I43" s="7" t="s">
        <v>111</v>
      </c>
      <c r="J43" s="8">
        <v>52</v>
      </c>
      <c r="K43" s="9">
        <f>ROUNDDOWN(IF(F43="음용수",J43*1000/9,J43*1000/16),0)</f>
        <v>3250</v>
      </c>
      <c r="L43" s="10">
        <v>39028</v>
      </c>
      <c r="M43" s="10">
        <v>39028</v>
      </c>
      <c r="N43" s="11"/>
    </row>
    <row r="44" spans="1:14">
      <c r="A44" s="4">
        <v>38</v>
      </c>
      <c r="B44" s="5" t="s">
        <v>12</v>
      </c>
      <c r="C44" s="5" t="s">
        <v>13</v>
      </c>
      <c r="D44" s="6" t="s">
        <v>112</v>
      </c>
      <c r="E44" s="6" t="s">
        <v>22</v>
      </c>
      <c r="F44" s="6" t="s">
        <v>23</v>
      </c>
      <c r="G44" s="7" t="s">
        <v>113</v>
      </c>
      <c r="H44" s="7" t="s">
        <v>269</v>
      </c>
      <c r="I44" s="7" t="s">
        <v>236</v>
      </c>
      <c r="J44" s="8">
        <v>115</v>
      </c>
      <c r="K44" s="9">
        <f>ROUNDDOWN(IF(F44="음용수",J44*1000/9,J44*1000/16),0)</f>
        <v>7187</v>
      </c>
      <c r="L44" s="10">
        <v>38666</v>
      </c>
      <c r="M44" s="10">
        <v>38666</v>
      </c>
      <c r="N44" s="11"/>
    </row>
    <row r="45" spans="1:14">
      <c r="A45" s="4">
        <v>39</v>
      </c>
      <c r="B45" s="5" t="s">
        <v>12</v>
      </c>
      <c r="C45" s="5" t="s">
        <v>13</v>
      </c>
      <c r="D45" s="6" t="s">
        <v>114</v>
      </c>
      <c r="E45" s="6" t="s">
        <v>22</v>
      </c>
      <c r="F45" s="6" t="s">
        <v>23</v>
      </c>
      <c r="G45" s="7" t="s">
        <v>115</v>
      </c>
      <c r="H45" s="7" t="s">
        <v>116</v>
      </c>
      <c r="I45" s="7" t="s">
        <v>117</v>
      </c>
      <c r="J45" s="8">
        <v>40</v>
      </c>
      <c r="K45" s="9">
        <f>ROUNDDOWN(IF(F45="음용수",J45*1000/9,J45*1000/16),0)</f>
        <v>2500</v>
      </c>
      <c r="L45" s="10">
        <v>34337</v>
      </c>
      <c r="M45" s="10">
        <v>34337</v>
      </c>
      <c r="N45" s="11"/>
    </row>
    <row r="46" spans="1:14">
      <c r="A46" s="4">
        <v>40</v>
      </c>
      <c r="B46" s="5" t="s">
        <v>12</v>
      </c>
      <c r="C46" s="5" t="s">
        <v>13</v>
      </c>
      <c r="D46" s="6" t="s">
        <v>114</v>
      </c>
      <c r="E46" s="6" t="s">
        <v>22</v>
      </c>
      <c r="F46" s="6" t="s">
        <v>23</v>
      </c>
      <c r="G46" s="7" t="s">
        <v>118</v>
      </c>
      <c r="H46" s="7" t="s">
        <v>119</v>
      </c>
      <c r="I46" s="7" t="s">
        <v>120</v>
      </c>
      <c r="J46" s="8">
        <v>90</v>
      </c>
      <c r="K46" s="9">
        <f>ROUNDDOWN(IF(F46="음용수",J46*1000/9,J46*1000/16),0)</f>
        <v>5625</v>
      </c>
      <c r="L46" s="10">
        <v>34701</v>
      </c>
      <c r="M46" s="10">
        <v>34701</v>
      </c>
      <c r="N46" s="11"/>
    </row>
    <row r="47" spans="1:14">
      <c r="A47" s="4">
        <v>41</v>
      </c>
      <c r="B47" s="5" t="s">
        <v>12</v>
      </c>
      <c r="C47" s="5" t="s">
        <v>13</v>
      </c>
      <c r="D47" s="6" t="s">
        <v>114</v>
      </c>
      <c r="E47" s="6" t="s">
        <v>22</v>
      </c>
      <c r="F47" s="6" t="s">
        <v>23</v>
      </c>
      <c r="G47" s="7" t="s">
        <v>121</v>
      </c>
      <c r="H47" s="7" t="s">
        <v>122</v>
      </c>
      <c r="I47" s="7" t="s">
        <v>123</v>
      </c>
      <c r="J47" s="8">
        <v>84</v>
      </c>
      <c r="K47" s="9">
        <f>ROUNDDOWN(IF(F47="음용수",J47*1000/9,J47*1000/16),0)</f>
        <v>5250</v>
      </c>
      <c r="L47" s="10">
        <v>38666</v>
      </c>
      <c r="M47" s="10">
        <v>38666</v>
      </c>
      <c r="N47" s="11"/>
    </row>
    <row r="48" spans="1:14">
      <c r="A48" s="4">
        <v>42</v>
      </c>
      <c r="B48" s="5" t="s">
        <v>12</v>
      </c>
      <c r="C48" s="5" t="s">
        <v>13</v>
      </c>
      <c r="D48" s="6" t="s">
        <v>124</v>
      </c>
      <c r="E48" s="6" t="s">
        <v>22</v>
      </c>
      <c r="F48" s="6" t="s">
        <v>23</v>
      </c>
      <c r="G48" s="7" t="s">
        <v>125</v>
      </c>
      <c r="H48" s="7" t="s">
        <v>126</v>
      </c>
      <c r="I48" s="7" t="s">
        <v>127</v>
      </c>
      <c r="J48" s="8">
        <v>20</v>
      </c>
      <c r="K48" s="9">
        <f>ROUNDDOWN(IF(F48="음용수",J48*1000/9,J48*1000/16),0)</f>
        <v>1250</v>
      </c>
      <c r="L48" s="10">
        <v>32874</v>
      </c>
      <c r="M48" s="10">
        <v>32874</v>
      </c>
      <c r="N48" s="11"/>
    </row>
    <row r="49" spans="1:14">
      <c r="A49" s="4">
        <v>43</v>
      </c>
      <c r="B49" s="5" t="s">
        <v>12</v>
      </c>
      <c r="C49" s="5" t="s">
        <v>13</v>
      </c>
      <c r="D49" s="6" t="s">
        <v>124</v>
      </c>
      <c r="E49" s="6" t="s">
        <v>22</v>
      </c>
      <c r="F49" s="6" t="s">
        <v>23</v>
      </c>
      <c r="G49" s="7" t="s">
        <v>128</v>
      </c>
      <c r="H49" s="7" t="s">
        <v>129</v>
      </c>
      <c r="I49" s="7" t="s">
        <v>130</v>
      </c>
      <c r="J49" s="8">
        <v>20</v>
      </c>
      <c r="K49" s="9">
        <f>ROUNDDOWN(IF(F49="음용수",J49*1000/9,J49*1000/16),0)</f>
        <v>1250</v>
      </c>
      <c r="L49" s="10">
        <v>31778</v>
      </c>
      <c r="M49" s="10">
        <v>31778</v>
      </c>
      <c r="N49" s="11"/>
    </row>
    <row r="50" spans="1:14">
      <c r="A50" s="4">
        <v>44</v>
      </c>
      <c r="B50" s="5" t="s">
        <v>12</v>
      </c>
      <c r="C50" s="5" t="s">
        <v>13</v>
      </c>
      <c r="D50" s="6" t="s">
        <v>124</v>
      </c>
      <c r="E50" s="6" t="s">
        <v>22</v>
      </c>
      <c r="F50" s="6" t="s">
        <v>23</v>
      </c>
      <c r="G50" s="7" t="s">
        <v>131</v>
      </c>
      <c r="H50" s="7" t="s">
        <v>132</v>
      </c>
      <c r="I50" s="7" t="s">
        <v>133</v>
      </c>
      <c r="J50" s="8">
        <v>20</v>
      </c>
      <c r="K50" s="9">
        <f>ROUNDDOWN(IF(F50="음용수",J50*1000/9,J50*1000/16),0)</f>
        <v>1250</v>
      </c>
      <c r="L50" s="10">
        <v>32510</v>
      </c>
      <c r="M50" s="10">
        <v>32510</v>
      </c>
      <c r="N50" s="11"/>
    </row>
    <row r="51" spans="1:14">
      <c r="A51" s="4">
        <v>45</v>
      </c>
      <c r="B51" s="5" t="s">
        <v>12</v>
      </c>
      <c r="C51" s="5" t="s">
        <v>13</v>
      </c>
      <c r="D51" s="6" t="s">
        <v>124</v>
      </c>
      <c r="E51" s="6" t="s">
        <v>22</v>
      </c>
      <c r="F51" s="6" t="s">
        <v>14</v>
      </c>
      <c r="G51" s="7" t="s">
        <v>134</v>
      </c>
      <c r="H51" s="7" t="s">
        <v>135</v>
      </c>
      <c r="I51" s="7" t="s">
        <v>136</v>
      </c>
      <c r="J51" s="8">
        <v>20</v>
      </c>
      <c r="K51" s="9">
        <f>ROUNDDOWN(IF(F51="음용수",J51*1000/9,J51*1000/16),0)</f>
        <v>2222</v>
      </c>
      <c r="L51" s="10">
        <v>29587</v>
      </c>
      <c r="M51" s="10">
        <v>29587</v>
      </c>
      <c r="N51" s="11"/>
    </row>
    <row r="52" spans="1:14">
      <c r="A52" s="4">
        <v>46</v>
      </c>
      <c r="B52" s="5" t="s">
        <v>12</v>
      </c>
      <c r="C52" s="5" t="s">
        <v>13</v>
      </c>
      <c r="D52" s="6" t="s">
        <v>124</v>
      </c>
      <c r="E52" s="6" t="s">
        <v>22</v>
      </c>
      <c r="F52" s="6" t="s">
        <v>14</v>
      </c>
      <c r="G52" s="7" t="s">
        <v>137</v>
      </c>
      <c r="H52" s="7" t="s">
        <v>138</v>
      </c>
      <c r="I52" s="7" t="s">
        <v>139</v>
      </c>
      <c r="J52" s="8">
        <v>20</v>
      </c>
      <c r="K52" s="9">
        <f>ROUNDDOWN(IF(F52="음용수",J52*1000/9,J52*1000/16),0)</f>
        <v>2222</v>
      </c>
      <c r="L52" s="10">
        <v>31778</v>
      </c>
      <c r="M52" s="10">
        <v>31778</v>
      </c>
      <c r="N52" s="11"/>
    </row>
    <row r="53" spans="1:14">
      <c r="A53" s="4">
        <v>47</v>
      </c>
      <c r="B53" s="5" t="s">
        <v>12</v>
      </c>
      <c r="C53" s="5" t="s">
        <v>13</v>
      </c>
      <c r="D53" s="6" t="s">
        <v>198</v>
      </c>
      <c r="E53" s="6" t="s">
        <v>22</v>
      </c>
      <c r="F53" s="6" t="s">
        <v>23</v>
      </c>
      <c r="G53" s="7" t="s">
        <v>140</v>
      </c>
      <c r="H53" s="7" t="s">
        <v>141</v>
      </c>
      <c r="I53" s="7" t="s">
        <v>142</v>
      </c>
      <c r="J53" s="8">
        <v>50</v>
      </c>
      <c r="K53" s="9">
        <f>ROUNDDOWN(IF(F53="음용수",J53*1000/9,J53*1000/16),0)</f>
        <v>3125</v>
      </c>
      <c r="L53" s="10">
        <v>38666</v>
      </c>
      <c r="M53" s="10">
        <v>38666</v>
      </c>
      <c r="N53" s="11"/>
    </row>
    <row r="54" spans="1:14">
      <c r="A54" s="4">
        <v>48</v>
      </c>
      <c r="B54" s="5" t="s">
        <v>12</v>
      </c>
      <c r="C54" s="5" t="s">
        <v>13</v>
      </c>
      <c r="D54" s="6" t="s">
        <v>198</v>
      </c>
      <c r="E54" s="6" t="s">
        <v>22</v>
      </c>
      <c r="F54" s="6" t="s">
        <v>14</v>
      </c>
      <c r="G54" s="7" t="s">
        <v>143</v>
      </c>
      <c r="H54" s="7" t="s">
        <v>144</v>
      </c>
      <c r="I54" s="7" t="s">
        <v>145</v>
      </c>
      <c r="J54" s="8">
        <v>86</v>
      </c>
      <c r="K54" s="9">
        <f>ROUNDDOWN(IF(F54="음용수",J54*1000/9,J54*1000/16),0)</f>
        <v>9555</v>
      </c>
      <c r="L54" s="10">
        <v>35398</v>
      </c>
      <c r="M54" s="10">
        <v>35398</v>
      </c>
      <c r="N54" s="11"/>
    </row>
    <row r="55" spans="1:14">
      <c r="A55" s="4">
        <v>49</v>
      </c>
      <c r="B55" s="5" t="s">
        <v>12</v>
      </c>
      <c r="C55" s="5" t="s">
        <v>13</v>
      </c>
      <c r="D55" s="6" t="s">
        <v>198</v>
      </c>
      <c r="E55" s="6" t="s">
        <v>22</v>
      </c>
      <c r="F55" s="6" t="s">
        <v>23</v>
      </c>
      <c r="G55" s="7" t="s">
        <v>146</v>
      </c>
      <c r="H55" s="7" t="s">
        <v>147</v>
      </c>
      <c r="I55" s="7" t="s">
        <v>148</v>
      </c>
      <c r="J55" s="8">
        <v>75</v>
      </c>
      <c r="K55" s="9">
        <f>ROUNDDOWN(IF(F55="음용수",J55*1000/9,J55*1000/16),0)</f>
        <v>4687</v>
      </c>
      <c r="L55" s="10">
        <v>38252</v>
      </c>
      <c r="M55" s="10">
        <v>38252</v>
      </c>
      <c r="N55" s="11"/>
    </row>
    <row r="56" spans="1:14">
      <c r="A56" s="4">
        <v>50</v>
      </c>
      <c r="B56" s="5" t="s">
        <v>12</v>
      </c>
      <c r="C56" s="5" t="s">
        <v>13</v>
      </c>
      <c r="D56" s="6" t="s">
        <v>199</v>
      </c>
      <c r="E56" s="6" t="s">
        <v>22</v>
      </c>
      <c r="F56" s="6" t="s">
        <v>23</v>
      </c>
      <c r="G56" s="7" t="s">
        <v>149</v>
      </c>
      <c r="H56" s="7" t="s">
        <v>150</v>
      </c>
      <c r="I56" s="7" t="s">
        <v>151</v>
      </c>
      <c r="J56" s="8">
        <v>150</v>
      </c>
      <c r="K56" s="9">
        <f>ROUNDDOWN(IF(F56="음용수",J56*1000/9,J56*1000/16),0)</f>
        <v>9375</v>
      </c>
      <c r="L56" s="10">
        <v>38252</v>
      </c>
      <c r="M56" s="10">
        <v>38674</v>
      </c>
      <c r="N56" s="11"/>
    </row>
    <row r="57" spans="1:14">
      <c r="A57" s="4">
        <v>51</v>
      </c>
      <c r="B57" s="5" t="s">
        <v>12</v>
      </c>
      <c r="C57" s="5" t="s">
        <v>13</v>
      </c>
      <c r="D57" s="6" t="s">
        <v>199</v>
      </c>
      <c r="E57" s="6" t="s">
        <v>22</v>
      </c>
      <c r="F57" s="6" t="s">
        <v>23</v>
      </c>
      <c r="G57" s="7" t="s">
        <v>152</v>
      </c>
      <c r="H57" s="7" t="s">
        <v>153</v>
      </c>
      <c r="I57" s="7" t="s">
        <v>154</v>
      </c>
      <c r="J57" s="8">
        <v>50</v>
      </c>
      <c r="K57" s="9">
        <f>ROUNDDOWN(IF(F57="음용수",J57*1000/9,J57*1000/16),0)</f>
        <v>3125</v>
      </c>
      <c r="L57" s="10">
        <v>34701</v>
      </c>
      <c r="M57" s="10">
        <v>34701</v>
      </c>
      <c r="N57" s="11"/>
    </row>
    <row r="58" spans="1:14">
      <c r="A58" s="4">
        <v>52</v>
      </c>
      <c r="B58" s="5" t="s">
        <v>12</v>
      </c>
      <c r="C58" s="5" t="s">
        <v>13</v>
      </c>
      <c r="D58" s="6" t="s">
        <v>200</v>
      </c>
      <c r="E58" s="6" t="s">
        <v>22</v>
      </c>
      <c r="F58" s="6" t="s">
        <v>14</v>
      </c>
      <c r="G58" s="7" t="s">
        <v>155</v>
      </c>
      <c r="H58" s="7" t="s">
        <v>156</v>
      </c>
      <c r="I58" s="7" t="s">
        <v>157</v>
      </c>
      <c r="J58" s="8">
        <v>150</v>
      </c>
      <c r="K58" s="9">
        <f>ROUNDDOWN(IF(F58="음용수",J58*1000/9,J58*1000/16),0)</f>
        <v>16666</v>
      </c>
      <c r="L58" s="10">
        <v>35433</v>
      </c>
      <c r="M58" s="10">
        <v>35433</v>
      </c>
      <c r="N58" s="11"/>
    </row>
    <row r="59" spans="1:14">
      <c r="A59" s="4">
        <v>53</v>
      </c>
      <c r="B59" s="5" t="s">
        <v>12</v>
      </c>
      <c r="C59" s="5" t="s">
        <v>13</v>
      </c>
      <c r="D59" s="6" t="s">
        <v>200</v>
      </c>
      <c r="E59" s="6" t="s">
        <v>22</v>
      </c>
      <c r="F59" s="6" t="s">
        <v>14</v>
      </c>
      <c r="G59" s="7" t="s">
        <v>158</v>
      </c>
      <c r="H59" s="7" t="s">
        <v>159</v>
      </c>
      <c r="I59" s="7" t="s">
        <v>160</v>
      </c>
      <c r="J59" s="8">
        <v>65</v>
      </c>
      <c r="K59" s="9">
        <f>ROUNDDOWN(IF(F59="음용수",J59*1000/9,J59*1000/16),0)</f>
        <v>7222</v>
      </c>
      <c r="L59" s="10">
        <v>40490</v>
      </c>
      <c r="M59" s="10">
        <v>40490</v>
      </c>
      <c r="N59" s="11"/>
    </row>
    <row r="60" spans="1:14">
      <c r="A60" s="4">
        <v>54</v>
      </c>
      <c r="B60" s="5" t="s">
        <v>12</v>
      </c>
      <c r="C60" s="5" t="s">
        <v>13</v>
      </c>
      <c r="D60" s="6" t="s">
        <v>200</v>
      </c>
      <c r="E60" s="6" t="s">
        <v>22</v>
      </c>
      <c r="F60" s="6" t="s">
        <v>23</v>
      </c>
      <c r="G60" s="7" t="s">
        <v>161</v>
      </c>
      <c r="H60" s="7" t="s">
        <v>162</v>
      </c>
      <c r="I60" s="7" t="s">
        <v>163</v>
      </c>
      <c r="J60" s="8">
        <v>65</v>
      </c>
      <c r="K60" s="9">
        <f>ROUNDDOWN(IF(F60="음용수",J60*1000/9,J60*1000/16),0)</f>
        <v>4062</v>
      </c>
      <c r="L60" s="10">
        <v>38752</v>
      </c>
      <c r="M60" s="10">
        <v>38752</v>
      </c>
      <c r="N60" s="11"/>
    </row>
    <row r="61" spans="1:14">
      <c r="A61" s="4">
        <v>55</v>
      </c>
      <c r="B61" s="5" t="s">
        <v>12</v>
      </c>
      <c r="C61" s="5" t="s">
        <v>13</v>
      </c>
      <c r="D61" s="6" t="s">
        <v>201</v>
      </c>
      <c r="E61" s="6" t="s">
        <v>22</v>
      </c>
      <c r="F61" s="6" t="s">
        <v>23</v>
      </c>
      <c r="G61" s="7" t="s">
        <v>164</v>
      </c>
      <c r="H61" s="7" t="s">
        <v>165</v>
      </c>
      <c r="I61" s="7" t="s">
        <v>166</v>
      </c>
      <c r="J61" s="8">
        <v>88</v>
      </c>
      <c r="K61" s="9">
        <f>ROUNDDOWN(IF(F61="음용수",J61*1000/9,J61*1000/16),0)</f>
        <v>5500</v>
      </c>
      <c r="L61" s="10">
        <v>39083</v>
      </c>
      <c r="M61" s="10">
        <v>39083</v>
      </c>
      <c r="N61" s="11"/>
    </row>
    <row r="62" spans="1:14">
      <c r="A62" s="4">
        <v>56</v>
      </c>
      <c r="B62" s="5" t="s">
        <v>12</v>
      </c>
      <c r="C62" s="5" t="s">
        <v>13</v>
      </c>
      <c r="D62" s="6" t="s">
        <v>201</v>
      </c>
      <c r="E62" s="6" t="s">
        <v>22</v>
      </c>
      <c r="F62" s="6" t="s">
        <v>23</v>
      </c>
      <c r="G62" s="7" t="s">
        <v>167</v>
      </c>
      <c r="H62" s="7" t="s">
        <v>168</v>
      </c>
      <c r="I62" s="7" t="s">
        <v>169</v>
      </c>
      <c r="J62" s="8">
        <v>45</v>
      </c>
      <c r="K62" s="9">
        <f>ROUNDDOWN(IF(F62="음용수",J62*1000/9,J62*1000/16),0)</f>
        <v>2812</v>
      </c>
      <c r="L62" s="10">
        <v>39900</v>
      </c>
      <c r="M62" s="10">
        <v>39900</v>
      </c>
      <c r="N62" s="11"/>
    </row>
    <row r="63" spans="1:14">
      <c r="A63" s="4">
        <v>57</v>
      </c>
      <c r="B63" s="5" t="s">
        <v>12</v>
      </c>
      <c r="C63" s="5" t="s">
        <v>13</v>
      </c>
      <c r="D63" s="6" t="s">
        <v>202</v>
      </c>
      <c r="E63" s="6" t="s">
        <v>22</v>
      </c>
      <c r="F63" s="6" t="s">
        <v>14</v>
      </c>
      <c r="G63" s="7" t="s">
        <v>170</v>
      </c>
      <c r="H63" s="7" t="s">
        <v>270</v>
      </c>
      <c r="I63" s="7" t="s">
        <v>171</v>
      </c>
      <c r="J63" s="8">
        <v>70</v>
      </c>
      <c r="K63" s="9">
        <f>ROUNDDOWN(IF(F63="음용수",J63*1000/9,J63*1000/16),0)</f>
        <v>7777</v>
      </c>
      <c r="L63" s="10">
        <v>35376</v>
      </c>
      <c r="M63" s="10">
        <v>35376</v>
      </c>
      <c r="N63" s="11"/>
    </row>
    <row r="64" spans="1:14">
      <c r="A64" s="4">
        <v>58</v>
      </c>
      <c r="B64" s="5" t="s">
        <v>12</v>
      </c>
      <c r="C64" s="5" t="s">
        <v>13</v>
      </c>
      <c r="D64" s="6" t="s">
        <v>202</v>
      </c>
      <c r="E64" s="6" t="s">
        <v>22</v>
      </c>
      <c r="F64" s="6" t="s">
        <v>23</v>
      </c>
      <c r="G64" s="7" t="s">
        <v>209</v>
      </c>
      <c r="H64" s="7" t="s">
        <v>237</v>
      </c>
      <c r="I64" s="7" t="s">
        <v>238</v>
      </c>
      <c r="J64" s="8">
        <v>86</v>
      </c>
      <c r="K64" s="9">
        <f>ROUNDDOWN(IF(F64="음용수",J64*1000/9,J64*1000/16),0)</f>
        <v>5375</v>
      </c>
      <c r="L64" s="10">
        <v>36340</v>
      </c>
      <c r="M64" s="10">
        <v>36340</v>
      </c>
      <c r="N64" s="11"/>
    </row>
    <row r="65" spans="1:14">
      <c r="A65" s="4">
        <v>59</v>
      </c>
      <c r="B65" s="5" t="s">
        <v>12</v>
      </c>
      <c r="C65" s="5" t="s">
        <v>13</v>
      </c>
      <c r="D65" s="6" t="s">
        <v>202</v>
      </c>
      <c r="E65" s="6" t="s">
        <v>22</v>
      </c>
      <c r="F65" s="6" t="s">
        <v>23</v>
      </c>
      <c r="G65" s="7" t="s">
        <v>172</v>
      </c>
      <c r="H65" s="7" t="s">
        <v>173</v>
      </c>
      <c r="I65" s="7" t="s">
        <v>174</v>
      </c>
      <c r="J65" s="8">
        <v>30</v>
      </c>
      <c r="K65" s="9">
        <f>ROUNDDOWN(IF(F65="음용수",J65*1000/9,J65*1000/16),0)</f>
        <v>1875</v>
      </c>
      <c r="L65" s="10">
        <v>39408</v>
      </c>
      <c r="M65" s="10">
        <v>39408</v>
      </c>
      <c r="N65" s="11"/>
    </row>
    <row r="66" spans="1:14">
      <c r="A66" s="4">
        <v>60</v>
      </c>
      <c r="B66" s="5" t="s">
        <v>12</v>
      </c>
      <c r="C66" s="5" t="s">
        <v>13</v>
      </c>
      <c r="D66" s="6" t="s">
        <v>54</v>
      </c>
      <c r="E66" s="6" t="s">
        <v>22</v>
      </c>
      <c r="F66" s="6" t="s">
        <v>23</v>
      </c>
      <c r="G66" s="7" t="s">
        <v>175</v>
      </c>
      <c r="H66" s="7" t="s">
        <v>239</v>
      </c>
      <c r="I66" s="7" t="s">
        <v>176</v>
      </c>
      <c r="J66" s="8">
        <v>60</v>
      </c>
      <c r="K66" s="9">
        <f>ROUNDDOWN(IF(F66="음용수",J66*1000/9,J66*1000/16),0)</f>
        <v>3750</v>
      </c>
      <c r="L66" s="10">
        <v>36028</v>
      </c>
      <c r="M66" s="10">
        <v>44573</v>
      </c>
      <c r="N66" s="11"/>
    </row>
    <row r="67" spans="1:14">
      <c r="A67" s="4">
        <v>61</v>
      </c>
      <c r="B67" s="5" t="s">
        <v>12</v>
      </c>
      <c r="C67" s="5" t="s">
        <v>13</v>
      </c>
      <c r="D67" s="6" t="s">
        <v>54</v>
      </c>
      <c r="E67" s="6" t="s">
        <v>22</v>
      </c>
      <c r="F67" s="6" t="s">
        <v>23</v>
      </c>
      <c r="G67" s="7" t="s">
        <v>177</v>
      </c>
      <c r="H67" s="7" t="s">
        <v>240</v>
      </c>
      <c r="I67" s="7" t="s">
        <v>178</v>
      </c>
      <c r="J67" s="8">
        <v>80</v>
      </c>
      <c r="K67" s="9">
        <f>ROUNDDOWN(IF(F67="음용수",J67*1000/9,J67*1000/16),0)</f>
        <v>5000</v>
      </c>
      <c r="L67" s="10">
        <v>34645</v>
      </c>
      <c r="M67" s="10">
        <v>44573</v>
      </c>
      <c r="N67" s="11"/>
    </row>
    <row r="68" spans="1:14">
      <c r="A68" s="4">
        <v>62</v>
      </c>
      <c r="B68" s="5" t="s">
        <v>12</v>
      </c>
      <c r="C68" s="5" t="s">
        <v>13</v>
      </c>
      <c r="D68" s="6" t="s">
        <v>112</v>
      </c>
      <c r="E68" s="6" t="s">
        <v>22</v>
      </c>
      <c r="F68" s="6" t="s">
        <v>23</v>
      </c>
      <c r="G68" s="7" t="s">
        <v>210</v>
      </c>
      <c r="H68" s="7" t="s">
        <v>241</v>
      </c>
      <c r="I68" s="7" t="s">
        <v>242</v>
      </c>
      <c r="J68" s="8">
        <v>50</v>
      </c>
      <c r="K68" s="9">
        <f>ROUNDDOWN(IF(F68="음용수",J68*1000/9,J68*1000/16),0)</f>
        <v>3125</v>
      </c>
      <c r="L68" s="10">
        <v>34764</v>
      </c>
      <c r="M68" s="10">
        <v>44573</v>
      </c>
      <c r="N68" s="11"/>
    </row>
    <row r="69" spans="1:14">
      <c r="A69" s="4">
        <v>63</v>
      </c>
      <c r="B69" s="5" t="s">
        <v>12</v>
      </c>
      <c r="C69" s="5" t="s">
        <v>13</v>
      </c>
      <c r="D69" s="6" t="s">
        <v>124</v>
      </c>
      <c r="E69" s="6" t="s">
        <v>22</v>
      </c>
      <c r="F69" s="6" t="s">
        <v>23</v>
      </c>
      <c r="G69" s="7" t="s">
        <v>179</v>
      </c>
      <c r="H69" s="7" t="s">
        <v>243</v>
      </c>
      <c r="I69" s="7" t="s">
        <v>180</v>
      </c>
      <c r="J69" s="8">
        <v>70</v>
      </c>
      <c r="K69" s="9">
        <f>ROUNDDOWN(IF(F69="음용수",J69*1000/9,J69*1000/16),0)</f>
        <v>4375</v>
      </c>
      <c r="L69" s="10">
        <v>38676</v>
      </c>
      <c r="M69" s="10">
        <v>44573</v>
      </c>
      <c r="N69" s="11"/>
    </row>
    <row r="70" spans="1:14">
      <c r="A70" s="4">
        <v>64</v>
      </c>
      <c r="B70" s="5" t="s">
        <v>12</v>
      </c>
      <c r="C70" s="5" t="s">
        <v>13</v>
      </c>
      <c r="D70" s="6" t="s">
        <v>124</v>
      </c>
      <c r="E70" s="6" t="s">
        <v>22</v>
      </c>
      <c r="F70" s="6" t="s">
        <v>23</v>
      </c>
      <c r="G70" s="7" t="s">
        <v>181</v>
      </c>
      <c r="H70" s="7" t="s">
        <v>244</v>
      </c>
      <c r="I70" s="7" t="s">
        <v>182</v>
      </c>
      <c r="J70" s="8">
        <v>60</v>
      </c>
      <c r="K70" s="9">
        <f>ROUNDDOWN(IF(F70="음용수",J70*1000/9,J70*1000/16),0)</f>
        <v>3750</v>
      </c>
      <c r="L70" s="10">
        <v>34645</v>
      </c>
      <c r="M70" s="10">
        <v>44573</v>
      </c>
      <c r="N70" s="11"/>
    </row>
    <row r="71" spans="1:14">
      <c r="A71" s="4">
        <v>65</v>
      </c>
      <c r="B71" s="5" t="s">
        <v>12</v>
      </c>
      <c r="C71" s="5" t="s">
        <v>13</v>
      </c>
      <c r="D71" s="6" t="s">
        <v>124</v>
      </c>
      <c r="E71" s="6" t="s">
        <v>22</v>
      </c>
      <c r="F71" s="6" t="s">
        <v>23</v>
      </c>
      <c r="G71" s="7" t="s">
        <v>183</v>
      </c>
      <c r="H71" s="7" t="s">
        <v>245</v>
      </c>
      <c r="I71" s="7" t="s">
        <v>184</v>
      </c>
      <c r="J71" s="8">
        <v>58</v>
      </c>
      <c r="K71" s="9">
        <f>ROUNDDOWN(IF(F71="음용수",J71*1000/9,J71*1000/16),0)</f>
        <v>3625</v>
      </c>
      <c r="L71" s="10">
        <v>39097</v>
      </c>
      <c r="M71" s="10">
        <v>44573</v>
      </c>
      <c r="N71" s="11"/>
    </row>
    <row r="72" spans="1:14">
      <c r="A72" s="4">
        <v>66</v>
      </c>
      <c r="B72" s="5" t="s">
        <v>12</v>
      </c>
      <c r="C72" s="5" t="s">
        <v>13</v>
      </c>
      <c r="D72" s="6" t="s">
        <v>197</v>
      </c>
      <c r="E72" s="6" t="s">
        <v>22</v>
      </c>
      <c r="F72" s="6" t="s">
        <v>14</v>
      </c>
      <c r="G72" s="7" t="s">
        <v>185</v>
      </c>
      <c r="H72" s="7" t="s">
        <v>263</v>
      </c>
      <c r="I72" s="7" t="s">
        <v>246</v>
      </c>
      <c r="J72" s="8">
        <v>70</v>
      </c>
      <c r="K72" s="9">
        <f>ROUNDDOWN(IF(F72="음용수",J72*1000/9,J72*1000/16),0)</f>
        <v>7777</v>
      </c>
      <c r="L72" s="10">
        <v>41152</v>
      </c>
      <c r="M72" s="10">
        <v>44573</v>
      </c>
      <c r="N72" s="11"/>
    </row>
    <row r="73" spans="1:14">
      <c r="A73" s="4">
        <v>67</v>
      </c>
      <c r="B73" s="5" t="s">
        <v>12</v>
      </c>
      <c r="C73" s="5" t="s">
        <v>13</v>
      </c>
      <c r="D73" s="6" t="s">
        <v>198</v>
      </c>
      <c r="E73" s="6" t="s">
        <v>22</v>
      </c>
      <c r="F73" s="6" t="s">
        <v>23</v>
      </c>
      <c r="G73" s="7" t="s">
        <v>211</v>
      </c>
      <c r="H73" s="7" t="s">
        <v>264</v>
      </c>
      <c r="I73" s="7" t="s">
        <v>247</v>
      </c>
      <c r="J73" s="8">
        <v>60</v>
      </c>
      <c r="K73" s="9">
        <f>ROUNDDOWN(IF(F73="음용수",J73*1000/9,J73*1000/16),0)</f>
        <v>3750</v>
      </c>
      <c r="L73" s="10">
        <v>43677</v>
      </c>
      <c r="M73" s="10">
        <v>44573</v>
      </c>
      <c r="N73" s="11"/>
    </row>
    <row r="74" spans="1:14">
      <c r="A74" s="4">
        <v>68</v>
      </c>
      <c r="B74" s="5" t="s">
        <v>12</v>
      </c>
      <c r="C74" s="5" t="s">
        <v>13</v>
      </c>
      <c r="D74" s="6" t="s">
        <v>21</v>
      </c>
      <c r="E74" s="6" t="s">
        <v>22</v>
      </c>
      <c r="F74" s="6" t="s">
        <v>23</v>
      </c>
      <c r="G74" s="7" t="s">
        <v>186</v>
      </c>
      <c r="H74" s="7" t="s">
        <v>265</v>
      </c>
      <c r="I74" s="7" t="s">
        <v>248</v>
      </c>
      <c r="J74" s="8">
        <v>60</v>
      </c>
      <c r="K74" s="9">
        <f>ROUNDDOWN(IF(F74="음용수",J74*1000/9,J74*1000/16),0)</f>
        <v>3750</v>
      </c>
      <c r="L74" s="10">
        <v>43738</v>
      </c>
      <c r="M74" s="10">
        <v>44573</v>
      </c>
      <c r="N74" s="11"/>
    </row>
    <row r="75" spans="1:14">
      <c r="A75" s="4">
        <v>69</v>
      </c>
      <c r="B75" s="5" t="s">
        <v>12</v>
      </c>
      <c r="C75" s="5" t="s">
        <v>13</v>
      </c>
      <c r="D75" s="6" t="s">
        <v>21</v>
      </c>
      <c r="E75" s="6" t="s">
        <v>22</v>
      </c>
      <c r="F75" s="6" t="s">
        <v>23</v>
      </c>
      <c r="G75" s="7" t="s">
        <v>187</v>
      </c>
      <c r="H75" s="7" t="s">
        <v>249</v>
      </c>
      <c r="I75" s="7" t="s">
        <v>188</v>
      </c>
      <c r="J75" s="8">
        <v>80</v>
      </c>
      <c r="K75" s="9">
        <f>ROUNDDOWN(IF(F75="음용수",J75*1000/9,J75*1000/16),0)</f>
        <v>5000</v>
      </c>
      <c r="L75" s="10">
        <v>43738</v>
      </c>
      <c r="M75" s="10">
        <v>44573</v>
      </c>
      <c r="N75" s="11"/>
    </row>
    <row r="76" spans="1:14">
      <c r="A76" s="4">
        <v>70</v>
      </c>
      <c r="B76" s="5" t="s">
        <v>12</v>
      </c>
      <c r="C76" s="5" t="s">
        <v>13</v>
      </c>
      <c r="D76" s="6" t="s">
        <v>199</v>
      </c>
      <c r="E76" s="6" t="s">
        <v>22</v>
      </c>
      <c r="F76" s="6" t="s">
        <v>23</v>
      </c>
      <c r="G76" s="7" t="s">
        <v>189</v>
      </c>
      <c r="H76" s="7" t="s">
        <v>266</v>
      </c>
      <c r="I76" s="7" t="s">
        <v>190</v>
      </c>
      <c r="J76" s="8">
        <v>57</v>
      </c>
      <c r="K76" s="9">
        <f>ROUNDDOWN(IF(F76="음용수",J76*1000/9,J76*1000/16),0)</f>
        <v>3562</v>
      </c>
      <c r="L76" s="10">
        <v>43605</v>
      </c>
      <c r="M76" s="10">
        <v>44573</v>
      </c>
      <c r="N76" s="11"/>
    </row>
    <row r="77" spans="1:14">
      <c r="A77" s="4">
        <v>71</v>
      </c>
      <c r="B77" s="5" t="s">
        <v>12</v>
      </c>
      <c r="C77" s="5" t="s">
        <v>13</v>
      </c>
      <c r="D77" s="6" t="s">
        <v>199</v>
      </c>
      <c r="E77" s="6" t="s">
        <v>22</v>
      </c>
      <c r="F77" s="6" t="s">
        <v>23</v>
      </c>
      <c r="G77" s="7" t="s">
        <v>191</v>
      </c>
      <c r="H77" s="7" t="s">
        <v>250</v>
      </c>
      <c r="I77" s="7" t="s">
        <v>192</v>
      </c>
      <c r="J77" s="8">
        <v>65</v>
      </c>
      <c r="K77" s="9">
        <f>ROUNDDOWN(IF(F77="음용수",J77*1000/9,J77*1000/16),0)</f>
        <v>4062</v>
      </c>
      <c r="L77" s="10">
        <v>37835</v>
      </c>
      <c r="M77" s="10">
        <v>44573</v>
      </c>
      <c r="N77" s="11"/>
    </row>
    <row r="78" spans="1:14">
      <c r="A78" s="4">
        <v>72</v>
      </c>
      <c r="B78" s="5" t="s">
        <v>12</v>
      </c>
      <c r="C78" s="5" t="s">
        <v>13</v>
      </c>
      <c r="D78" s="6" t="s">
        <v>80</v>
      </c>
      <c r="E78" s="6" t="s">
        <v>22</v>
      </c>
      <c r="F78" s="6" t="s">
        <v>23</v>
      </c>
      <c r="G78" s="7" t="s">
        <v>212</v>
      </c>
      <c r="H78" s="7" t="s">
        <v>251</v>
      </c>
      <c r="I78" s="7" t="s">
        <v>252</v>
      </c>
      <c r="J78" s="8">
        <v>60</v>
      </c>
      <c r="K78" s="9">
        <f>ROUNDDOWN(IF(F78="음용수",J78*1000/9,J78*1000/16),0)</f>
        <v>3750</v>
      </c>
      <c r="L78" s="10">
        <v>43228</v>
      </c>
      <c r="M78" s="10">
        <v>44573</v>
      </c>
      <c r="N78" s="11"/>
    </row>
    <row r="79" spans="1:14">
      <c r="A79" s="4">
        <v>73</v>
      </c>
      <c r="B79" s="5" t="s">
        <v>12</v>
      </c>
      <c r="C79" s="5" t="s">
        <v>13</v>
      </c>
      <c r="D79" s="6" t="s">
        <v>94</v>
      </c>
      <c r="E79" s="6" t="s">
        <v>22</v>
      </c>
      <c r="F79" s="6" t="s">
        <v>23</v>
      </c>
      <c r="G79" s="7" t="s">
        <v>213</v>
      </c>
      <c r="H79" s="7" t="s">
        <v>267</v>
      </c>
      <c r="I79" s="7" t="s">
        <v>253</v>
      </c>
      <c r="J79" s="8">
        <v>50</v>
      </c>
      <c r="K79" s="9">
        <f>ROUNDDOWN(IF(F79="음용수",J79*1000/9,J79*1000/16),0)</f>
        <v>3125</v>
      </c>
      <c r="L79" s="10">
        <v>36956</v>
      </c>
      <c r="M79" s="10">
        <v>44573</v>
      </c>
      <c r="N79" s="11"/>
    </row>
    <row r="80" spans="1:14">
      <c r="A80" s="4">
        <v>74</v>
      </c>
      <c r="B80" s="5" t="s">
        <v>12</v>
      </c>
      <c r="C80" s="5" t="s">
        <v>13</v>
      </c>
      <c r="D80" s="6" t="s">
        <v>28</v>
      </c>
      <c r="E80" s="6" t="s">
        <v>22</v>
      </c>
      <c r="F80" s="6" t="s">
        <v>23</v>
      </c>
      <c r="G80" s="7" t="s">
        <v>214</v>
      </c>
      <c r="H80" s="7" t="s">
        <v>254</v>
      </c>
      <c r="I80" s="7" t="s">
        <v>255</v>
      </c>
      <c r="J80" s="8">
        <v>80</v>
      </c>
      <c r="K80" s="9">
        <f>ROUNDDOWN(IF(F80="음용수",J80*1000/9,J80*1000/16),0)</f>
        <v>5000</v>
      </c>
      <c r="L80" s="10">
        <v>42730</v>
      </c>
      <c r="M80" s="10">
        <v>44573</v>
      </c>
      <c r="N80" s="11"/>
    </row>
    <row r="81" spans="1:14">
      <c r="A81" s="4">
        <v>75</v>
      </c>
      <c r="B81" s="5" t="s">
        <v>12</v>
      </c>
      <c r="C81" s="5" t="s">
        <v>13</v>
      </c>
      <c r="D81" s="6" t="s">
        <v>203</v>
      </c>
      <c r="E81" s="6" t="s">
        <v>22</v>
      </c>
      <c r="F81" s="6" t="s">
        <v>23</v>
      </c>
      <c r="G81" s="7" t="s">
        <v>215</v>
      </c>
      <c r="H81" s="7" t="s">
        <v>268</v>
      </c>
      <c r="I81" s="7" t="s">
        <v>256</v>
      </c>
      <c r="J81" s="8">
        <v>350</v>
      </c>
      <c r="K81" s="9">
        <f>ROUNDDOWN(IF(F81="음용수",J81*1000/9,J81*1000/16),0)</f>
        <v>21875</v>
      </c>
      <c r="L81" s="10">
        <v>43178</v>
      </c>
      <c r="M81" s="10">
        <v>44573</v>
      </c>
      <c r="N81" s="11"/>
    </row>
    <row r="82" spans="1:14">
      <c r="A82" s="4">
        <v>76</v>
      </c>
      <c r="B82" s="5" t="s">
        <v>12</v>
      </c>
      <c r="C82" s="5" t="s">
        <v>13</v>
      </c>
      <c r="D82" s="6" t="s">
        <v>21</v>
      </c>
      <c r="E82" s="6" t="s">
        <v>22</v>
      </c>
      <c r="F82" s="6" t="s">
        <v>23</v>
      </c>
      <c r="G82" s="7" t="s">
        <v>193</v>
      </c>
      <c r="H82" s="7" t="s">
        <v>257</v>
      </c>
      <c r="I82" s="7" t="s">
        <v>194</v>
      </c>
      <c r="J82" s="8">
        <v>80</v>
      </c>
      <c r="K82" s="9">
        <f>ROUNDDOWN(IF(F82="음용수",J82*1000/9,J82*1000/16),0)</f>
        <v>5000</v>
      </c>
      <c r="L82" s="10">
        <v>42370</v>
      </c>
      <c r="M82" s="10">
        <v>44573</v>
      </c>
      <c r="N82" s="11"/>
    </row>
    <row r="83" spans="1:14">
      <c r="A83" s="4">
        <v>77</v>
      </c>
      <c r="B83" s="5" t="s">
        <v>12</v>
      </c>
      <c r="C83" s="5" t="s">
        <v>13</v>
      </c>
      <c r="D83" s="6" t="s">
        <v>204</v>
      </c>
      <c r="E83" s="6" t="s">
        <v>22</v>
      </c>
      <c r="F83" s="6" t="s">
        <v>23</v>
      </c>
      <c r="G83" s="7" t="s">
        <v>216</v>
      </c>
      <c r="H83" s="7" t="s">
        <v>258</v>
      </c>
      <c r="I83" s="7" t="s">
        <v>258</v>
      </c>
      <c r="J83" s="8">
        <v>50</v>
      </c>
      <c r="K83" s="9">
        <f>ROUNDDOWN(IF(F83="음용수",J83*1000/9,J83*1000/16),0)</f>
        <v>3125</v>
      </c>
      <c r="L83" s="13">
        <v>41577</v>
      </c>
      <c r="M83" s="14">
        <v>44753</v>
      </c>
      <c r="N83" s="11"/>
    </row>
    <row r="84" spans="1:14">
      <c r="A84" s="4">
        <v>78</v>
      </c>
      <c r="B84" s="5" t="s">
        <v>12</v>
      </c>
      <c r="C84" s="5" t="s">
        <v>13</v>
      </c>
      <c r="D84" s="6" t="s">
        <v>204</v>
      </c>
      <c r="E84" s="6" t="s">
        <v>22</v>
      </c>
      <c r="F84" s="6" t="s">
        <v>23</v>
      </c>
      <c r="G84" s="7" t="s">
        <v>217</v>
      </c>
      <c r="H84" s="7" t="s">
        <v>259</v>
      </c>
      <c r="I84" s="7" t="s">
        <v>259</v>
      </c>
      <c r="J84" s="8">
        <v>60</v>
      </c>
      <c r="K84" s="9">
        <f>ROUNDDOWN(IF(F84="음용수",J84*1000/9,J84*1000/16),0)</f>
        <v>3750</v>
      </c>
      <c r="L84" s="13">
        <v>40696</v>
      </c>
      <c r="M84" s="14">
        <v>44753</v>
      </c>
      <c r="N84" s="11"/>
    </row>
    <row r="85" spans="1:14">
      <c r="A85" s="4">
        <v>79</v>
      </c>
      <c r="B85" s="5" t="s">
        <v>12</v>
      </c>
      <c r="C85" s="5" t="s">
        <v>13</v>
      </c>
      <c r="D85" s="6" t="s">
        <v>202</v>
      </c>
      <c r="E85" s="6" t="s">
        <v>22</v>
      </c>
      <c r="F85" s="6" t="s">
        <v>23</v>
      </c>
      <c r="G85" s="7" t="s">
        <v>218</v>
      </c>
      <c r="H85" s="7" t="s">
        <v>260</v>
      </c>
      <c r="I85" s="7" t="s">
        <v>260</v>
      </c>
      <c r="J85" s="8">
        <v>80</v>
      </c>
      <c r="K85" s="9">
        <f>ROUNDDOWN(IF(F85="음용수",J85*1000/9,J85*1000/16),0)</f>
        <v>5000</v>
      </c>
      <c r="L85" s="13">
        <v>42713</v>
      </c>
      <c r="M85" s="14">
        <v>44753</v>
      </c>
      <c r="N85" s="11"/>
    </row>
  </sheetData>
  <autoFilter ref="A6:N85" xr:uid="{42D5FFDB-CF60-4C6B-9631-B4D5F6473F9E}"/>
  <mergeCells count="10">
    <mergeCell ref="N5:N6"/>
    <mergeCell ref="G5:G6"/>
    <mergeCell ref="H5:I5"/>
    <mergeCell ref="J5:M5"/>
    <mergeCell ref="F5:F6"/>
    <mergeCell ref="A5:A6"/>
    <mergeCell ref="B5:B6"/>
    <mergeCell ref="C5:C6"/>
    <mergeCell ref="D5:D6"/>
    <mergeCell ref="E5:E6"/>
  </mergeCells>
  <phoneticPr fontId="3" type="noConversion"/>
  <conditionalFormatting sqref="N7:N85 D7:J85">
    <cfRule type="expression" dxfId="9" priority="58">
      <formula>FIND("폐공",#REF!,1)&gt;=0</formula>
    </cfRule>
    <cfRule type="expression" dxfId="8" priority="59">
      <formula>FIND("지정해제",#REF!,1)&gt;=0</formula>
    </cfRule>
  </conditionalFormatting>
  <conditionalFormatting sqref="B7:C65 L7:M65 K7:K85">
    <cfRule type="expression" dxfId="7" priority="25">
      <formula>FIND("폐공",$O7,1)&gt;=0</formula>
    </cfRule>
    <cfRule type="expression" dxfId="6" priority="26">
      <formula>FIND("지정해제",$O7,1)&gt;=0</formula>
    </cfRule>
  </conditionalFormatting>
  <conditionalFormatting sqref="B66:B85">
    <cfRule type="expression" dxfId="5" priority="23">
      <formula>FIND("폐공",$O66,1)&gt;=0</formula>
    </cfRule>
    <cfRule type="expression" dxfId="4" priority="24">
      <formula>FIND("지정해제",$O66,1)&gt;=0</formula>
    </cfRule>
  </conditionalFormatting>
  <conditionalFormatting sqref="C66:C85">
    <cfRule type="expression" dxfId="3" priority="17">
      <formula>FIND("폐공",$O66,1)&gt;=0</formula>
    </cfRule>
    <cfRule type="expression" dxfId="2" priority="18">
      <formula>FIND("지정해제",$O66,1)&gt;=0</formula>
    </cfRule>
  </conditionalFormatting>
  <conditionalFormatting sqref="L66:M82">
    <cfRule type="expression" dxfId="1" priority="1">
      <formula>FIND("폐공",$O66,1)&gt;=0</formula>
    </cfRule>
    <cfRule type="expression" dxfId="0" priority="2">
      <formula>FIND("지정해제",$O66,1)&gt;=0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민방위 비상급수시설 현황(23.5.)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2022-02-09T00:37:54Z</dcterms:created>
  <dcterms:modified xsi:type="dcterms:W3CDTF">2023-05-24T04:20:35Z</dcterms:modified>
</cp:coreProperties>
</file>