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20" yWindow="-120" windowWidth="29040" windowHeight="15840"/>
  </bookViews>
  <sheets>
    <sheet name="발주계획_공사" sheetId="1" r:id="rId1"/>
    <sheet name="참조) 작성요령" sheetId="2" r:id="rId2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2" i="2" l="1"/>
</calcChain>
</file>

<file path=xl/comments1.xml><?xml version="1.0" encoding="utf-8"?>
<comments xmlns="http://schemas.openxmlformats.org/spreadsheetml/2006/main">
  <authors>
    <author>user</author>
  </authors>
  <commentList>
    <comment ref="A3" authorId="0">
      <text>
        <r>
          <rPr>
            <b/>
            <sz val="9"/>
            <color indexed="81"/>
            <rFont val="돋움"/>
            <family val="3"/>
            <charset val="129"/>
          </rPr>
          <t xml:space="preserve">필수입력사항
</t>
        </r>
        <r>
          <rPr>
            <b/>
            <sz val="9"/>
            <color indexed="81"/>
            <rFont val="Tahoma"/>
            <family val="2"/>
          </rPr>
          <t>(YYYY)</t>
        </r>
      </text>
    </comment>
    <comment ref="B3" authorId="0">
      <text>
        <r>
          <rPr>
            <b/>
            <sz val="9"/>
            <color indexed="81"/>
            <rFont val="돋움"/>
            <family val="3"/>
            <charset val="129"/>
          </rPr>
          <t xml:space="preserve">필수입력사항
</t>
        </r>
        <r>
          <rPr>
            <b/>
            <sz val="9"/>
            <color indexed="81"/>
            <rFont val="Tahoma"/>
            <family val="2"/>
          </rPr>
          <t>(MM)</t>
        </r>
      </text>
    </comment>
  </commentList>
</comments>
</file>

<file path=xl/sharedStrings.xml><?xml version="1.0" encoding="utf-8"?>
<sst xmlns="http://schemas.openxmlformats.org/spreadsheetml/2006/main" count="521" uniqueCount="193">
  <si>
    <t>비고란</t>
    <phoneticPr fontId="3" type="noConversion"/>
  </si>
  <si>
    <t>비협정</t>
    <phoneticPr fontId="3" type="noConversion"/>
  </si>
  <si>
    <t>공종</t>
    <phoneticPr fontId="3" type="noConversion"/>
  </si>
  <si>
    <t>계약방법</t>
    <phoneticPr fontId="3" type="noConversion"/>
  </si>
  <si>
    <t>부서명</t>
    <phoneticPr fontId="3" type="noConversion"/>
  </si>
  <si>
    <t>담당자</t>
    <phoneticPr fontId="3" type="noConversion"/>
  </si>
  <si>
    <t>전화번호</t>
    <phoneticPr fontId="3" type="noConversion"/>
  </si>
  <si>
    <t>협정여부</t>
    <phoneticPr fontId="3" type="noConversion"/>
  </si>
  <si>
    <t>예산코드(17자리)</t>
    <phoneticPr fontId="3" type="noConversion"/>
  </si>
  <si>
    <t>홍길동</t>
    <phoneticPr fontId="3" type="noConversion"/>
  </si>
  <si>
    <t>01012312341234123</t>
    <phoneticPr fontId="3" type="noConversion"/>
  </si>
  <si>
    <t>금차도급금액</t>
    <phoneticPr fontId="3" type="noConversion"/>
  </si>
  <si>
    <t>국고보조금액</t>
    <phoneticPr fontId="3" type="noConversion"/>
  </si>
  <si>
    <t>항목</t>
    <phoneticPr fontId="3" type="noConversion"/>
  </si>
  <si>
    <t>공사명 입력</t>
    <phoneticPr fontId="3" type="noConversion"/>
  </si>
  <si>
    <t>중앙조달/자체조달 중 택1</t>
    <phoneticPr fontId="3" type="noConversion"/>
  </si>
  <si>
    <t>토건/ 토목/ 건축/ 전문/ 전기/ 통신/ 소방/ 기타 중 택 1</t>
    <phoneticPr fontId="3" type="noConversion"/>
  </si>
  <si>
    <t>노무를 제공하고 수취하는 공사관련 금액</t>
  </si>
  <si>
    <t>발주기관이 제공하는 공사자재 금액</t>
  </si>
  <si>
    <t>발주관급자재비</t>
    <phoneticPr fontId="3" type="noConversion"/>
  </si>
  <si>
    <t>발주합계금액</t>
    <phoneticPr fontId="3" type="noConversion"/>
  </si>
  <si>
    <t>발주도급액+발주관급자재비+기타 자동입력</t>
    <phoneticPr fontId="3" type="noConversion"/>
  </si>
  <si>
    <t>장기초년도 요청인 경우 금차년도 집행예정액 입력</t>
    <phoneticPr fontId="3" type="noConversion"/>
  </si>
  <si>
    <t>(3-3-4-4-3;17자리)
디브레인 상의 예산구조 코드 : 국가기관만 기록</t>
    <phoneticPr fontId="3" type="noConversion"/>
  </si>
  <si>
    <t>해당부서 입력</t>
    <phoneticPr fontId="3" type="noConversion"/>
  </si>
  <si>
    <t>담당자명 입력</t>
    <phoneticPr fontId="3" type="noConversion"/>
  </si>
  <si>
    <t>담당자 연락처 입력</t>
    <phoneticPr fontId="3" type="noConversion"/>
  </si>
  <si>
    <t>발주도급금액</t>
  </si>
  <si>
    <t>발주도급금액</t>
    <phoneticPr fontId="3" type="noConversion"/>
  </si>
  <si>
    <r>
      <t xml:space="preserve">발주년도 </t>
    </r>
    <r>
      <rPr>
        <b/>
        <sz val="11"/>
        <color indexed="10"/>
        <rFont val="굴림"/>
        <family val="3"/>
        <charset val="129"/>
      </rPr>
      <t>*</t>
    </r>
    <phoneticPr fontId="3" type="noConversion"/>
  </si>
  <si>
    <r>
      <t xml:space="preserve">발주월 </t>
    </r>
    <r>
      <rPr>
        <b/>
        <sz val="11"/>
        <color indexed="10"/>
        <rFont val="굴림"/>
        <family val="3"/>
        <charset val="129"/>
      </rPr>
      <t>*</t>
    </r>
    <phoneticPr fontId="3" type="noConversion"/>
  </si>
  <si>
    <r>
      <t xml:space="preserve">조달방식 </t>
    </r>
    <r>
      <rPr>
        <b/>
        <sz val="11"/>
        <color indexed="10"/>
        <rFont val="굴림"/>
        <family val="3"/>
        <charset val="129"/>
      </rPr>
      <t>*</t>
    </r>
    <phoneticPr fontId="3" type="noConversion"/>
  </si>
  <si>
    <t>필수</t>
    <phoneticPr fontId="3" type="noConversion"/>
  </si>
  <si>
    <t>발주기타금액</t>
    <phoneticPr fontId="3" type="noConversion"/>
  </si>
  <si>
    <t>발주기타금액</t>
    <phoneticPr fontId="3" type="noConversion"/>
  </si>
  <si>
    <t>자체조달</t>
    <phoneticPr fontId="3" type="noConversion"/>
  </si>
  <si>
    <t>건축</t>
    <phoneticPr fontId="3" type="noConversion"/>
  </si>
  <si>
    <t>발주관급자재비</t>
    <phoneticPr fontId="3" type="noConversion"/>
  </si>
  <si>
    <t>서울특별시 / 부산광역시 / 대구광역시 / 인천광역시 / 
광주광역시 / 대전광역시 / 울산광역시 / 세종특별자치시 / 
경기도 / 강원도 / 충청북도 / 충청남도 / 전라북도 / 
전라남도 / 경상북도 / 경상남도 / 제주특별자치도 / 국외소재 중 택1</t>
    <phoneticPr fontId="3" type="noConversion"/>
  </si>
  <si>
    <r>
      <t xml:space="preserve">공사명 </t>
    </r>
    <r>
      <rPr>
        <b/>
        <sz val="11"/>
        <color indexed="10"/>
        <rFont val="굴림"/>
        <family val="3"/>
        <charset val="129"/>
      </rPr>
      <t>*</t>
    </r>
    <phoneticPr fontId="3" type="noConversion"/>
  </si>
  <si>
    <r>
      <t xml:space="preserve">공사지역 </t>
    </r>
    <r>
      <rPr>
        <b/>
        <sz val="11"/>
        <color indexed="10"/>
        <rFont val="굴림"/>
        <family val="3"/>
        <charset val="129"/>
      </rPr>
      <t>*</t>
    </r>
    <phoneticPr fontId="3" type="noConversion"/>
  </si>
  <si>
    <t>필수</t>
  </si>
  <si>
    <t>필수</t>
    <phoneticPr fontId="3" type="noConversion"/>
  </si>
  <si>
    <t>수의계약사유</t>
    <phoneticPr fontId="3" type="noConversion"/>
  </si>
  <si>
    <t>조건필수</t>
    <phoneticPr fontId="3" type="noConversion"/>
  </si>
  <si>
    <t>필수입력사항(YYYY)</t>
    <phoneticPr fontId="3" type="noConversion"/>
  </si>
  <si>
    <t>필수입력사항(MM)</t>
    <phoneticPr fontId="3" type="noConversion"/>
  </si>
  <si>
    <t>필수입력여부</t>
    <phoneticPr fontId="3" type="noConversion"/>
  </si>
  <si>
    <t>입력방법</t>
    <phoneticPr fontId="3" type="noConversion"/>
  </si>
  <si>
    <t>입력예시</t>
    <phoneticPr fontId="3" type="noConversion"/>
  </si>
  <si>
    <t xml:space="preserve">국제 입찰 대상일 경우에만 입력(협정 or 비협정) </t>
    <phoneticPr fontId="3" type="noConversion"/>
  </si>
  <si>
    <t>수의계약</t>
    <phoneticPr fontId="3" type="noConversion"/>
  </si>
  <si>
    <t xml:space="preserve">수의계약사유 </t>
    <phoneticPr fontId="3" type="noConversion"/>
  </si>
  <si>
    <t>계약방법이 '수의계약'일 경우, 수의계약사유 필수 입력(250자 제한)
국가계약법 적용기관 : 국가계약법시행령 제26조 참조 작성
지방계약법 적용기관 : 지방계약법시행령 제25조 참조 작성
기타법 적용기관 : 해당 기타법 참조 작성</t>
    <phoneticPr fontId="3" type="noConversion"/>
  </si>
  <si>
    <t>일반경쟁, 제한경쟁, 지명경쟁, 수의계약, 턴키, 기술제안, 대안 중 택1</t>
    <phoneticPr fontId="3" type="noConversion"/>
  </si>
  <si>
    <t>국고보조사업인 경우 보조액 기록(원) : 국가기관 외 기관</t>
    <phoneticPr fontId="3" type="noConversion"/>
  </si>
  <si>
    <t>* 작성대상 : 1천만원 이상 공사 [단위 : 원]</t>
    <phoneticPr fontId="3" type="noConversion"/>
  </si>
  <si>
    <t>인천광역시</t>
    <phoneticPr fontId="3" type="noConversion"/>
  </si>
  <si>
    <t>도시재생과</t>
    <phoneticPr fontId="3" type="noConversion"/>
  </si>
  <si>
    <t>032-560-1234</t>
    <phoneticPr fontId="3" type="noConversion"/>
  </si>
  <si>
    <t>2022</t>
    <phoneticPr fontId="3" type="noConversion"/>
  </si>
  <si>
    <t>11</t>
    <phoneticPr fontId="3" type="noConversion"/>
  </si>
  <si>
    <t>2024년 1/4분기 공사 발주계획</t>
    <phoneticPr fontId="3" type="noConversion"/>
  </si>
  <si>
    <t>자체조달</t>
  </si>
  <si>
    <t>2024년 북항지역 녹지 유지관리 사업</t>
  </si>
  <si>
    <t>공원과</t>
  </si>
  <si>
    <t>윤하정</t>
  </si>
  <si>
    <t>032-560-4496</t>
  </si>
  <si>
    <t>검단지역 공원녹지 유지관리사업 1권역</t>
  </si>
  <si>
    <t>신지윤</t>
  </si>
  <si>
    <t>032-560-4804</t>
  </si>
  <si>
    <t>검단지역 공원녹지 유지관리사업 2권역</t>
  </si>
  <si>
    <t>2024년 청라지역 동절기 공원·녹지 유지관리공사</t>
  </si>
  <si>
    <t>박성하</t>
  </si>
  <si>
    <t>032-560-3034</t>
  </si>
  <si>
    <t>2024년 가정공공주택지구 동절기 공원·녹지 유지관리공사</t>
  </si>
  <si>
    <t>정웅혁</t>
  </si>
  <si>
    <t>032-560-3032</t>
  </si>
  <si>
    <t>2024년 청라지역 1권역(사파이어존) 공원·녹지 유지관리공사</t>
  </si>
  <si>
    <t>심은비</t>
  </si>
  <si>
    <t>032-560-3033</t>
  </si>
  <si>
    <t>2024년 청라지역 2권역(루비존) 공원·녹지 유지관리공사</t>
  </si>
  <si>
    <t>2024년 청라지역 3권역(에메랄드존) 공원·녹지 유지관리공사</t>
  </si>
  <si>
    <t>2024년 청라지역 4권역(IHP) 공원·녹지 유지관리공사</t>
  </si>
  <si>
    <t>2024년 가정공공주택지구 공원·녹지 유지관리공사</t>
  </si>
  <si>
    <t>2024년 검단신도시 동절기 공원녹지 유지관리</t>
  </si>
  <si>
    <t>한유경</t>
  </si>
  <si>
    <t>032-560-3323</t>
  </si>
  <si>
    <t>2024년 검단신도시 1,2단계 공원녹지 유지관리</t>
  </si>
  <si>
    <t>2024년 미세먼지저감 공익숲가꾸기 사업</t>
  </si>
  <si>
    <t>기타</t>
  </si>
  <si>
    <t>산림조경과</t>
  </si>
  <si>
    <t>송은정</t>
  </si>
  <si>
    <t>032-560-4793</t>
  </si>
  <si>
    <t>2024년 큰나무 조림 사업</t>
  </si>
  <si>
    <t>수의계약</t>
  </si>
  <si>
    <t>가현산 무장애나눔길 조성</t>
  </si>
  <si>
    <t>제한경쟁</t>
  </si>
  <si>
    <t>김기양</t>
  </si>
  <si>
    <t>032-560-4792</t>
  </si>
  <si>
    <t>2024년 숲길 정비사업</t>
  </si>
  <si>
    <t>가현산 진달래 식재공사</t>
  </si>
  <si>
    <t>심곡동 일원 가로정원 유지관리사업</t>
  </si>
  <si>
    <t>석남동 일원 가로정원 유지관리사업</t>
  </si>
  <si>
    <t>가정지구 일원 가로정원 유지관리사업</t>
  </si>
  <si>
    <t xml:space="preserve">북항 일원 가로정원 유지관리사업 </t>
  </si>
  <si>
    <t>청라1권역 가로정원 유지관리사업</t>
  </si>
  <si>
    <t>청라2권역 가로정원 유지관리사업</t>
  </si>
  <si>
    <t>심곡권역 보도 및 가로화단 정비 사업</t>
  </si>
  <si>
    <t>석남권역 보도 및 가로화단 정비 사업</t>
  </si>
  <si>
    <t>가정권역 보도 및 가로화단 정비 사업</t>
  </si>
  <si>
    <t>북항권역 보도 및 가로화단 정비 사업</t>
  </si>
  <si>
    <t>청라1권역 보도 및 가로화단 정비 사업</t>
  </si>
  <si>
    <t>청라2권역 보도 및 가로화단 정비 사업</t>
  </si>
  <si>
    <t>북부지역 가로수·가로녹지대 유지관리 사업(1권역)</t>
  </si>
  <si>
    <t>전문</t>
  </si>
  <si>
    <t>박종훈</t>
  </si>
  <si>
    <t>북부지역 가로수·가로녹지대 유지관리 사업(2권역)</t>
  </si>
  <si>
    <t>문혜인</t>
  </si>
  <si>
    <t>검단신도시 가로수·가로녹지대 유지관리 사업(1권역)</t>
  </si>
  <si>
    <t>검단신도시 가로수·가로녹지대 유지관리 사업(2권역)</t>
  </si>
  <si>
    <t>북부지역 인도잡초 정비 사업</t>
  </si>
  <si>
    <t>검단신도시 인도잡초 정비 사업</t>
  </si>
  <si>
    <t>2024년 검단지역 산림 유지관리사업</t>
  </si>
  <si>
    <t>황도현</t>
  </si>
  <si>
    <t>032-560-4794</t>
  </si>
  <si>
    <t>지방계약법 시행령 제25조</t>
  </si>
  <si>
    <t>2024년 위험수목 정비공사</t>
  </si>
  <si>
    <t>2024년 산림병해충 방제공사</t>
  </si>
  <si>
    <t>보호수 생육환경 개선사업</t>
  </si>
  <si>
    <t>가현산 진달래 식재사업</t>
  </si>
  <si>
    <t>이연경</t>
  </si>
  <si>
    <t>032-560-4654</t>
  </si>
  <si>
    <t>최현주</t>
  </si>
  <si>
    <t>032-560-4655</t>
  </si>
  <si>
    <t>동종원</t>
  </si>
  <si>
    <t>032-560-4653</t>
  </si>
  <si>
    <t>032-560-4603</t>
  </si>
  <si>
    <t>032-560-4604</t>
  </si>
  <si>
    <t>중앙조달</t>
  </si>
  <si>
    <t>거북시장 판매시설 안내사인 제작 및 설치공사</t>
  </si>
  <si>
    <t>건축</t>
  </si>
  <si>
    <t>경제정책과</t>
  </si>
  <si>
    <t>최정아</t>
  </si>
  <si>
    <t>032-560-3387</t>
  </si>
  <si>
    <t>석남약수터 입구 홍보 LED 설치공사(전기)</t>
  </si>
  <si>
    <t>도시재생경관과</t>
  </si>
  <si>
    <t>최은영</t>
  </si>
  <si>
    <t>032-560-0802</t>
  </si>
  <si>
    <t>거북이마을 경관시설물 보수사업</t>
  </si>
  <si>
    <t>032-718-5183</t>
    <phoneticPr fontId="3" type="noConversion"/>
  </si>
  <si>
    <t>최진희</t>
    <phoneticPr fontId="3" type="noConversion"/>
  </si>
  <si>
    <t>가좌3동</t>
    <phoneticPr fontId="3" type="noConversion"/>
  </si>
  <si>
    <t>수의계약</t>
    <phoneticPr fontId="3" type="noConversion"/>
  </si>
  <si>
    <t>전문</t>
    <phoneticPr fontId="3" type="noConversion"/>
  </si>
  <si>
    <t>인천광역시</t>
    <phoneticPr fontId="3" type="noConversion"/>
  </si>
  <si>
    <t>공유부엌 환경개선공사 설비공사</t>
    <phoneticPr fontId="3" type="noConversion"/>
  </si>
  <si>
    <t>자체조달</t>
    <phoneticPr fontId="3" type="noConversion"/>
  </si>
  <si>
    <t>032-718-5182</t>
    <phoneticPr fontId="3" type="noConversion"/>
  </si>
  <si>
    <t>유민정</t>
    <phoneticPr fontId="3" type="noConversion"/>
  </si>
  <si>
    <t>동청사 옥상 및 외벽 방수공사</t>
    <phoneticPr fontId="3" type="noConversion"/>
  </si>
  <si>
    <t>지방계약법 시행령 제25조</t>
    <phoneticPr fontId="3" type="noConversion"/>
  </si>
  <si>
    <t>제한경쟁</t>
    <phoneticPr fontId="3" type="noConversion"/>
  </si>
  <si>
    <t>032-560-4705</t>
    <phoneticPr fontId="3" type="noConversion"/>
  </si>
  <si>
    <t>박찬석</t>
    <phoneticPr fontId="3" type="noConversion"/>
  </si>
  <si>
    <t>안전총괄과</t>
    <phoneticPr fontId="3" type="noConversion"/>
  </si>
  <si>
    <t>토목</t>
    <phoneticPr fontId="3" type="noConversion"/>
  </si>
  <si>
    <t>2024년 침수방지시설 설치공사</t>
    <phoneticPr fontId="3" type="noConversion"/>
  </si>
  <si>
    <t>일반경쟁</t>
    <phoneticPr fontId="3" type="noConversion"/>
  </si>
  <si>
    <t>032-560-3365</t>
    <phoneticPr fontId="3" type="noConversion"/>
  </si>
  <si>
    <t>차민철</t>
    <phoneticPr fontId="3" type="noConversion"/>
  </si>
  <si>
    <t>자원순환과</t>
    <phoneticPr fontId="3" type="noConversion"/>
  </si>
  <si>
    <t>청라 자동집하시설 섹션밸브 설치공사</t>
    <phoneticPr fontId="3" type="noConversion"/>
  </si>
  <si>
    <t>032-560-5045</t>
    <phoneticPr fontId="3" type="noConversion"/>
  </si>
  <si>
    <t>양유진</t>
    <phoneticPr fontId="3" type="noConversion"/>
  </si>
  <si>
    <t>가정보육과</t>
    <phoneticPr fontId="3" type="noConversion"/>
  </si>
  <si>
    <t>건축</t>
    <phoneticPr fontId="3" type="noConversion"/>
  </si>
  <si>
    <t>국공립원당어반센트로어린이집 리모델링 공사</t>
    <phoneticPr fontId="3" type="noConversion"/>
  </si>
  <si>
    <t>032-560-5043</t>
    <phoneticPr fontId="3" type="noConversion"/>
  </si>
  <si>
    <t>신용승</t>
    <phoneticPr fontId="3" type="noConversion"/>
  </si>
  <si>
    <t>국공립아라도담어린이집 리모델링 공사</t>
    <phoneticPr fontId="3" type="noConversion"/>
  </si>
  <si>
    <t>자이엔젤어린이집 국공립 전환 리모델링 공사</t>
    <phoneticPr fontId="3" type="noConversion"/>
  </si>
  <si>
    <t>032-718-3623</t>
    <phoneticPr fontId="3" type="noConversion"/>
  </si>
  <si>
    <t>최경욱</t>
    <phoneticPr fontId="3" type="noConversion"/>
  </si>
  <si>
    <t>청라2동</t>
    <phoneticPr fontId="3" type="noConversion"/>
  </si>
  <si>
    <t>기타</t>
    <phoneticPr fontId="3" type="noConversion"/>
  </si>
  <si>
    <t>무인민원발급기 옥외부스 설치</t>
    <phoneticPr fontId="3" type="noConversion"/>
  </si>
  <si>
    <t>전기</t>
    <phoneticPr fontId="3" type="noConversion"/>
  </si>
  <si>
    <t>서구육아종합지원센터 이전 설치 리모델링 공사</t>
    <phoneticPr fontId="3" type="noConversion"/>
  </si>
  <si>
    <t>032-560-3102</t>
    <phoneticPr fontId="3" type="noConversion"/>
  </si>
  <si>
    <t>이여화</t>
    <phoneticPr fontId="3" type="noConversion"/>
  </si>
  <si>
    <t>교육지원과</t>
    <phoneticPr fontId="3" type="noConversion"/>
  </si>
  <si>
    <t>검단청소년센터 내진보강 공사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</si>
</sst>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76" formatCode="0.E+00"/>
    <numFmt numFmtId="177" formatCode="#,##0_ "/>
  </numFmts>
  <fonts count="12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11"/>
      <name val="굴림"/>
      <family val="3"/>
      <charset val="129"/>
    </font>
    <font>
      <sz val="8"/>
      <name val="돋움"/>
      <family val="3"/>
      <charset val="129"/>
    </font>
    <font>
      <b/>
      <sz val="11"/>
      <name val="굴림"/>
      <family val="3"/>
      <charset val="129"/>
    </font>
    <font>
      <b/>
      <sz val="11"/>
      <color indexed="10"/>
      <name val="굴림"/>
      <family val="3"/>
      <charset val="129"/>
    </font>
    <font>
      <b/>
      <sz val="11"/>
      <name val="돋움"/>
      <family val="3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16"/>
      <name val="HY헤드라인M"/>
      <family val="1"/>
      <charset val="129"/>
    </font>
    <font>
      <sz val="11"/>
      <color rgb="FF000000"/>
      <name val="돋움"/>
      <family val="3"/>
      <charset val="129"/>
    </font>
    <font>
      <sz val="12"/>
      <color rgb="FFFF0000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>
      <alignment vertical="center"/>
    </xf>
  </cellStyleXfs>
  <cellXfs count="38">
    <xf numFmtId="0" fontId="0" fillId="0" borderId="0" xfId="0" applyAlignment="1">
      <alignment vertical="center"/>
    </xf>
    <xf numFmtId="1" fontId="0" fillId="0" borderId="0" xfId="0" applyNumberFormat="1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vertical="center"/>
    </xf>
    <xf numFmtId="1" fontId="2" fillId="2" borderId="1" xfId="0" applyNumberFormat="1" applyFont="1" applyFill="1" applyBorder="1" applyAlignment="1">
      <alignment horizontal="left" vertical="center" wrapText="1"/>
    </xf>
    <xf numFmtId="49" fontId="0" fillId="0" borderId="1" xfId="1" applyNumberFormat="1" applyFont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76" fontId="2" fillId="2" borderId="2" xfId="0" applyNumberFormat="1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vertical="center"/>
    </xf>
    <xf numFmtId="1" fontId="0" fillId="0" borderId="1" xfId="0" applyNumberFormat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vertical="center"/>
    </xf>
    <xf numFmtId="41" fontId="0" fillId="0" borderId="1" xfId="1" applyFont="1" applyBorder="1" applyAlignment="1">
      <alignment vertical="center"/>
    </xf>
    <xf numFmtId="41" fontId="0" fillId="0" borderId="0" xfId="1" applyFont="1" applyAlignment="1">
      <alignment vertical="center"/>
    </xf>
    <xf numFmtId="41" fontId="2" fillId="2" borderId="2" xfId="1" applyFont="1" applyFill="1" applyBorder="1" applyAlignment="1">
      <alignment horizontal="center" vertical="center" wrapText="1"/>
    </xf>
    <xf numFmtId="41" fontId="0" fillId="0" borderId="1" xfId="1" applyFont="1" applyBorder="1" applyAlignment="1">
      <alignment horizontal="right" vertical="center"/>
    </xf>
    <xf numFmtId="41" fontId="0" fillId="0" borderId="1" xfId="0" applyNumberFormat="1" applyBorder="1" applyAlignment="1">
      <alignment vertical="center"/>
    </xf>
    <xf numFmtId="177" fontId="0" fillId="0" borderId="1" xfId="0" applyNumberFormat="1" applyBorder="1" applyAlignment="1">
      <alignment vertical="center"/>
    </xf>
    <xf numFmtId="41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T56"/>
  <sheetViews>
    <sheetView tabSelected="1" workbookViewId="0">
      <selection activeCell="A4" sqref="A4:XFD56"/>
    </sheetView>
  </sheetViews>
  <sheetFormatPr defaultRowHeight="13.5" x14ac:dyDescent="0.15"/>
  <cols>
    <col min="1" max="1" width="9.33203125" style="3" bestFit="1" customWidth="1"/>
    <col min="2" max="2" width="11.6640625" style="3" customWidth="1"/>
    <col min="3" max="3" width="10.109375" style="3" customWidth="1"/>
    <col min="4" max="4" width="26.44140625" bestFit="1" customWidth="1"/>
    <col min="5" max="5" width="13.21875" style="2" customWidth="1"/>
    <col min="6" max="7" width="8.88671875" style="3"/>
    <col min="8" max="8" width="13" style="29" customWidth="1"/>
    <col min="9" max="9" width="13.77734375" style="29" customWidth="1"/>
    <col min="10" max="11" width="12.88671875" style="29" customWidth="1"/>
    <col min="12" max="13" width="12.88671875" customWidth="1"/>
    <col min="14" max="14" width="24.21875" style="1" customWidth="1"/>
    <col min="15" max="16" width="8.88671875" style="3"/>
    <col min="17" max="17" width="14.5546875" style="3" customWidth="1"/>
    <col min="20" max="20" width="11.44140625" bestFit="1" customWidth="1"/>
  </cols>
  <sheetData>
    <row r="1" spans="1:20" ht="30" customHeight="1" x14ac:dyDescent="0.15">
      <c r="A1" s="36" t="s">
        <v>62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</row>
    <row r="2" spans="1:20" ht="20.25" customHeight="1" x14ac:dyDescent="0.15">
      <c r="A2" s="37" t="s">
        <v>56</v>
      </c>
      <c r="B2" s="37"/>
      <c r="C2" s="37"/>
      <c r="D2" s="37"/>
      <c r="E2" s="37"/>
      <c r="F2" s="37"/>
      <c r="G2" s="37"/>
    </row>
    <row r="3" spans="1:20" ht="33.75" customHeight="1" x14ac:dyDescent="0.15">
      <c r="A3" s="17" t="s">
        <v>29</v>
      </c>
      <c r="B3" s="18" t="s">
        <v>30</v>
      </c>
      <c r="C3" s="26" t="s">
        <v>31</v>
      </c>
      <c r="D3" s="17" t="s">
        <v>39</v>
      </c>
      <c r="E3" s="19" t="s">
        <v>40</v>
      </c>
      <c r="F3" s="20" t="s">
        <v>2</v>
      </c>
      <c r="G3" s="20" t="s">
        <v>3</v>
      </c>
      <c r="H3" s="30" t="s">
        <v>28</v>
      </c>
      <c r="I3" s="30" t="s">
        <v>37</v>
      </c>
      <c r="J3" s="30" t="s">
        <v>33</v>
      </c>
      <c r="K3" s="30" t="s">
        <v>20</v>
      </c>
      <c r="L3" s="21" t="s">
        <v>11</v>
      </c>
      <c r="M3" s="21" t="s">
        <v>12</v>
      </c>
      <c r="N3" s="21" t="s">
        <v>8</v>
      </c>
      <c r="O3" s="22" t="s">
        <v>4</v>
      </c>
      <c r="P3" s="22" t="s">
        <v>5</v>
      </c>
      <c r="Q3" s="22" t="s">
        <v>6</v>
      </c>
      <c r="R3" s="22" t="s">
        <v>7</v>
      </c>
      <c r="S3" s="22" t="s">
        <v>0</v>
      </c>
      <c r="T3" s="23" t="s">
        <v>52</v>
      </c>
    </row>
    <row r="4" spans="1:20" x14ac:dyDescent="0.15">
      <c r="A4" s="5">
        <v>2024</v>
      </c>
      <c r="B4" s="5">
        <v>1</v>
      </c>
      <c r="C4" s="5" t="s">
        <v>157</v>
      </c>
      <c r="D4" s="6" t="s">
        <v>192</v>
      </c>
      <c r="E4" s="24" t="s">
        <v>155</v>
      </c>
      <c r="F4" s="5" t="s">
        <v>176</v>
      </c>
      <c r="G4" s="5" t="s">
        <v>162</v>
      </c>
      <c r="H4" s="31">
        <v>119000000</v>
      </c>
      <c r="I4" s="5">
        <v>0</v>
      </c>
      <c r="J4" s="5">
        <v>0</v>
      </c>
      <c r="K4" s="28">
        <v>119000000</v>
      </c>
      <c r="L4" s="6"/>
      <c r="M4" s="6"/>
      <c r="N4" s="25"/>
      <c r="O4" s="5" t="s">
        <v>191</v>
      </c>
      <c r="P4" s="5" t="s">
        <v>190</v>
      </c>
      <c r="Q4" s="5" t="s">
        <v>189</v>
      </c>
      <c r="R4" s="6"/>
      <c r="S4" s="6"/>
      <c r="T4" s="6"/>
    </row>
    <row r="5" spans="1:20" x14ac:dyDescent="0.15">
      <c r="A5" s="5">
        <v>2024</v>
      </c>
      <c r="B5" s="5">
        <v>1</v>
      </c>
      <c r="C5" s="5" t="s">
        <v>157</v>
      </c>
      <c r="D5" s="6" t="s">
        <v>188</v>
      </c>
      <c r="E5" s="24" t="s">
        <v>155</v>
      </c>
      <c r="F5" s="5" t="s">
        <v>176</v>
      </c>
      <c r="G5" s="5" t="s">
        <v>168</v>
      </c>
      <c r="H5" s="28">
        <v>221155000</v>
      </c>
      <c r="I5" s="5">
        <v>0</v>
      </c>
      <c r="J5" s="5">
        <v>0</v>
      </c>
      <c r="K5" s="28">
        <v>221155000</v>
      </c>
      <c r="L5" s="6"/>
      <c r="M5" s="6"/>
      <c r="N5" s="25"/>
      <c r="O5" s="5" t="s">
        <v>175</v>
      </c>
      <c r="P5" s="5" t="s">
        <v>179</v>
      </c>
      <c r="Q5" s="5" t="s">
        <v>178</v>
      </c>
      <c r="R5" s="6"/>
      <c r="S5" s="6"/>
      <c r="T5" s="6"/>
    </row>
    <row r="6" spans="1:20" x14ac:dyDescent="0.15">
      <c r="A6" s="5">
        <v>2024</v>
      </c>
      <c r="B6" s="5">
        <v>1</v>
      </c>
      <c r="C6" s="5" t="s">
        <v>63</v>
      </c>
      <c r="D6" s="6" t="s">
        <v>72</v>
      </c>
      <c r="E6" s="24" t="s">
        <v>155</v>
      </c>
      <c r="F6" s="5" t="s">
        <v>115</v>
      </c>
      <c r="G6" s="5" t="s">
        <v>153</v>
      </c>
      <c r="H6" s="28">
        <v>45000000</v>
      </c>
      <c r="I6" s="5">
        <v>0</v>
      </c>
      <c r="J6" s="5">
        <v>0</v>
      </c>
      <c r="K6" s="28">
        <v>45000000</v>
      </c>
      <c r="L6" s="6"/>
      <c r="M6" s="6"/>
      <c r="N6" s="25"/>
      <c r="O6" s="5" t="s">
        <v>65</v>
      </c>
      <c r="P6" s="5" t="s">
        <v>73</v>
      </c>
      <c r="Q6" s="5" t="s">
        <v>74</v>
      </c>
      <c r="R6" s="6"/>
      <c r="S6" s="6"/>
      <c r="T6" s="6" t="s">
        <v>126</v>
      </c>
    </row>
    <row r="7" spans="1:20" x14ac:dyDescent="0.15">
      <c r="A7" s="5">
        <v>2024</v>
      </c>
      <c r="B7" s="5">
        <v>1</v>
      </c>
      <c r="C7" s="5" t="s">
        <v>63</v>
      </c>
      <c r="D7" s="6" t="s">
        <v>75</v>
      </c>
      <c r="E7" s="24" t="s">
        <v>155</v>
      </c>
      <c r="F7" s="5" t="s">
        <v>115</v>
      </c>
      <c r="G7" s="5" t="s">
        <v>153</v>
      </c>
      <c r="H7" s="28">
        <v>35000000</v>
      </c>
      <c r="I7" s="5">
        <v>0</v>
      </c>
      <c r="J7" s="5">
        <v>0</v>
      </c>
      <c r="K7" s="28">
        <v>35000000</v>
      </c>
      <c r="L7" s="6"/>
      <c r="M7" s="6"/>
      <c r="N7" s="25"/>
      <c r="O7" s="5" t="s">
        <v>65</v>
      </c>
      <c r="P7" s="5" t="s">
        <v>76</v>
      </c>
      <c r="Q7" s="5" t="s">
        <v>77</v>
      </c>
      <c r="R7" s="6"/>
      <c r="S7" s="6"/>
      <c r="T7" s="6" t="s">
        <v>126</v>
      </c>
    </row>
    <row r="8" spans="1:20" x14ac:dyDescent="0.15">
      <c r="A8" s="5">
        <v>2024</v>
      </c>
      <c r="B8" s="5">
        <v>1</v>
      </c>
      <c r="C8" s="5" t="s">
        <v>63</v>
      </c>
      <c r="D8" s="6" t="s">
        <v>85</v>
      </c>
      <c r="E8" s="24" t="s">
        <v>155</v>
      </c>
      <c r="F8" s="5" t="s">
        <v>115</v>
      </c>
      <c r="G8" s="5" t="s">
        <v>153</v>
      </c>
      <c r="H8" s="28">
        <v>20000000</v>
      </c>
      <c r="I8" s="5">
        <v>0</v>
      </c>
      <c r="J8" s="5">
        <v>0</v>
      </c>
      <c r="K8" s="28">
        <v>20000000</v>
      </c>
      <c r="L8" s="6"/>
      <c r="M8" s="6"/>
      <c r="N8" s="25"/>
      <c r="O8" s="5" t="s">
        <v>65</v>
      </c>
      <c r="P8" s="5" t="s">
        <v>86</v>
      </c>
      <c r="Q8" s="5" t="s">
        <v>87</v>
      </c>
      <c r="R8" s="6"/>
      <c r="S8" s="6"/>
      <c r="T8" s="6" t="s">
        <v>126</v>
      </c>
    </row>
    <row r="9" spans="1:20" x14ac:dyDescent="0.15">
      <c r="A9" s="5">
        <v>2024</v>
      </c>
      <c r="B9" s="5">
        <v>1</v>
      </c>
      <c r="C9" s="5" t="s">
        <v>63</v>
      </c>
      <c r="D9" s="6" t="s">
        <v>123</v>
      </c>
      <c r="E9" s="24" t="s">
        <v>155</v>
      </c>
      <c r="F9" s="5" t="s">
        <v>115</v>
      </c>
      <c r="G9" s="5" t="s">
        <v>97</v>
      </c>
      <c r="H9" s="28">
        <v>280000000</v>
      </c>
      <c r="I9" s="5">
        <v>0</v>
      </c>
      <c r="J9" s="5">
        <v>0</v>
      </c>
      <c r="K9" s="28">
        <v>280000000</v>
      </c>
      <c r="L9" s="6"/>
      <c r="M9" s="6"/>
      <c r="N9" s="25"/>
      <c r="O9" s="5" t="s">
        <v>91</v>
      </c>
      <c r="P9" s="5" t="s">
        <v>124</v>
      </c>
      <c r="Q9" s="5" t="s">
        <v>125</v>
      </c>
      <c r="R9" s="6"/>
      <c r="S9" s="6"/>
      <c r="T9" s="6" t="s">
        <v>126</v>
      </c>
    </row>
    <row r="10" spans="1:20" x14ac:dyDescent="0.15">
      <c r="A10" s="5">
        <v>2024</v>
      </c>
      <c r="B10" s="5">
        <v>1</v>
      </c>
      <c r="C10" s="5" t="s">
        <v>139</v>
      </c>
      <c r="D10" s="6" t="s">
        <v>140</v>
      </c>
      <c r="E10" s="24" t="s">
        <v>155</v>
      </c>
      <c r="F10" s="5" t="s">
        <v>141</v>
      </c>
      <c r="G10" s="5" t="s">
        <v>153</v>
      </c>
      <c r="H10" s="28">
        <v>70223000</v>
      </c>
      <c r="I10" s="5">
        <v>0</v>
      </c>
      <c r="J10" s="5">
        <v>0</v>
      </c>
      <c r="K10" s="28">
        <v>70223000</v>
      </c>
      <c r="L10" s="6"/>
      <c r="M10" s="27"/>
      <c r="N10" s="25"/>
      <c r="O10" s="5" t="s">
        <v>142</v>
      </c>
      <c r="P10" s="5" t="s">
        <v>143</v>
      </c>
      <c r="Q10" s="5" t="s">
        <v>144</v>
      </c>
      <c r="R10" s="6"/>
      <c r="S10" s="6"/>
      <c r="T10" s="6" t="s">
        <v>161</v>
      </c>
    </row>
    <row r="11" spans="1:20" x14ac:dyDescent="0.15">
      <c r="A11" s="5">
        <v>2024</v>
      </c>
      <c r="B11" s="5">
        <v>1</v>
      </c>
      <c r="C11" s="5" t="s">
        <v>157</v>
      </c>
      <c r="D11" s="6" t="s">
        <v>145</v>
      </c>
      <c r="E11" s="24" t="s">
        <v>155</v>
      </c>
      <c r="F11" s="5" t="s">
        <v>187</v>
      </c>
      <c r="G11" s="5" t="s">
        <v>153</v>
      </c>
      <c r="H11" s="28">
        <v>70000000</v>
      </c>
      <c r="I11" s="5">
        <v>0</v>
      </c>
      <c r="J11" s="5">
        <v>0</v>
      </c>
      <c r="K11" s="28">
        <v>70000000</v>
      </c>
      <c r="L11" s="27"/>
      <c r="M11" s="6"/>
      <c r="N11" s="25"/>
      <c r="O11" s="5" t="s">
        <v>146</v>
      </c>
      <c r="P11" s="5" t="s">
        <v>147</v>
      </c>
      <c r="Q11" s="5" t="s">
        <v>148</v>
      </c>
      <c r="R11" s="6"/>
      <c r="S11" s="6"/>
      <c r="T11" s="6" t="s">
        <v>161</v>
      </c>
    </row>
    <row r="12" spans="1:20" x14ac:dyDescent="0.15">
      <c r="A12" s="5">
        <v>2024</v>
      </c>
      <c r="B12" s="5">
        <v>1</v>
      </c>
      <c r="C12" s="5" t="s">
        <v>157</v>
      </c>
      <c r="D12" s="5" t="s">
        <v>186</v>
      </c>
      <c r="E12" s="24" t="s">
        <v>155</v>
      </c>
      <c r="F12" s="5" t="s">
        <v>185</v>
      </c>
      <c r="G12" s="5" t="s">
        <v>153</v>
      </c>
      <c r="H12" s="33">
        <v>13500000</v>
      </c>
      <c r="I12" s="5">
        <v>0</v>
      </c>
      <c r="J12" s="5">
        <v>0</v>
      </c>
      <c r="K12" s="32">
        <v>13500000</v>
      </c>
      <c r="L12" s="6"/>
      <c r="M12" s="6"/>
      <c r="N12" s="25"/>
      <c r="O12" s="5" t="s">
        <v>184</v>
      </c>
      <c r="P12" s="5" t="s">
        <v>183</v>
      </c>
      <c r="Q12" s="5" t="s">
        <v>182</v>
      </c>
      <c r="R12" s="6"/>
      <c r="S12" s="6"/>
      <c r="T12" s="6" t="s">
        <v>161</v>
      </c>
    </row>
    <row r="13" spans="1:20" x14ac:dyDescent="0.15">
      <c r="A13" s="5">
        <v>2024</v>
      </c>
      <c r="B13" s="5">
        <v>2</v>
      </c>
      <c r="C13" s="5" t="s">
        <v>157</v>
      </c>
      <c r="D13" s="6" t="s">
        <v>181</v>
      </c>
      <c r="E13" s="24" t="s">
        <v>155</v>
      </c>
      <c r="F13" s="5" t="s">
        <v>176</v>
      </c>
      <c r="G13" s="5" t="s">
        <v>153</v>
      </c>
      <c r="H13" s="28">
        <v>50000000</v>
      </c>
      <c r="I13" s="5">
        <v>0</v>
      </c>
      <c r="J13" s="5">
        <v>0</v>
      </c>
      <c r="K13" s="28">
        <v>50000000</v>
      </c>
      <c r="L13" s="6"/>
      <c r="M13" s="6"/>
      <c r="N13" s="25"/>
      <c r="O13" s="5" t="s">
        <v>175</v>
      </c>
      <c r="P13" s="5" t="s">
        <v>179</v>
      </c>
      <c r="Q13" s="5" t="s">
        <v>178</v>
      </c>
      <c r="R13" s="6"/>
      <c r="S13" s="6"/>
      <c r="T13" s="6" t="s">
        <v>126</v>
      </c>
    </row>
    <row r="14" spans="1:20" x14ac:dyDescent="0.15">
      <c r="A14" s="5">
        <v>2024</v>
      </c>
      <c r="B14" s="5">
        <v>2</v>
      </c>
      <c r="C14" s="5" t="s">
        <v>157</v>
      </c>
      <c r="D14" s="6" t="s">
        <v>180</v>
      </c>
      <c r="E14" s="24" t="s">
        <v>155</v>
      </c>
      <c r="F14" s="5" t="s">
        <v>176</v>
      </c>
      <c r="G14" s="5" t="s">
        <v>168</v>
      </c>
      <c r="H14" s="28">
        <v>100000000</v>
      </c>
      <c r="I14" s="5">
        <v>0</v>
      </c>
      <c r="J14" s="5">
        <v>0</v>
      </c>
      <c r="K14" s="28">
        <v>100000000</v>
      </c>
      <c r="L14" s="6"/>
      <c r="M14" s="6"/>
      <c r="N14" s="25"/>
      <c r="O14" s="5" t="s">
        <v>175</v>
      </c>
      <c r="P14" s="5" t="s">
        <v>179</v>
      </c>
      <c r="Q14" s="5" t="s">
        <v>178</v>
      </c>
      <c r="R14" s="6"/>
      <c r="S14" s="6"/>
      <c r="T14" s="6"/>
    </row>
    <row r="15" spans="1:20" x14ac:dyDescent="0.15">
      <c r="A15" s="5">
        <v>2024</v>
      </c>
      <c r="B15" s="5">
        <v>2</v>
      </c>
      <c r="C15" s="5" t="s">
        <v>157</v>
      </c>
      <c r="D15" s="6" t="s">
        <v>177</v>
      </c>
      <c r="E15" s="24" t="s">
        <v>155</v>
      </c>
      <c r="F15" s="5" t="s">
        <v>176</v>
      </c>
      <c r="G15" s="5" t="s">
        <v>168</v>
      </c>
      <c r="H15" s="28">
        <v>100000000</v>
      </c>
      <c r="I15" s="5">
        <v>0</v>
      </c>
      <c r="J15" s="5">
        <v>0</v>
      </c>
      <c r="K15" s="28">
        <v>100000000</v>
      </c>
      <c r="L15" s="6"/>
      <c r="M15" s="6"/>
      <c r="N15" s="25"/>
      <c r="O15" s="5" t="s">
        <v>175</v>
      </c>
      <c r="P15" s="5" t="s">
        <v>174</v>
      </c>
      <c r="Q15" s="5" t="s">
        <v>173</v>
      </c>
      <c r="R15" s="6"/>
      <c r="S15" s="6"/>
      <c r="T15" s="6"/>
    </row>
    <row r="16" spans="1:20" x14ac:dyDescent="0.15">
      <c r="A16" s="5">
        <v>2024</v>
      </c>
      <c r="B16" s="5">
        <v>2</v>
      </c>
      <c r="C16" s="5" t="s">
        <v>157</v>
      </c>
      <c r="D16" s="6" t="s">
        <v>172</v>
      </c>
      <c r="E16" s="24" t="s">
        <v>155</v>
      </c>
      <c r="F16" s="5" t="s">
        <v>154</v>
      </c>
      <c r="G16" s="5" t="s">
        <v>153</v>
      </c>
      <c r="H16" s="28">
        <v>20000000</v>
      </c>
      <c r="I16" s="5">
        <v>0</v>
      </c>
      <c r="J16" s="5">
        <v>0</v>
      </c>
      <c r="K16" s="28">
        <v>20000000</v>
      </c>
      <c r="L16" s="6"/>
      <c r="M16" s="6"/>
      <c r="N16" s="25"/>
      <c r="O16" s="5" t="s">
        <v>171</v>
      </c>
      <c r="P16" s="5" t="s">
        <v>170</v>
      </c>
      <c r="Q16" s="5" t="s">
        <v>169</v>
      </c>
      <c r="R16" s="6"/>
      <c r="S16" s="6"/>
      <c r="T16" s="6" t="s">
        <v>126</v>
      </c>
    </row>
    <row r="17" spans="1:20" x14ac:dyDescent="0.15">
      <c r="A17" s="5">
        <v>2024</v>
      </c>
      <c r="B17" s="5">
        <v>2</v>
      </c>
      <c r="C17" s="5" t="s">
        <v>63</v>
      </c>
      <c r="D17" s="6" t="s">
        <v>68</v>
      </c>
      <c r="E17" s="24" t="s">
        <v>155</v>
      </c>
      <c r="F17" s="5" t="s">
        <v>115</v>
      </c>
      <c r="G17" s="5" t="s">
        <v>168</v>
      </c>
      <c r="H17" s="28">
        <v>800000000</v>
      </c>
      <c r="I17" s="5">
        <v>0</v>
      </c>
      <c r="J17" s="5">
        <v>0</v>
      </c>
      <c r="K17" s="28">
        <v>800000000</v>
      </c>
      <c r="L17" s="6"/>
      <c r="M17" s="6"/>
      <c r="N17" s="25"/>
      <c r="O17" s="5" t="s">
        <v>65</v>
      </c>
      <c r="P17" s="5" t="s">
        <v>69</v>
      </c>
      <c r="Q17" s="5" t="s">
        <v>70</v>
      </c>
      <c r="R17" s="6"/>
      <c r="S17" s="6"/>
      <c r="T17" s="6"/>
    </row>
    <row r="18" spans="1:20" x14ac:dyDescent="0.15">
      <c r="A18" s="5">
        <v>2024</v>
      </c>
      <c r="B18" s="5">
        <v>2</v>
      </c>
      <c r="C18" s="5" t="s">
        <v>63</v>
      </c>
      <c r="D18" s="6" t="s">
        <v>71</v>
      </c>
      <c r="E18" s="24" t="s">
        <v>155</v>
      </c>
      <c r="F18" s="5" t="s">
        <v>115</v>
      </c>
      <c r="G18" s="5" t="s">
        <v>168</v>
      </c>
      <c r="H18" s="28">
        <v>800000000</v>
      </c>
      <c r="I18" s="5">
        <v>0</v>
      </c>
      <c r="J18" s="5">
        <v>0</v>
      </c>
      <c r="K18" s="28">
        <v>800000000</v>
      </c>
      <c r="L18" s="6"/>
      <c r="M18" s="6"/>
      <c r="N18" s="25"/>
      <c r="O18" s="5" t="s">
        <v>65</v>
      </c>
      <c r="P18" s="5" t="s">
        <v>69</v>
      </c>
      <c r="Q18" s="5" t="s">
        <v>70</v>
      </c>
      <c r="R18" s="6"/>
      <c r="S18" s="6"/>
      <c r="T18" s="6"/>
    </row>
    <row r="19" spans="1:20" x14ac:dyDescent="0.15">
      <c r="A19" s="5">
        <v>2024</v>
      </c>
      <c r="B19" s="5">
        <v>2</v>
      </c>
      <c r="C19" s="5" t="s">
        <v>63</v>
      </c>
      <c r="D19" s="6" t="s">
        <v>78</v>
      </c>
      <c r="E19" s="24" t="s">
        <v>155</v>
      </c>
      <c r="F19" s="5" t="s">
        <v>115</v>
      </c>
      <c r="G19" s="5" t="s">
        <v>162</v>
      </c>
      <c r="H19" s="28">
        <v>440000000</v>
      </c>
      <c r="I19" s="5">
        <v>0</v>
      </c>
      <c r="J19" s="5">
        <v>0</v>
      </c>
      <c r="K19" s="28">
        <v>440000000</v>
      </c>
      <c r="L19" s="6"/>
      <c r="M19" s="6"/>
      <c r="N19" s="25"/>
      <c r="O19" s="5" t="s">
        <v>65</v>
      </c>
      <c r="P19" s="5" t="s">
        <v>79</v>
      </c>
      <c r="Q19" s="5" t="s">
        <v>80</v>
      </c>
      <c r="R19" s="6"/>
      <c r="S19" s="6"/>
      <c r="T19" s="6"/>
    </row>
    <row r="20" spans="1:20" x14ac:dyDescent="0.15">
      <c r="A20" s="5">
        <v>2024</v>
      </c>
      <c r="B20" s="5">
        <v>2</v>
      </c>
      <c r="C20" s="5" t="s">
        <v>63</v>
      </c>
      <c r="D20" s="6" t="s">
        <v>81</v>
      </c>
      <c r="E20" s="24" t="s">
        <v>155</v>
      </c>
      <c r="F20" s="5" t="s">
        <v>115</v>
      </c>
      <c r="G20" s="5" t="s">
        <v>168</v>
      </c>
      <c r="H20" s="28">
        <v>550000000</v>
      </c>
      <c r="I20" s="5">
        <v>0</v>
      </c>
      <c r="J20" s="5">
        <v>0</v>
      </c>
      <c r="K20" s="28">
        <v>550000000</v>
      </c>
      <c r="L20" s="6"/>
      <c r="M20" s="6"/>
      <c r="N20" s="25"/>
      <c r="O20" s="5" t="s">
        <v>65</v>
      </c>
      <c r="P20" s="5" t="s">
        <v>73</v>
      </c>
      <c r="Q20" s="5" t="s">
        <v>74</v>
      </c>
      <c r="R20" s="6"/>
      <c r="S20" s="6"/>
      <c r="T20" s="6"/>
    </row>
    <row r="21" spans="1:20" x14ac:dyDescent="0.15">
      <c r="A21" s="5">
        <v>2024</v>
      </c>
      <c r="B21" s="5">
        <v>2</v>
      </c>
      <c r="C21" s="5" t="s">
        <v>157</v>
      </c>
      <c r="D21" s="6" t="s">
        <v>82</v>
      </c>
      <c r="E21" s="24" t="s">
        <v>155</v>
      </c>
      <c r="F21" s="5" t="s">
        <v>115</v>
      </c>
      <c r="G21" s="5" t="s">
        <v>162</v>
      </c>
      <c r="H21" s="28">
        <v>450000000</v>
      </c>
      <c r="I21" s="5">
        <v>0</v>
      </c>
      <c r="J21" s="5">
        <v>0</v>
      </c>
      <c r="K21" s="28">
        <v>450000000</v>
      </c>
      <c r="L21" s="6"/>
      <c r="M21" s="6"/>
      <c r="N21" s="25"/>
      <c r="O21" s="5" t="s">
        <v>65</v>
      </c>
      <c r="P21" s="5" t="s">
        <v>79</v>
      </c>
      <c r="Q21" s="5" t="s">
        <v>80</v>
      </c>
      <c r="R21" s="6"/>
      <c r="S21" s="6"/>
      <c r="T21" s="6"/>
    </row>
    <row r="22" spans="1:20" x14ac:dyDescent="0.15">
      <c r="A22" s="5">
        <v>2024</v>
      </c>
      <c r="B22" s="5">
        <v>2</v>
      </c>
      <c r="C22" s="5" t="s">
        <v>63</v>
      </c>
      <c r="D22" s="6" t="s">
        <v>83</v>
      </c>
      <c r="E22" s="24" t="s">
        <v>155</v>
      </c>
      <c r="F22" s="5" t="s">
        <v>115</v>
      </c>
      <c r="G22" s="5" t="s">
        <v>162</v>
      </c>
      <c r="H22" s="28">
        <v>430000000</v>
      </c>
      <c r="I22" s="5">
        <v>0</v>
      </c>
      <c r="J22" s="5">
        <v>0</v>
      </c>
      <c r="K22" s="28">
        <v>430000000</v>
      </c>
      <c r="L22" s="6"/>
      <c r="M22" s="6"/>
      <c r="N22" s="25"/>
      <c r="O22" s="5" t="s">
        <v>65</v>
      </c>
      <c r="P22" s="5" t="s">
        <v>73</v>
      </c>
      <c r="Q22" s="5" t="s">
        <v>74</v>
      </c>
      <c r="R22" s="6"/>
      <c r="S22" s="6"/>
      <c r="T22" s="6"/>
    </row>
    <row r="23" spans="1:20" x14ac:dyDescent="0.15">
      <c r="A23" s="5">
        <v>2024</v>
      </c>
      <c r="B23" s="5">
        <v>2</v>
      </c>
      <c r="C23" s="5" t="s">
        <v>63</v>
      </c>
      <c r="D23" s="6" t="s">
        <v>84</v>
      </c>
      <c r="E23" s="24" t="s">
        <v>155</v>
      </c>
      <c r="F23" s="5" t="s">
        <v>115</v>
      </c>
      <c r="G23" s="5" t="s">
        <v>168</v>
      </c>
      <c r="H23" s="28">
        <v>550000000</v>
      </c>
      <c r="I23" s="5">
        <v>0</v>
      </c>
      <c r="J23" s="5">
        <v>0</v>
      </c>
      <c r="K23" s="28">
        <v>550000000</v>
      </c>
      <c r="L23" s="6"/>
      <c r="M23" s="6"/>
      <c r="N23" s="25"/>
      <c r="O23" s="5" t="s">
        <v>65</v>
      </c>
      <c r="P23" s="5" t="s">
        <v>76</v>
      </c>
      <c r="Q23" s="5" t="s">
        <v>77</v>
      </c>
      <c r="R23" s="6"/>
      <c r="S23" s="6"/>
      <c r="T23" s="6"/>
    </row>
    <row r="24" spans="1:20" x14ac:dyDescent="0.15">
      <c r="A24" s="5">
        <v>2024</v>
      </c>
      <c r="B24" s="5">
        <v>2</v>
      </c>
      <c r="C24" s="5" t="s">
        <v>63</v>
      </c>
      <c r="D24" s="6" t="s">
        <v>88</v>
      </c>
      <c r="E24" s="24" t="s">
        <v>155</v>
      </c>
      <c r="F24" s="5" t="s">
        <v>115</v>
      </c>
      <c r="G24" s="5" t="s">
        <v>168</v>
      </c>
      <c r="H24" s="28">
        <v>900000000</v>
      </c>
      <c r="I24" s="5">
        <v>0</v>
      </c>
      <c r="J24" s="5">
        <v>0</v>
      </c>
      <c r="K24" s="28">
        <v>900000000</v>
      </c>
      <c r="L24" s="6"/>
      <c r="M24" s="6"/>
      <c r="N24" s="25"/>
      <c r="O24" s="5" t="s">
        <v>65</v>
      </c>
      <c r="P24" s="5" t="s">
        <v>86</v>
      </c>
      <c r="Q24" s="5" t="s">
        <v>87</v>
      </c>
      <c r="R24" s="6"/>
      <c r="S24" s="6"/>
      <c r="T24" s="6"/>
    </row>
    <row r="25" spans="1:20" x14ac:dyDescent="0.15">
      <c r="A25" s="5">
        <v>2024</v>
      </c>
      <c r="B25" s="5">
        <v>2</v>
      </c>
      <c r="C25" s="5" t="s">
        <v>63</v>
      </c>
      <c r="D25" s="6" t="s">
        <v>89</v>
      </c>
      <c r="E25" s="24" t="s">
        <v>155</v>
      </c>
      <c r="F25" s="5" t="s">
        <v>90</v>
      </c>
      <c r="G25" s="5" t="s">
        <v>153</v>
      </c>
      <c r="H25" s="28">
        <v>45000000</v>
      </c>
      <c r="I25" s="5">
        <v>0</v>
      </c>
      <c r="J25" s="5">
        <v>0</v>
      </c>
      <c r="K25" s="28">
        <v>45000000</v>
      </c>
      <c r="L25" s="6"/>
      <c r="M25" s="6"/>
      <c r="N25" s="25"/>
      <c r="O25" s="5" t="s">
        <v>91</v>
      </c>
      <c r="P25" s="5" t="s">
        <v>92</v>
      </c>
      <c r="Q25" s="5" t="s">
        <v>93</v>
      </c>
      <c r="R25" s="6"/>
      <c r="S25" s="6"/>
      <c r="T25" s="6" t="s">
        <v>161</v>
      </c>
    </row>
    <row r="26" spans="1:20" x14ac:dyDescent="0.15">
      <c r="A26" s="5">
        <v>2024</v>
      </c>
      <c r="B26" s="5">
        <v>2</v>
      </c>
      <c r="C26" s="5" t="s">
        <v>63</v>
      </c>
      <c r="D26" s="6" t="s">
        <v>94</v>
      </c>
      <c r="E26" s="24" t="s">
        <v>155</v>
      </c>
      <c r="F26" s="5" t="s">
        <v>90</v>
      </c>
      <c r="G26" s="5" t="s">
        <v>95</v>
      </c>
      <c r="H26" s="28">
        <v>12050000</v>
      </c>
      <c r="I26" s="5">
        <v>0</v>
      </c>
      <c r="J26" s="5">
        <v>0</v>
      </c>
      <c r="K26" s="28">
        <v>12050000</v>
      </c>
      <c r="L26" s="6"/>
      <c r="M26" s="6"/>
      <c r="N26" s="25"/>
      <c r="O26" s="5" t="s">
        <v>91</v>
      </c>
      <c r="P26" s="5" t="s">
        <v>92</v>
      </c>
      <c r="Q26" s="5" t="s">
        <v>93</v>
      </c>
      <c r="R26" s="6"/>
      <c r="S26" s="6"/>
      <c r="T26" s="6" t="s">
        <v>126</v>
      </c>
    </row>
    <row r="27" spans="1:20" x14ac:dyDescent="0.15">
      <c r="A27" s="5">
        <v>2024</v>
      </c>
      <c r="B27" s="5">
        <v>2</v>
      </c>
      <c r="C27" s="5" t="s">
        <v>63</v>
      </c>
      <c r="D27" s="6" t="s">
        <v>102</v>
      </c>
      <c r="E27" s="24" t="s">
        <v>155</v>
      </c>
      <c r="F27" s="5" t="s">
        <v>115</v>
      </c>
      <c r="G27" s="5" t="s">
        <v>97</v>
      </c>
      <c r="H27" s="28">
        <v>300000000</v>
      </c>
      <c r="I27" s="5">
        <v>0</v>
      </c>
      <c r="J27" s="5">
        <v>0</v>
      </c>
      <c r="K27" s="28">
        <v>300000000</v>
      </c>
      <c r="L27" s="6"/>
      <c r="M27" s="6"/>
      <c r="N27" s="25"/>
      <c r="O27" s="5" t="s">
        <v>91</v>
      </c>
      <c r="P27" s="5" t="s">
        <v>131</v>
      </c>
      <c r="Q27" s="5" t="s">
        <v>132</v>
      </c>
      <c r="R27" s="6"/>
      <c r="S27" s="6"/>
      <c r="T27" s="6"/>
    </row>
    <row r="28" spans="1:20" x14ac:dyDescent="0.15">
      <c r="A28" s="5">
        <v>2024</v>
      </c>
      <c r="B28" s="5">
        <v>2</v>
      </c>
      <c r="C28" s="5" t="s">
        <v>63</v>
      </c>
      <c r="D28" s="6" t="s">
        <v>103</v>
      </c>
      <c r="E28" s="24" t="s">
        <v>155</v>
      </c>
      <c r="F28" s="5" t="s">
        <v>115</v>
      </c>
      <c r="G28" s="5" t="s">
        <v>97</v>
      </c>
      <c r="H28" s="28">
        <v>300000000</v>
      </c>
      <c r="I28" s="5">
        <v>0</v>
      </c>
      <c r="J28" s="5">
        <v>0</v>
      </c>
      <c r="K28" s="28">
        <v>300000000</v>
      </c>
      <c r="L28" s="6"/>
      <c r="M28" s="6"/>
      <c r="N28" s="25"/>
      <c r="O28" s="5" t="s">
        <v>91</v>
      </c>
      <c r="P28" s="5" t="s">
        <v>133</v>
      </c>
      <c r="Q28" s="5" t="s">
        <v>134</v>
      </c>
      <c r="R28" s="6"/>
      <c r="S28" s="6"/>
      <c r="T28" s="6"/>
    </row>
    <row r="29" spans="1:20" x14ac:dyDescent="0.15">
      <c r="A29" s="5">
        <v>2024</v>
      </c>
      <c r="B29" s="5">
        <v>2</v>
      </c>
      <c r="C29" s="5" t="s">
        <v>63</v>
      </c>
      <c r="D29" s="6" t="s">
        <v>104</v>
      </c>
      <c r="E29" s="24" t="s">
        <v>155</v>
      </c>
      <c r="F29" s="5" t="s">
        <v>115</v>
      </c>
      <c r="G29" s="5" t="s">
        <v>97</v>
      </c>
      <c r="H29" s="28">
        <v>200000000</v>
      </c>
      <c r="I29" s="5">
        <v>0</v>
      </c>
      <c r="J29" s="5">
        <v>0</v>
      </c>
      <c r="K29" s="28">
        <v>200000000</v>
      </c>
      <c r="L29" s="6"/>
      <c r="M29" s="6"/>
      <c r="N29" s="25"/>
      <c r="O29" s="5" t="s">
        <v>91</v>
      </c>
      <c r="P29" s="5" t="s">
        <v>131</v>
      </c>
      <c r="Q29" s="5" t="s">
        <v>132</v>
      </c>
      <c r="R29" s="6"/>
      <c r="S29" s="6"/>
      <c r="T29" s="6"/>
    </row>
    <row r="30" spans="1:20" x14ac:dyDescent="0.15">
      <c r="A30" s="5">
        <v>2024</v>
      </c>
      <c r="B30" s="5">
        <v>2</v>
      </c>
      <c r="C30" s="5" t="s">
        <v>63</v>
      </c>
      <c r="D30" s="6" t="s">
        <v>105</v>
      </c>
      <c r="E30" s="24" t="s">
        <v>155</v>
      </c>
      <c r="F30" s="5" t="s">
        <v>115</v>
      </c>
      <c r="G30" s="5" t="s">
        <v>97</v>
      </c>
      <c r="H30" s="28">
        <v>200000000</v>
      </c>
      <c r="I30" s="5">
        <v>0</v>
      </c>
      <c r="J30" s="5">
        <v>0</v>
      </c>
      <c r="K30" s="28">
        <v>200000000</v>
      </c>
      <c r="L30" s="6"/>
      <c r="M30" s="6"/>
      <c r="N30" s="25"/>
      <c r="O30" s="5" t="s">
        <v>91</v>
      </c>
      <c r="P30" s="5" t="s">
        <v>133</v>
      </c>
      <c r="Q30" s="5" t="s">
        <v>134</v>
      </c>
      <c r="R30" s="6"/>
      <c r="S30" s="6"/>
      <c r="T30" s="6"/>
    </row>
    <row r="31" spans="1:20" x14ac:dyDescent="0.15">
      <c r="A31" s="5">
        <v>2024</v>
      </c>
      <c r="B31" s="5">
        <v>2</v>
      </c>
      <c r="C31" s="5" t="s">
        <v>63</v>
      </c>
      <c r="D31" s="6" t="s">
        <v>106</v>
      </c>
      <c r="E31" s="24" t="s">
        <v>155</v>
      </c>
      <c r="F31" s="5" t="s">
        <v>115</v>
      </c>
      <c r="G31" s="5" t="s">
        <v>97</v>
      </c>
      <c r="H31" s="28">
        <v>390000000</v>
      </c>
      <c r="I31" s="5">
        <v>0</v>
      </c>
      <c r="J31" s="5">
        <v>0</v>
      </c>
      <c r="K31" s="28">
        <v>390000000</v>
      </c>
      <c r="L31" s="6"/>
      <c r="M31" s="6"/>
      <c r="N31" s="25"/>
      <c r="O31" s="5" t="s">
        <v>91</v>
      </c>
      <c r="P31" s="5" t="s">
        <v>135</v>
      </c>
      <c r="Q31" s="5" t="s">
        <v>136</v>
      </c>
      <c r="R31" s="6"/>
      <c r="S31" s="6"/>
      <c r="T31" s="6"/>
    </row>
    <row r="32" spans="1:20" x14ac:dyDescent="0.15">
      <c r="A32" s="5">
        <v>2024</v>
      </c>
      <c r="B32" s="5">
        <v>2</v>
      </c>
      <c r="C32" s="5" t="s">
        <v>63</v>
      </c>
      <c r="D32" s="6" t="s">
        <v>107</v>
      </c>
      <c r="E32" s="24" t="s">
        <v>155</v>
      </c>
      <c r="F32" s="5" t="s">
        <v>115</v>
      </c>
      <c r="G32" s="5" t="s">
        <v>97</v>
      </c>
      <c r="H32" s="28">
        <v>390000000</v>
      </c>
      <c r="I32" s="5">
        <v>0</v>
      </c>
      <c r="J32" s="5">
        <v>0</v>
      </c>
      <c r="K32" s="28">
        <v>390000000</v>
      </c>
      <c r="L32" s="6"/>
      <c r="M32" s="6"/>
      <c r="N32" s="25"/>
      <c r="O32" s="5" t="s">
        <v>91</v>
      </c>
      <c r="P32" s="5" t="s">
        <v>135</v>
      </c>
      <c r="Q32" s="5" t="s">
        <v>136</v>
      </c>
      <c r="R32" s="6"/>
      <c r="S32" s="6"/>
      <c r="T32" s="6"/>
    </row>
    <row r="33" spans="1:20" x14ac:dyDescent="0.15">
      <c r="A33" s="5">
        <v>2024</v>
      </c>
      <c r="B33" s="5">
        <v>2</v>
      </c>
      <c r="C33" s="5" t="s">
        <v>63</v>
      </c>
      <c r="D33" s="6" t="s">
        <v>108</v>
      </c>
      <c r="E33" s="24" t="s">
        <v>155</v>
      </c>
      <c r="F33" s="5" t="s">
        <v>115</v>
      </c>
      <c r="G33" s="5" t="s">
        <v>97</v>
      </c>
      <c r="H33" s="28">
        <v>290000000</v>
      </c>
      <c r="I33" s="5">
        <v>0</v>
      </c>
      <c r="J33" s="5">
        <v>0</v>
      </c>
      <c r="K33" s="28">
        <v>290000000</v>
      </c>
      <c r="L33" s="6"/>
      <c r="M33" s="6"/>
      <c r="N33" s="25"/>
      <c r="O33" s="5" t="s">
        <v>91</v>
      </c>
      <c r="P33" s="5" t="s">
        <v>131</v>
      </c>
      <c r="Q33" s="5" t="s">
        <v>132</v>
      </c>
      <c r="R33" s="6"/>
      <c r="S33" s="6"/>
      <c r="T33" s="6"/>
    </row>
    <row r="34" spans="1:20" x14ac:dyDescent="0.15">
      <c r="A34" s="5">
        <v>2024</v>
      </c>
      <c r="B34" s="5">
        <v>2</v>
      </c>
      <c r="C34" s="5" t="s">
        <v>63</v>
      </c>
      <c r="D34" s="6" t="s">
        <v>109</v>
      </c>
      <c r="E34" s="24" t="s">
        <v>155</v>
      </c>
      <c r="F34" s="5" t="s">
        <v>115</v>
      </c>
      <c r="G34" s="5" t="s">
        <v>97</v>
      </c>
      <c r="H34" s="28">
        <v>290000000</v>
      </c>
      <c r="I34" s="5">
        <v>0</v>
      </c>
      <c r="J34" s="5">
        <v>0</v>
      </c>
      <c r="K34" s="28">
        <v>290000000</v>
      </c>
      <c r="L34" s="6"/>
      <c r="M34" s="6"/>
      <c r="N34" s="25"/>
      <c r="O34" s="5" t="s">
        <v>91</v>
      </c>
      <c r="P34" s="5" t="s">
        <v>133</v>
      </c>
      <c r="Q34" s="5" t="s">
        <v>134</v>
      </c>
      <c r="R34" s="6"/>
      <c r="S34" s="6"/>
      <c r="T34" s="6"/>
    </row>
    <row r="35" spans="1:20" x14ac:dyDescent="0.15">
      <c r="A35" s="5">
        <v>2024</v>
      </c>
      <c r="B35" s="5">
        <v>2</v>
      </c>
      <c r="C35" s="5" t="s">
        <v>63</v>
      </c>
      <c r="D35" s="6" t="s">
        <v>110</v>
      </c>
      <c r="E35" s="24" t="s">
        <v>155</v>
      </c>
      <c r="F35" s="5" t="s">
        <v>115</v>
      </c>
      <c r="G35" s="5" t="s">
        <v>97</v>
      </c>
      <c r="H35" s="28">
        <v>290000000</v>
      </c>
      <c r="I35" s="5">
        <v>0</v>
      </c>
      <c r="J35" s="5">
        <v>0</v>
      </c>
      <c r="K35" s="28">
        <v>290000000</v>
      </c>
      <c r="L35" s="6"/>
      <c r="M35" s="6"/>
      <c r="N35" s="25"/>
      <c r="O35" s="5" t="s">
        <v>91</v>
      </c>
      <c r="P35" s="5" t="s">
        <v>131</v>
      </c>
      <c r="Q35" s="5" t="s">
        <v>132</v>
      </c>
      <c r="R35" s="6"/>
      <c r="S35" s="6"/>
      <c r="T35" s="6"/>
    </row>
    <row r="36" spans="1:20" x14ac:dyDescent="0.15">
      <c r="A36" s="5">
        <v>2024</v>
      </c>
      <c r="B36" s="5">
        <v>2</v>
      </c>
      <c r="C36" s="5" t="s">
        <v>63</v>
      </c>
      <c r="D36" s="6" t="s">
        <v>111</v>
      </c>
      <c r="E36" s="24" t="s">
        <v>155</v>
      </c>
      <c r="F36" s="5" t="s">
        <v>115</v>
      </c>
      <c r="G36" s="5" t="s">
        <v>97</v>
      </c>
      <c r="H36" s="28">
        <v>290000000</v>
      </c>
      <c r="I36" s="5">
        <v>0</v>
      </c>
      <c r="J36" s="5">
        <v>0</v>
      </c>
      <c r="K36" s="28">
        <v>290000000</v>
      </c>
      <c r="L36" s="6"/>
      <c r="M36" s="6"/>
      <c r="N36" s="25"/>
      <c r="O36" s="5" t="s">
        <v>91</v>
      </c>
      <c r="P36" s="5" t="s">
        <v>133</v>
      </c>
      <c r="Q36" s="5" t="s">
        <v>134</v>
      </c>
      <c r="R36" s="6"/>
      <c r="S36" s="6"/>
      <c r="T36" s="6"/>
    </row>
    <row r="37" spans="1:20" x14ac:dyDescent="0.15">
      <c r="A37" s="5">
        <v>2024</v>
      </c>
      <c r="B37" s="5">
        <v>2</v>
      </c>
      <c r="C37" s="5" t="s">
        <v>63</v>
      </c>
      <c r="D37" s="6" t="s">
        <v>112</v>
      </c>
      <c r="E37" s="24" t="s">
        <v>155</v>
      </c>
      <c r="F37" s="5" t="s">
        <v>115</v>
      </c>
      <c r="G37" s="5" t="s">
        <v>97</v>
      </c>
      <c r="H37" s="28">
        <v>290000000</v>
      </c>
      <c r="I37" s="5">
        <v>0</v>
      </c>
      <c r="J37" s="5">
        <v>0</v>
      </c>
      <c r="K37" s="28">
        <v>290000000</v>
      </c>
      <c r="L37" s="6"/>
      <c r="M37" s="6"/>
      <c r="N37" s="25"/>
      <c r="O37" s="5" t="s">
        <v>91</v>
      </c>
      <c r="P37" s="5" t="s">
        <v>135</v>
      </c>
      <c r="Q37" s="5" t="s">
        <v>136</v>
      </c>
      <c r="R37" s="6"/>
      <c r="S37" s="6"/>
      <c r="T37" s="6"/>
    </row>
    <row r="38" spans="1:20" x14ac:dyDescent="0.15">
      <c r="A38" s="5">
        <v>2024</v>
      </c>
      <c r="B38" s="5">
        <v>2</v>
      </c>
      <c r="C38" s="5" t="s">
        <v>63</v>
      </c>
      <c r="D38" s="6" t="s">
        <v>113</v>
      </c>
      <c r="E38" s="24" t="s">
        <v>155</v>
      </c>
      <c r="F38" s="5" t="s">
        <v>115</v>
      </c>
      <c r="G38" s="5" t="s">
        <v>97</v>
      </c>
      <c r="H38" s="28">
        <v>290000000</v>
      </c>
      <c r="I38" s="5">
        <v>0</v>
      </c>
      <c r="J38" s="5">
        <v>0</v>
      </c>
      <c r="K38" s="28">
        <v>290000000</v>
      </c>
      <c r="L38" s="6"/>
      <c r="M38" s="6"/>
      <c r="N38" s="25"/>
      <c r="O38" s="5" t="s">
        <v>91</v>
      </c>
      <c r="P38" s="5" t="s">
        <v>135</v>
      </c>
      <c r="Q38" s="5" t="s">
        <v>136</v>
      </c>
      <c r="R38" s="6"/>
      <c r="S38" s="6"/>
      <c r="T38" s="6"/>
    </row>
    <row r="39" spans="1:20" x14ac:dyDescent="0.15">
      <c r="A39" s="5">
        <v>2024</v>
      </c>
      <c r="B39" s="5">
        <v>2</v>
      </c>
      <c r="C39" s="5" t="s">
        <v>63</v>
      </c>
      <c r="D39" s="6" t="s">
        <v>149</v>
      </c>
      <c r="E39" s="24" t="s">
        <v>155</v>
      </c>
      <c r="F39" s="5" t="s">
        <v>115</v>
      </c>
      <c r="G39" s="5" t="s">
        <v>153</v>
      </c>
      <c r="H39" s="28">
        <v>50000000</v>
      </c>
      <c r="I39" s="5">
        <v>0</v>
      </c>
      <c r="J39" s="5">
        <v>0</v>
      </c>
      <c r="K39" s="28">
        <v>50000000</v>
      </c>
      <c r="L39" s="27"/>
      <c r="M39" s="6"/>
      <c r="N39" s="25"/>
      <c r="O39" s="5" t="s">
        <v>146</v>
      </c>
      <c r="P39" s="5" t="s">
        <v>147</v>
      </c>
      <c r="Q39" s="5" t="s">
        <v>148</v>
      </c>
      <c r="R39" s="6"/>
      <c r="S39" s="6"/>
      <c r="T39" s="6" t="s">
        <v>161</v>
      </c>
    </row>
    <row r="40" spans="1:20" x14ac:dyDescent="0.15">
      <c r="A40" s="5">
        <v>2024</v>
      </c>
      <c r="B40" s="5">
        <v>3</v>
      </c>
      <c r="C40" s="5" t="s">
        <v>157</v>
      </c>
      <c r="D40" s="6" t="s">
        <v>167</v>
      </c>
      <c r="E40" s="24" t="s">
        <v>155</v>
      </c>
      <c r="F40" s="5" t="s">
        <v>166</v>
      </c>
      <c r="G40" s="5" t="s">
        <v>162</v>
      </c>
      <c r="H40" s="28">
        <v>402500000</v>
      </c>
      <c r="I40" s="5">
        <v>0</v>
      </c>
      <c r="J40" s="5">
        <v>0</v>
      </c>
      <c r="K40" s="28">
        <v>402500000</v>
      </c>
      <c r="L40" s="6"/>
      <c r="M40" s="6"/>
      <c r="N40" s="25"/>
      <c r="O40" s="5" t="s">
        <v>165</v>
      </c>
      <c r="P40" s="5" t="s">
        <v>164</v>
      </c>
      <c r="Q40" s="5" t="s">
        <v>163</v>
      </c>
      <c r="R40" s="6"/>
      <c r="S40" s="6"/>
      <c r="T40" s="6"/>
    </row>
    <row r="41" spans="1:20" x14ac:dyDescent="0.15">
      <c r="A41" s="5">
        <v>2024</v>
      </c>
      <c r="B41" s="5">
        <v>3</v>
      </c>
      <c r="C41" s="5" t="s">
        <v>63</v>
      </c>
      <c r="D41" s="6" t="s">
        <v>64</v>
      </c>
      <c r="E41" s="24" t="s">
        <v>155</v>
      </c>
      <c r="F41" s="5" t="s">
        <v>115</v>
      </c>
      <c r="G41" s="5" t="s">
        <v>162</v>
      </c>
      <c r="H41" s="28">
        <v>230000000</v>
      </c>
      <c r="I41" s="5">
        <v>0</v>
      </c>
      <c r="J41" s="5">
        <v>0</v>
      </c>
      <c r="K41" s="28">
        <v>230000000</v>
      </c>
      <c r="L41" s="6"/>
      <c r="M41" s="6"/>
      <c r="N41" s="25"/>
      <c r="O41" s="5" t="s">
        <v>65</v>
      </c>
      <c r="P41" s="5" t="s">
        <v>66</v>
      </c>
      <c r="Q41" s="5" t="s">
        <v>67</v>
      </c>
      <c r="R41" s="6"/>
      <c r="S41" s="6"/>
      <c r="T41" s="6"/>
    </row>
    <row r="42" spans="1:20" x14ac:dyDescent="0.15">
      <c r="A42" s="5">
        <v>2024</v>
      </c>
      <c r="B42" s="5">
        <v>3</v>
      </c>
      <c r="C42" s="5" t="s">
        <v>63</v>
      </c>
      <c r="D42" s="6" t="s">
        <v>96</v>
      </c>
      <c r="E42" s="24" t="s">
        <v>155</v>
      </c>
      <c r="F42" s="5" t="s">
        <v>90</v>
      </c>
      <c r="G42" s="5" t="s">
        <v>97</v>
      </c>
      <c r="H42" s="28">
        <v>300000000</v>
      </c>
      <c r="I42" s="28">
        <v>450000000</v>
      </c>
      <c r="J42" s="5">
        <v>0</v>
      </c>
      <c r="K42" s="28">
        <v>750000000</v>
      </c>
      <c r="L42" s="6"/>
      <c r="M42" s="6"/>
      <c r="N42" s="25"/>
      <c r="O42" s="5" t="s">
        <v>91</v>
      </c>
      <c r="P42" s="5" t="s">
        <v>98</v>
      </c>
      <c r="Q42" s="5" t="s">
        <v>99</v>
      </c>
      <c r="R42" s="6"/>
      <c r="S42" s="6"/>
      <c r="T42" s="6"/>
    </row>
    <row r="43" spans="1:20" x14ac:dyDescent="0.15">
      <c r="A43" s="5">
        <v>2024</v>
      </c>
      <c r="B43" s="5">
        <v>3</v>
      </c>
      <c r="C43" s="5" t="s">
        <v>63</v>
      </c>
      <c r="D43" s="6" t="s">
        <v>100</v>
      </c>
      <c r="E43" s="24" t="s">
        <v>155</v>
      </c>
      <c r="F43" s="5" t="s">
        <v>90</v>
      </c>
      <c r="G43" s="5" t="s">
        <v>97</v>
      </c>
      <c r="H43" s="28">
        <v>350000000</v>
      </c>
      <c r="I43" s="28">
        <v>300000000</v>
      </c>
      <c r="J43" s="5">
        <v>0</v>
      </c>
      <c r="K43" s="28">
        <v>650000000</v>
      </c>
      <c r="L43" s="6"/>
      <c r="M43" s="6"/>
      <c r="N43" s="25"/>
      <c r="O43" s="5" t="s">
        <v>91</v>
      </c>
      <c r="P43" s="5" t="s">
        <v>98</v>
      </c>
      <c r="Q43" s="5" t="s">
        <v>99</v>
      </c>
      <c r="R43" s="6"/>
      <c r="S43" s="6"/>
      <c r="T43" s="6"/>
    </row>
    <row r="44" spans="1:20" x14ac:dyDescent="0.15">
      <c r="A44" s="5">
        <v>2024</v>
      </c>
      <c r="B44" s="5">
        <v>3</v>
      </c>
      <c r="C44" s="5" t="s">
        <v>63</v>
      </c>
      <c r="D44" s="6" t="s">
        <v>101</v>
      </c>
      <c r="E44" s="24" t="s">
        <v>155</v>
      </c>
      <c r="F44" s="5" t="s">
        <v>90</v>
      </c>
      <c r="G44" s="5" t="s">
        <v>97</v>
      </c>
      <c r="H44" s="28">
        <v>170000000</v>
      </c>
      <c r="I44" s="28">
        <v>200000000</v>
      </c>
      <c r="J44" s="5">
        <v>0</v>
      </c>
      <c r="K44" s="28">
        <v>370000000</v>
      </c>
      <c r="L44" s="6"/>
      <c r="M44" s="6"/>
      <c r="N44" s="25"/>
      <c r="O44" s="5" t="s">
        <v>91</v>
      </c>
      <c r="P44" s="5" t="s">
        <v>98</v>
      </c>
      <c r="Q44" s="5" t="s">
        <v>99</v>
      </c>
      <c r="R44" s="6"/>
      <c r="S44" s="6"/>
      <c r="T44" s="6"/>
    </row>
    <row r="45" spans="1:20" x14ac:dyDescent="0.15">
      <c r="A45" s="5">
        <v>2024</v>
      </c>
      <c r="B45" s="5">
        <v>3</v>
      </c>
      <c r="C45" s="5" t="s">
        <v>63</v>
      </c>
      <c r="D45" s="6" t="s">
        <v>127</v>
      </c>
      <c r="E45" s="24" t="s">
        <v>155</v>
      </c>
      <c r="F45" s="5" t="s">
        <v>115</v>
      </c>
      <c r="G45" s="5" t="s">
        <v>153</v>
      </c>
      <c r="H45" s="28">
        <v>22000000</v>
      </c>
      <c r="I45" s="5">
        <v>0</v>
      </c>
      <c r="J45" s="5">
        <v>0</v>
      </c>
      <c r="K45" s="28">
        <v>22000000</v>
      </c>
      <c r="L45" s="6"/>
      <c r="M45" s="6"/>
      <c r="N45" s="25"/>
      <c r="O45" s="5" t="s">
        <v>91</v>
      </c>
      <c r="P45" s="5" t="s">
        <v>124</v>
      </c>
      <c r="Q45" s="5" t="s">
        <v>125</v>
      </c>
      <c r="R45" s="6"/>
      <c r="S45" s="6"/>
      <c r="T45" s="6" t="s">
        <v>161</v>
      </c>
    </row>
    <row r="46" spans="1:20" x14ac:dyDescent="0.15">
      <c r="A46" s="5">
        <v>2024</v>
      </c>
      <c r="B46" s="5">
        <v>3</v>
      </c>
      <c r="C46" s="5" t="s">
        <v>63</v>
      </c>
      <c r="D46" s="6" t="s">
        <v>128</v>
      </c>
      <c r="E46" s="24" t="s">
        <v>155</v>
      </c>
      <c r="F46" s="5" t="s">
        <v>115</v>
      </c>
      <c r="G46" s="5" t="s">
        <v>97</v>
      </c>
      <c r="H46" s="28">
        <v>95304000</v>
      </c>
      <c r="I46" s="5">
        <v>0</v>
      </c>
      <c r="J46" s="5">
        <v>0</v>
      </c>
      <c r="K46" s="28">
        <v>95304000</v>
      </c>
      <c r="L46" s="6"/>
      <c r="M46" s="6"/>
      <c r="N46" s="25"/>
      <c r="O46" s="5" t="s">
        <v>91</v>
      </c>
      <c r="P46" s="5" t="s">
        <v>124</v>
      </c>
      <c r="Q46" s="5" t="s">
        <v>125</v>
      </c>
      <c r="R46" s="6"/>
      <c r="S46" s="6"/>
      <c r="T46" s="6"/>
    </row>
    <row r="47" spans="1:20" x14ac:dyDescent="0.15">
      <c r="A47" s="5">
        <v>2024</v>
      </c>
      <c r="B47" s="5">
        <v>3</v>
      </c>
      <c r="C47" s="5" t="s">
        <v>63</v>
      </c>
      <c r="D47" s="6" t="s">
        <v>129</v>
      </c>
      <c r="E47" s="24" t="s">
        <v>155</v>
      </c>
      <c r="F47" s="5" t="s">
        <v>115</v>
      </c>
      <c r="G47" s="5" t="s">
        <v>153</v>
      </c>
      <c r="H47" s="28">
        <v>20000000</v>
      </c>
      <c r="I47" s="5">
        <v>0</v>
      </c>
      <c r="J47" s="5">
        <v>0</v>
      </c>
      <c r="K47" s="28">
        <v>20000000</v>
      </c>
      <c r="L47" s="6"/>
      <c r="M47" s="6"/>
      <c r="N47" s="25"/>
      <c r="O47" s="5" t="s">
        <v>91</v>
      </c>
      <c r="P47" s="5" t="s">
        <v>124</v>
      </c>
      <c r="Q47" s="5" t="s">
        <v>125</v>
      </c>
      <c r="R47" s="6"/>
      <c r="S47" s="6"/>
      <c r="T47" s="6" t="s">
        <v>126</v>
      </c>
    </row>
    <row r="48" spans="1:20" x14ac:dyDescent="0.15">
      <c r="A48" s="5">
        <v>2024</v>
      </c>
      <c r="B48" s="5">
        <v>3</v>
      </c>
      <c r="C48" s="5" t="s">
        <v>63</v>
      </c>
      <c r="D48" s="6" t="s">
        <v>130</v>
      </c>
      <c r="E48" s="24" t="s">
        <v>155</v>
      </c>
      <c r="F48" s="5" t="s">
        <v>115</v>
      </c>
      <c r="G48" s="5" t="s">
        <v>97</v>
      </c>
      <c r="H48" s="28">
        <v>400000000</v>
      </c>
      <c r="I48" s="5">
        <v>0</v>
      </c>
      <c r="J48" s="5">
        <v>0</v>
      </c>
      <c r="K48" s="28">
        <v>400000000</v>
      </c>
      <c r="L48" s="6"/>
      <c r="M48" s="6"/>
      <c r="N48" s="25"/>
      <c r="O48" s="5" t="s">
        <v>91</v>
      </c>
      <c r="P48" s="5" t="s">
        <v>124</v>
      </c>
      <c r="Q48" s="5" t="s">
        <v>125</v>
      </c>
      <c r="R48" s="6"/>
      <c r="S48" s="6"/>
      <c r="T48" s="6"/>
    </row>
    <row r="49" spans="1:20" x14ac:dyDescent="0.15">
      <c r="A49" s="5">
        <v>2024</v>
      </c>
      <c r="B49" s="5">
        <v>3</v>
      </c>
      <c r="C49" s="5" t="s">
        <v>63</v>
      </c>
      <c r="D49" s="6" t="s">
        <v>114</v>
      </c>
      <c r="E49" s="24" t="s">
        <v>155</v>
      </c>
      <c r="F49" s="5" t="s">
        <v>115</v>
      </c>
      <c r="G49" s="5" t="s">
        <v>97</v>
      </c>
      <c r="H49" s="28">
        <v>500000000</v>
      </c>
      <c r="I49" s="5">
        <v>0</v>
      </c>
      <c r="J49" s="5">
        <v>0</v>
      </c>
      <c r="K49" s="28">
        <v>500000000</v>
      </c>
      <c r="L49" s="6"/>
      <c r="M49" s="6"/>
      <c r="N49" s="25"/>
      <c r="O49" s="5" t="s">
        <v>91</v>
      </c>
      <c r="P49" s="5" t="s">
        <v>116</v>
      </c>
      <c r="Q49" s="5" t="s">
        <v>137</v>
      </c>
      <c r="R49" s="6"/>
      <c r="S49" s="6"/>
      <c r="T49" s="6"/>
    </row>
    <row r="50" spans="1:20" x14ac:dyDescent="0.15">
      <c r="A50" s="5">
        <v>2024</v>
      </c>
      <c r="B50" s="5">
        <v>3</v>
      </c>
      <c r="C50" s="5" t="s">
        <v>63</v>
      </c>
      <c r="D50" s="6" t="s">
        <v>117</v>
      </c>
      <c r="E50" s="24" t="s">
        <v>155</v>
      </c>
      <c r="F50" s="5" t="s">
        <v>115</v>
      </c>
      <c r="G50" s="5" t="s">
        <v>97</v>
      </c>
      <c r="H50" s="28">
        <v>500000000</v>
      </c>
      <c r="I50" s="5">
        <v>0</v>
      </c>
      <c r="J50" s="5">
        <v>0</v>
      </c>
      <c r="K50" s="28">
        <v>500000000</v>
      </c>
      <c r="L50" s="6"/>
      <c r="M50" s="6"/>
      <c r="N50" s="25"/>
      <c r="O50" s="5" t="s">
        <v>91</v>
      </c>
      <c r="P50" s="5" t="s">
        <v>118</v>
      </c>
      <c r="Q50" s="5" t="s">
        <v>138</v>
      </c>
      <c r="R50" s="6"/>
      <c r="S50" s="6"/>
      <c r="T50" s="6"/>
    </row>
    <row r="51" spans="1:20" x14ac:dyDescent="0.15">
      <c r="A51" s="5">
        <v>2024</v>
      </c>
      <c r="B51" s="5">
        <v>3</v>
      </c>
      <c r="C51" s="5" t="s">
        <v>63</v>
      </c>
      <c r="D51" s="6" t="s">
        <v>119</v>
      </c>
      <c r="E51" s="24" t="s">
        <v>155</v>
      </c>
      <c r="F51" s="5" t="s">
        <v>115</v>
      </c>
      <c r="G51" s="5" t="s">
        <v>97</v>
      </c>
      <c r="H51" s="28">
        <v>300000000</v>
      </c>
      <c r="I51" s="5">
        <v>0</v>
      </c>
      <c r="J51" s="5">
        <v>0</v>
      </c>
      <c r="K51" s="28">
        <v>300000000</v>
      </c>
      <c r="L51" s="6"/>
      <c r="M51" s="6"/>
      <c r="N51" s="25"/>
      <c r="O51" s="5" t="s">
        <v>91</v>
      </c>
      <c r="P51" s="5" t="s">
        <v>116</v>
      </c>
      <c r="Q51" s="5" t="s">
        <v>137</v>
      </c>
      <c r="R51" s="6"/>
      <c r="S51" s="6"/>
      <c r="T51" s="6"/>
    </row>
    <row r="52" spans="1:20" x14ac:dyDescent="0.15">
      <c r="A52" s="5">
        <v>2024</v>
      </c>
      <c r="B52" s="5">
        <v>3</v>
      </c>
      <c r="C52" s="5" t="s">
        <v>63</v>
      </c>
      <c r="D52" s="6" t="s">
        <v>120</v>
      </c>
      <c r="E52" s="24" t="s">
        <v>155</v>
      </c>
      <c r="F52" s="5" t="s">
        <v>115</v>
      </c>
      <c r="G52" s="5" t="s">
        <v>97</v>
      </c>
      <c r="H52" s="28">
        <v>300000000</v>
      </c>
      <c r="I52" s="5">
        <v>0</v>
      </c>
      <c r="J52" s="5">
        <v>0</v>
      </c>
      <c r="K52" s="28">
        <v>300000000</v>
      </c>
      <c r="L52" s="6"/>
      <c r="M52" s="6"/>
      <c r="N52" s="25"/>
      <c r="O52" s="5" t="s">
        <v>91</v>
      </c>
      <c r="P52" s="5" t="s">
        <v>118</v>
      </c>
      <c r="Q52" s="5" t="s">
        <v>138</v>
      </c>
      <c r="R52" s="6"/>
      <c r="S52" s="6"/>
      <c r="T52" s="6"/>
    </row>
    <row r="53" spans="1:20" x14ac:dyDescent="0.15">
      <c r="A53" s="5">
        <v>2024</v>
      </c>
      <c r="B53" s="5">
        <v>3</v>
      </c>
      <c r="C53" s="5" t="s">
        <v>63</v>
      </c>
      <c r="D53" s="6" t="s">
        <v>121</v>
      </c>
      <c r="E53" s="24" t="s">
        <v>155</v>
      </c>
      <c r="F53" s="5" t="s">
        <v>115</v>
      </c>
      <c r="G53" s="5" t="s">
        <v>97</v>
      </c>
      <c r="H53" s="28">
        <v>300000000</v>
      </c>
      <c r="I53" s="5">
        <v>0</v>
      </c>
      <c r="J53" s="5">
        <v>0</v>
      </c>
      <c r="K53" s="28">
        <v>300000000</v>
      </c>
      <c r="L53" s="6"/>
      <c r="M53" s="6"/>
      <c r="N53" s="25"/>
      <c r="O53" s="5" t="s">
        <v>91</v>
      </c>
      <c r="P53" s="5" t="s">
        <v>116</v>
      </c>
      <c r="Q53" s="5" t="s">
        <v>137</v>
      </c>
      <c r="R53" s="6"/>
      <c r="S53" s="6"/>
      <c r="T53" s="6"/>
    </row>
    <row r="54" spans="1:20" x14ac:dyDescent="0.15">
      <c r="A54" s="5">
        <v>2024</v>
      </c>
      <c r="B54" s="5">
        <v>3</v>
      </c>
      <c r="C54" s="5" t="s">
        <v>63</v>
      </c>
      <c r="D54" s="6" t="s">
        <v>122</v>
      </c>
      <c r="E54" s="24" t="s">
        <v>155</v>
      </c>
      <c r="F54" s="5" t="s">
        <v>115</v>
      </c>
      <c r="G54" s="5" t="s">
        <v>97</v>
      </c>
      <c r="H54" s="28">
        <v>200000000</v>
      </c>
      <c r="I54" s="5">
        <v>0</v>
      </c>
      <c r="J54" s="5">
        <v>0</v>
      </c>
      <c r="K54" s="28">
        <v>200000000</v>
      </c>
      <c r="L54" s="6"/>
      <c r="M54" s="6"/>
      <c r="N54" s="25"/>
      <c r="O54" s="5" t="s">
        <v>91</v>
      </c>
      <c r="P54" s="5" t="s">
        <v>118</v>
      </c>
      <c r="Q54" s="5" t="s">
        <v>138</v>
      </c>
      <c r="R54" s="6"/>
      <c r="S54" s="6"/>
      <c r="T54" s="6"/>
    </row>
    <row r="55" spans="1:20" x14ac:dyDescent="0.15">
      <c r="A55" s="5">
        <v>2024</v>
      </c>
      <c r="B55" s="5">
        <v>3</v>
      </c>
      <c r="C55" s="5" t="s">
        <v>157</v>
      </c>
      <c r="D55" s="5" t="s">
        <v>160</v>
      </c>
      <c r="E55" s="24" t="s">
        <v>155</v>
      </c>
      <c r="F55" s="5" t="s">
        <v>154</v>
      </c>
      <c r="G55" s="5" t="s">
        <v>153</v>
      </c>
      <c r="H55" s="34">
        <v>38170000</v>
      </c>
      <c r="I55" s="5">
        <v>0</v>
      </c>
      <c r="J55" s="5">
        <v>0</v>
      </c>
      <c r="K55" s="34">
        <v>38170000</v>
      </c>
      <c r="L55" s="5"/>
      <c r="M55" s="5"/>
      <c r="N55" s="35"/>
      <c r="O55" s="5" t="s">
        <v>152</v>
      </c>
      <c r="P55" s="5" t="s">
        <v>159</v>
      </c>
      <c r="Q55" s="5" t="s">
        <v>158</v>
      </c>
      <c r="R55" s="5"/>
      <c r="S55" s="5"/>
      <c r="T55" s="6" t="s">
        <v>126</v>
      </c>
    </row>
    <row r="56" spans="1:20" x14ac:dyDescent="0.15">
      <c r="A56" s="5">
        <v>2024</v>
      </c>
      <c r="B56" s="5">
        <v>3</v>
      </c>
      <c r="C56" s="5" t="s">
        <v>157</v>
      </c>
      <c r="D56" s="5" t="s">
        <v>156</v>
      </c>
      <c r="E56" s="24" t="s">
        <v>155</v>
      </c>
      <c r="F56" s="5" t="s">
        <v>154</v>
      </c>
      <c r="G56" s="5" t="s">
        <v>153</v>
      </c>
      <c r="H56" s="34">
        <v>23395000</v>
      </c>
      <c r="I56" s="5">
        <v>0</v>
      </c>
      <c r="J56" s="5">
        <v>0</v>
      </c>
      <c r="K56" s="34">
        <v>23395000</v>
      </c>
      <c r="L56" s="5"/>
      <c r="M56" s="5"/>
      <c r="N56" s="35"/>
      <c r="O56" s="5" t="s">
        <v>152</v>
      </c>
      <c r="P56" s="5" t="s">
        <v>151</v>
      </c>
      <c r="Q56" s="5" t="s">
        <v>150</v>
      </c>
      <c r="R56" s="5"/>
      <c r="S56" s="5"/>
      <c r="T56" s="6" t="s">
        <v>126</v>
      </c>
    </row>
  </sheetData>
  <mergeCells count="2">
    <mergeCell ref="A1:T1"/>
    <mergeCell ref="A2:G2"/>
  </mergeCells>
  <phoneticPr fontId="3" type="noConversion"/>
  <pageMargins left="0.75" right="0.75" top="1" bottom="1" header="0.5" footer="0.5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D6" sqref="D6"/>
    </sheetView>
  </sheetViews>
  <sheetFormatPr defaultRowHeight="24.95" customHeight="1" x14ac:dyDescent="0.15"/>
  <cols>
    <col min="1" max="1" width="17.21875" customWidth="1"/>
    <col min="2" max="2" width="12.44140625" style="3" bestFit="1" customWidth="1"/>
    <col min="3" max="3" width="60.33203125" customWidth="1"/>
    <col min="4" max="4" width="19.33203125" bestFit="1" customWidth="1"/>
  </cols>
  <sheetData>
    <row r="1" spans="1:4" ht="24.95" customHeight="1" x14ac:dyDescent="0.15">
      <c r="A1" s="7" t="s">
        <v>13</v>
      </c>
      <c r="B1" s="7" t="s">
        <v>47</v>
      </c>
      <c r="C1" s="7" t="s">
        <v>48</v>
      </c>
      <c r="D1" s="7" t="s">
        <v>49</v>
      </c>
    </row>
    <row r="2" spans="1:4" ht="24.95" customHeight="1" x14ac:dyDescent="0.15">
      <c r="A2" s="8" t="s">
        <v>29</v>
      </c>
      <c r="B2" s="5" t="s">
        <v>32</v>
      </c>
      <c r="C2" s="9" t="s">
        <v>45</v>
      </c>
      <c r="D2" s="16" t="s">
        <v>60</v>
      </c>
    </row>
    <row r="3" spans="1:4" ht="24.95" customHeight="1" x14ac:dyDescent="0.15">
      <c r="A3" s="10" t="s">
        <v>30</v>
      </c>
      <c r="B3" s="5" t="s">
        <v>32</v>
      </c>
      <c r="C3" s="9" t="s">
        <v>46</v>
      </c>
      <c r="D3" s="16" t="s">
        <v>61</v>
      </c>
    </row>
    <row r="4" spans="1:4" ht="24.95" customHeight="1" x14ac:dyDescent="0.15">
      <c r="A4" s="10" t="s">
        <v>31</v>
      </c>
      <c r="B4" s="5" t="s">
        <v>32</v>
      </c>
      <c r="C4" s="9" t="s">
        <v>15</v>
      </c>
      <c r="D4" s="16" t="s">
        <v>35</v>
      </c>
    </row>
    <row r="5" spans="1:4" ht="24.95" customHeight="1" x14ac:dyDescent="0.15">
      <c r="A5" s="8" t="s">
        <v>39</v>
      </c>
      <c r="B5" s="5" t="s">
        <v>42</v>
      </c>
      <c r="C5" s="6" t="s">
        <v>14</v>
      </c>
      <c r="D5" s="16"/>
    </row>
    <row r="6" spans="1:4" ht="60" customHeight="1" x14ac:dyDescent="0.15">
      <c r="A6" s="11" t="s">
        <v>40</v>
      </c>
      <c r="B6" s="5" t="s">
        <v>41</v>
      </c>
      <c r="C6" s="9" t="s">
        <v>38</v>
      </c>
      <c r="D6" s="16" t="s">
        <v>57</v>
      </c>
    </row>
    <row r="7" spans="1:4" ht="24.95" customHeight="1" x14ac:dyDescent="0.15">
      <c r="A7" s="4" t="s">
        <v>2</v>
      </c>
      <c r="B7" s="5"/>
      <c r="C7" s="6" t="s">
        <v>16</v>
      </c>
      <c r="D7" s="16" t="s">
        <v>36</v>
      </c>
    </row>
    <row r="8" spans="1:4" ht="24.95" customHeight="1" x14ac:dyDescent="0.15">
      <c r="A8" s="4" t="s">
        <v>3</v>
      </c>
      <c r="B8" s="5"/>
      <c r="C8" s="9" t="s">
        <v>54</v>
      </c>
      <c r="D8" s="16" t="s">
        <v>51</v>
      </c>
    </row>
    <row r="9" spans="1:4" ht="24.95" customHeight="1" x14ac:dyDescent="0.15">
      <c r="A9" s="12" t="s">
        <v>27</v>
      </c>
      <c r="B9" s="5"/>
      <c r="C9" s="6" t="s">
        <v>17</v>
      </c>
      <c r="D9" s="15">
        <v>100000000</v>
      </c>
    </row>
    <row r="10" spans="1:4" ht="24.95" customHeight="1" x14ac:dyDescent="0.15">
      <c r="A10" s="12" t="s">
        <v>19</v>
      </c>
      <c r="B10" s="5"/>
      <c r="C10" s="13" t="s">
        <v>18</v>
      </c>
      <c r="D10" s="15">
        <v>100000000</v>
      </c>
    </row>
    <row r="11" spans="1:4" ht="24.95" customHeight="1" x14ac:dyDescent="0.15">
      <c r="A11" s="12" t="s">
        <v>34</v>
      </c>
      <c r="B11" s="5"/>
      <c r="C11" s="6"/>
      <c r="D11" s="15">
        <v>100000000</v>
      </c>
    </row>
    <row r="12" spans="1:4" ht="24.95" customHeight="1" x14ac:dyDescent="0.15">
      <c r="A12" s="12" t="s">
        <v>20</v>
      </c>
      <c r="B12" s="5"/>
      <c r="C12" s="6" t="s">
        <v>21</v>
      </c>
      <c r="D12" s="15">
        <f>SUM(D9:D11)</f>
        <v>300000000</v>
      </c>
    </row>
    <row r="13" spans="1:4" ht="24.95" customHeight="1" x14ac:dyDescent="0.15">
      <c r="A13" s="12" t="s">
        <v>11</v>
      </c>
      <c r="B13" s="5"/>
      <c r="C13" s="6" t="s">
        <v>22</v>
      </c>
      <c r="D13" s="16"/>
    </row>
    <row r="14" spans="1:4" ht="24.95" customHeight="1" x14ac:dyDescent="0.15">
      <c r="A14" s="12" t="s">
        <v>12</v>
      </c>
      <c r="B14" s="5"/>
      <c r="C14" s="6" t="s">
        <v>55</v>
      </c>
      <c r="D14" s="16"/>
    </row>
    <row r="15" spans="1:4" ht="30" customHeight="1" x14ac:dyDescent="0.15">
      <c r="A15" s="14" t="s">
        <v>8</v>
      </c>
      <c r="B15" s="5"/>
      <c r="C15" s="9" t="s">
        <v>23</v>
      </c>
      <c r="D15" s="15" t="s">
        <v>10</v>
      </c>
    </row>
    <row r="16" spans="1:4" ht="24.95" customHeight="1" x14ac:dyDescent="0.15">
      <c r="A16" s="4" t="s">
        <v>4</v>
      </c>
      <c r="B16" s="5"/>
      <c r="C16" s="9" t="s">
        <v>24</v>
      </c>
      <c r="D16" s="16" t="s">
        <v>58</v>
      </c>
    </row>
    <row r="17" spans="1:4" ht="24.95" customHeight="1" x14ac:dyDescent="0.15">
      <c r="A17" s="4" t="s">
        <v>5</v>
      </c>
      <c r="B17" s="5"/>
      <c r="C17" s="9" t="s">
        <v>25</v>
      </c>
      <c r="D17" s="16" t="s">
        <v>9</v>
      </c>
    </row>
    <row r="18" spans="1:4" ht="24.95" customHeight="1" x14ac:dyDescent="0.15">
      <c r="A18" s="4" t="s">
        <v>6</v>
      </c>
      <c r="B18" s="5"/>
      <c r="C18" s="9" t="s">
        <v>26</v>
      </c>
      <c r="D18" s="16" t="s">
        <v>59</v>
      </c>
    </row>
    <row r="19" spans="1:4" ht="30" customHeight="1" x14ac:dyDescent="0.15">
      <c r="A19" s="4" t="s">
        <v>7</v>
      </c>
      <c r="B19" s="5"/>
      <c r="C19" s="9" t="s">
        <v>50</v>
      </c>
      <c r="D19" s="16" t="s">
        <v>1</v>
      </c>
    </row>
    <row r="20" spans="1:4" ht="24.95" customHeight="1" x14ac:dyDescent="0.15">
      <c r="A20" s="4" t="s">
        <v>0</v>
      </c>
      <c r="B20" s="5"/>
      <c r="C20" s="6"/>
      <c r="D20" s="16"/>
    </row>
    <row r="21" spans="1:4" ht="54" x14ac:dyDescent="0.15">
      <c r="A21" s="4" t="s">
        <v>43</v>
      </c>
      <c r="B21" s="5" t="s">
        <v>44</v>
      </c>
      <c r="C21" s="9" t="s">
        <v>53</v>
      </c>
      <c r="D21" s="16"/>
    </row>
  </sheetData>
  <phoneticPr fontId="3" type="noConversion"/>
  <dataValidations count="1">
    <dataValidation type="textLength" operator="lessThanOrEqual" allowBlank="1" showInputMessage="1" showErrorMessage="1" sqref="D16">
      <formula1>5</formula1>
    </dataValidation>
  </dataValidations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발주계획_공사</vt:lpstr>
      <vt:lpstr>참조) 작성요령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ljm</dc:creator>
  <cp:lastModifiedBy>User</cp:lastModifiedBy>
  <dcterms:created xsi:type="dcterms:W3CDTF">2008-05-26T06:05:20Z</dcterms:created>
  <dcterms:modified xsi:type="dcterms:W3CDTF">2024-01-23T12:15:13Z</dcterms:modified>
</cp:coreProperties>
</file>