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고은솔\매월 동별 주민등록 인구 및 세대현황 자료\2026년\26년 6월\"/>
    </mc:Choice>
  </mc:AlternateContent>
  <xr:revisionPtr revIDLastSave="0" documentId="13_ncr:1_{D3CD5030-6DE3-4862-8E32-4887E4D5BAB9}" xr6:coauthVersionLast="47" xr6:coauthVersionMax="47" xr10:uidLastSave="{00000000-0000-0000-0000-000000000000}"/>
  <bookViews>
    <workbookView xWindow="28680" yWindow="-45" windowWidth="29040" windowHeight="15720" xr2:uid="{00000000-000D-0000-FFFF-FFFF00000000}"/>
  </bookViews>
  <sheets>
    <sheet name="인천광역시 서구" sheetId="1" r:id="rId1"/>
  </sheets>
  <calcPr calcId="181029" iterateDelta="0"/>
</workbook>
</file>

<file path=xl/calcChain.xml><?xml version="1.0" encoding="utf-8"?>
<calcChain xmlns="http://schemas.openxmlformats.org/spreadsheetml/2006/main">
  <c r="D4" i="1" l="1"/>
  <c r="B4" i="1"/>
</calcChain>
</file>

<file path=xl/sharedStrings.xml><?xml version="1.0" encoding="utf-8"?>
<sst xmlns="http://schemas.openxmlformats.org/spreadsheetml/2006/main" count="41" uniqueCount="38">
  <si>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</si>
  <si>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</si>
  <si>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</si>
  <si>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</si>
  <si>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</si>
  <si>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</si>
  <si>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</si>
  <si>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</si>
  <si>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</si>
  <si>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</si>
  <si>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</si>
  <si>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</si>
  <si>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</si>
  <si>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</si>
  <si>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</si>
  <si>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</si>
  <si>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</si>
  <si>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</si>
  <si>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</si>
  <si>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</si>
  <si>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</si>
  <si>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</si>
  <si>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</si>
  <si>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</si>
  <si>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</si>
  <si>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</si>
  <si>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</si>
  <si>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</si>
  <si>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</si>
  <si>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</si>
  <si>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</si>
  <si>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</si>
  <si>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18세(만)이상</t>
    <phoneticPr fontId="1" type="noConversion"/>
  </si>
  <si>
    <t>아라1동</t>
    <phoneticPr fontId="1" type="noConversion"/>
  </si>
  <si>
    <t>아라2동</t>
    <phoneticPr fontId="1" type="noConversion"/>
  </si>
  <si>
    <t>서 해 구</t>
    <phoneticPr fontId="1" type="noConversion"/>
  </si>
  <si>
    <t>검 단 구</t>
    <phoneticPr fontId="1" type="noConversion"/>
  </si>
  <si>
    <t>2026년 6월말 기준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</si>
</sst>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7" formatCode="#,##0\ "/>
    <numFmt numFmtId="178" formatCode="0_);[Red]\(0\)"/>
    <numFmt numFmtId="179" formatCode="#,##0_ "/>
  </numFmts>
  <fonts count="15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  <font>
      <b/>
      <sz val="14.5"/>
      <name val="경기천년바탕 Bold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4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23" xfId="14" applyFont="1" applyBorder="1" applyAlignment="1">
      <alignment horizontal="right" vertical="center"/>
    </xf>
    <xf numFmtId="41" fontId="11" fillId="0" borderId="24" xfId="14" applyFont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0" borderId="21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0" borderId="7" xfId="14" applyFont="1" applyBorder="1" applyAlignment="1">
      <alignment horizontal="center" vertical="center"/>
    </xf>
    <xf numFmtId="41" fontId="12" fillId="0" borderId="8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10" xfId="14" applyFont="1" applyFill="1" applyBorder="1" applyAlignment="1">
      <alignment horizontal="center" vertical="center"/>
    </xf>
    <xf numFmtId="41" fontId="12" fillId="3" borderId="11" xfId="14" applyFont="1" applyFill="1" applyBorder="1" applyAlignment="1">
      <alignment horizontal="center" vertical="center"/>
    </xf>
    <xf numFmtId="41" fontId="12" fillId="4" borderId="12" xfId="14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41" fontId="12" fillId="4" borderId="13" xfId="14" applyFont="1" applyFill="1" applyBorder="1" applyAlignment="1">
      <alignment horizontal="right" vertical="center"/>
    </xf>
    <xf numFmtId="41" fontId="11" fillId="2" borderId="24" xfId="14" applyFont="1" applyFill="1" applyBorder="1" applyAlignment="1">
      <alignment horizontal="right" vertical="center" shrinkToFit="1"/>
    </xf>
    <xf numFmtId="41" fontId="11" fillId="2" borderId="18" xfId="14" applyFont="1" applyFill="1" applyBorder="1" applyAlignment="1">
      <alignment horizontal="right" vertical="center" shrinkToFit="1"/>
    </xf>
    <xf numFmtId="41" fontId="13" fillId="2" borderId="18" xfId="14" applyFont="1" applyFill="1" applyBorder="1" applyAlignment="1">
      <alignment horizontal="right" vertical="center" shrinkToFit="1"/>
    </xf>
    <xf numFmtId="41" fontId="12" fillId="2" borderId="17" xfId="14" applyFont="1" applyFill="1" applyBorder="1" applyAlignment="1">
      <alignment horizontal="right" vertical="center"/>
    </xf>
    <xf numFmtId="41" fontId="11" fillId="0" borderId="16" xfId="14" applyFont="1" applyBorder="1" applyAlignment="1">
      <alignment horizontal="right" vertical="center"/>
    </xf>
    <xf numFmtId="41" fontId="12" fillId="2" borderId="14" xfId="14" applyFont="1" applyFill="1" applyBorder="1" applyAlignment="1">
      <alignment horizontal="right" vertical="center"/>
    </xf>
    <xf numFmtId="41" fontId="11" fillId="0" borderId="19" xfId="14" applyFont="1" applyBorder="1" applyAlignment="1">
      <alignment horizontal="right" vertical="center"/>
    </xf>
    <xf numFmtId="41" fontId="12" fillId="2" borderId="23" xfId="14" applyFont="1" applyFill="1" applyBorder="1" applyAlignment="1">
      <alignment horizontal="right" vertical="center"/>
    </xf>
    <xf numFmtId="41" fontId="11" fillId="0" borderId="25" xfId="14" applyFont="1" applyBorder="1" applyAlignment="1">
      <alignment horizontal="right" vertical="center"/>
    </xf>
    <xf numFmtId="41" fontId="12" fillId="2" borderId="20" xfId="14" applyFont="1" applyFill="1" applyBorder="1" applyAlignment="1">
      <alignment horizontal="right" vertical="center"/>
    </xf>
    <xf numFmtId="41" fontId="11" fillId="0" borderId="22" xfId="14" applyFont="1" applyBorder="1" applyAlignment="1">
      <alignment horizontal="right" vertical="center"/>
    </xf>
    <xf numFmtId="41" fontId="11" fillId="2" borderId="21" xfId="14" applyFont="1" applyFill="1" applyBorder="1" applyAlignment="1">
      <alignment horizontal="right" vertical="center" shrinkToFit="1"/>
    </xf>
    <xf numFmtId="41" fontId="13" fillId="2" borderId="24" xfId="14" applyFont="1" applyFill="1" applyBorder="1" applyAlignment="1">
      <alignment horizontal="right" vertical="center" shrinkToFit="1"/>
    </xf>
    <xf numFmtId="177" fontId="14" fillId="5" borderId="30" xfId="0" applyNumberFormat="1" applyFont="1" applyFill="1" applyBorder="1" applyAlignment="1">
      <alignment horizontal="center" vertical="center"/>
    </xf>
    <xf numFmtId="177" fontId="14" fillId="0" borderId="31" xfId="0" applyNumberFormat="1" applyFont="1" applyBorder="1" applyAlignment="1">
      <alignment horizontal="right" vertical="center"/>
    </xf>
    <xf numFmtId="179" fontId="14" fillId="5" borderId="30" xfId="0" applyNumberFormat="1" applyFont="1" applyFill="1" applyBorder="1" applyAlignment="1">
      <alignment horizontal="center" vertical="center"/>
    </xf>
    <xf numFmtId="179" fontId="14" fillId="0" borderId="31" xfId="0" applyNumberFormat="1" applyFont="1" applyBorder="1" applyAlignment="1">
      <alignment horizontal="right" vertical="center"/>
    </xf>
    <xf numFmtId="41" fontId="12" fillId="3" borderId="4" xfId="14" applyFont="1" applyFill="1" applyBorder="1" applyAlignment="1">
      <alignment horizontal="center" vertical="center"/>
    </xf>
    <xf numFmtId="41" fontId="12" fillId="3" borderId="26" xfId="14" applyFont="1" applyFill="1" applyBorder="1" applyAlignment="1">
      <alignment horizontal="center" vertical="center"/>
    </xf>
    <xf numFmtId="41" fontId="12" fillId="3" borderId="27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2" fillId="3" borderId="28" xfId="14" applyFont="1" applyFill="1" applyBorder="1" applyAlignment="1">
      <alignment horizontal="center" vertical="center"/>
    </xf>
    <xf numFmtId="41" fontId="12" fillId="3" borderId="29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FF0000"/>
      <color rgb="FFFF3300"/>
      <color rgb="FF00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서구'!$A$8:$A$31</c:f>
              <c:strCache>
                <c:ptCount val="24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  <c:pt idx="16">
                  <c:v> 검단동 </c:v>
                </c:pt>
                <c:pt idx="17">
                  <c:v> 불로대곡동 </c:v>
                </c:pt>
                <c:pt idx="18">
                  <c:v> 원당동 </c:v>
                </c:pt>
                <c:pt idx="19">
                  <c:v> 당하동 </c:v>
                </c:pt>
                <c:pt idx="20">
                  <c:v> 오류왕길동 </c:v>
                </c:pt>
                <c:pt idx="21">
                  <c:v> 마전동 </c:v>
                </c:pt>
                <c:pt idx="22">
                  <c:v> 아라1동 </c:v>
                </c:pt>
                <c:pt idx="23">
                  <c:v> 아라2동 </c:v>
                </c:pt>
              </c:strCache>
            </c:strRef>
          </c:cat>
          <c:val>
            <c:numRef>
              <c:f>'인천광역시 서구'!$B$8:$B$31</c:f>
              <c:numCache>
                <c:formatCode>_(* #,##0_);_(* \(#,##0\);_(* "-"_);_(@_)</c:formatCode>
                <c:ptCount val="24"/>
                <c:pt idx="0">
                  <c:v>43333</c:v>
                </c:pt>
                <c:pt idx="1">
                  <c:v>36003</c:v>
                </c:pt>
                <c:pt idx="2">
                  <c:v>30445</c:v>
                </c:pt>
                <c:pt idx="3">
                  <c:v>47814</c:v>
                </c:pt>
                <c:pt idx="4">
                  <c:v>36919</c:v>
                </c:pt>
                <c:pt idx="5">
                  <c:v>42301</c:v>
                </c:pt>
                <c:pt idx="6">
                  <c:v>17131</c:v>
                </c:pt>
                <c:pt idx="7">
                  <c:v>8264</c:v>
                </c:pt>
                <c:pt idx="8">
                  <c:v>28521</c:v>
                </c:pt>
                <c:pt idx="9">
                  <c:v>19693</c:v>
                </c:pt>
                <c:pt idx="10">
                  <c:v>11594</c:v>
                </c:pt>
                <c:pt idx="11">
                  <c:v>12747</c:v>
                </c:pt>
                <c:pt idx="12">
                  <c:v>12296</c:v>
                </c:pt>
                <c:pt idx="13">
                  <c:v>17887</c:v>
                </c:pt>
                <c:pt idx="14">
                  <c:v>14773</c:v>
                </c:pt>
                <c:pt idx="15">
                  <c:v>12133</c:v>
                </c:pt>
                <c:pt idx="16">
                  <c:v>32218</c:v>
                </c:pt>
                <c:pt idx="17">
                  <c:v>48409</c:v>
                </c:pt>
                <c:pt idx="18">
                  <c:v>22794</c:v>
                </c:pt>
                <c:pt idx="19">
                  <c:v>43306</c:v>
                </c:pt>
                <c:pt idx="20">
                  <c:v>25498</c:v>
                </c:pt>
                <c:pt idx="21">
                  <c:v>21012</c:v>
                </c:pt>
                <c:pt idx="22">
                  <c:v>46901</c:v>
                </c:pt>
                <c:pt idx="23">
                  <c:v>30883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_(* #,##0_);_(* \(#,##0\);_(* &quot;-&quot;_);_(@_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05778" y="0"/>
          <a:ext cx="7221071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05778" y="47625"/>
          <a:ext cx="7221071" cy="882463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34</xdr:row>
      <xdr:rowOff>53788</xdr:rowOff>
    </xdr:from>
    <xdr:to>
      <xdr:col>7</xdr:col>
      <xdr:colOff>547688</xdr:colOff>
      <xdr:row>104</xdr:row>
      <xdr:rowOff>11765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06"/>
  <sheetViews>
    <sheetView tabSelected="1" zoomScale="85" zoomScaleNormal="85" workbookViewId="0">
      <selection activeCell="L24" sqref="L24"/>
    </sheetView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3" s="1" customFormat="1" ht="40.5" customHeight="1" x14ac:dyDescent="0.15"/>
    <row r="2" spans="1:13" s="1" customFormat="1" ht="32.25" customHeight="1" x14ac:dyDescent="0.15">
      <c r="I2" s="5"/>
    </row>
    <row r="3" spans="1:13" s="1" customFormat="1" ht="18.75" customHeight="1" thickBot="1" x14ac:dyDescent="0.2">
      <c r="A3" s="15" t="s">
        <v>37</v>
      </c>
      <c r="B3" s="16"/>
      <c r="C3" s="16"/>
      <c r="D3" s="16"/>
      <c r="E3" s="16"/>
      <c r="F3" s="16"/>
      <c r="G3" s="16"/>
      <c r="H3" s="16"/>
      <c r="I3" s="16"/>
      <c r="J3" s="16"/>
    </row>
    <row r="4" spans="1:13" s="1" customFormat="1" ht="23.25" customHeight="1" thickBot="1" x14ac:dyDescent="0.2">
      <c r="A4" s="43" t="s">
        <v>35</v>
      </c>
      <c r="B4" s="44">
        <f>SUM(B8:B23)</f>
        <v>391854</v>
      </c>
      <c r="C4" s="45" t="s">
        <v>36</v>
      </c>
      <c r="D4" s="46">
        <f>SUM(B24:B31)</f>
        <v>271021</v>
      </c>
    </row>
    <row r="5" spans="1:13" s="2" customFormat="1" ht="18.75" customHeight="1" x14ac:dyDescent="0.15">
      <c r="A5" s="49" t="s">
        <v>5</v>
      </c>
      <c r="B5" s="51" t="s">
        <v>0</v>
      </c>
      <c r="C5" s="52"/>
      <c r="D5" s="52"/>
      <c r="E5" s="53" t="s">
        <v>1</v>
      </c>
      <c r="F5" s="47" t="s">
        <v>32</v>
      </c>
      <c r="G5" s="52"/>
      <c r="H5" s="52"/>
      <c r="I5" s="47" t="s">
        <v>7</v>
      </c>
      <c r="J5" s="48"/>
    </row>
    <row r="6" spans="1:13" s="2" customFormat="1" ht="18.75" customHeight="1" thickBot="1" x14ac:dyDescent="0.2">
      <c r="A6" s="50"/>
      <c r="B6" s="21" t="s">
        <v>2</v>
      </c>
      <c r="C6" s="21" t="s">
        <v>3</v>
      </c>
      <c r="D6" s="22" t="s">
        <v>4</v>
      </c>
      <c r="E6" s="54"/>
      <c r="F6" s="23" t="s">
        <v>2</v>
      </c>
      <c r="G6" s="21" t="s">
        <v>3</v>
      </c>
      <c r="H6" s="22" t="s">
        <v>4</v>
      </c>
      <c r="I6" s="24" t="s">
        <v>8</v>
      </c>
      <c r="J6" s="25" t="s">
        <v>9</v>
      </c>
    </row>
    <row r="7" spans="1:13" s="2" customFormat="1" ht="17.25" customHeight="1" thickBot="1" x14ac:dyDescent="0.2">
      <c r="A7" s="26" t="s">
        <v>6</v>
      </c>
      <c r="B7" s="29">
        <v>662875</v>
      </c>
      <c r="C7" s="29">
        <v>332995</v>
      </c>
      <c r="D7" s="29">
        <v>329880</v>
      </c>
      <c r="E7" s="29">
        <v>287080</v>
      </c>
      <c r="F7" s="29">
        <v>554210</v>
      </c>
      <c r="G7" s="29">
        <v>277321</v>
      </c>
      <c r="H7" s="29">
        <v>276889</v>
      </c>
      <c r="I7" s="29">
        <v>2411</v>
      </c>
      <c r="J7" s="29">
        <v>1246</v>
      </c>
    </row>
    <row r="8" spans="1:13" s="2" customFormat="1" ht="17.25" customHeight="1" x14ac:dyDescent="0.15">
      <c r="A8" s="17" t="s">
        <v>10</v>
      </c>
      <c r="B8" s="33">
        <v>43333</v>
      </c>
      <c r="C8" s="7">
        <v>22273</v>
      </c>
      <c r="D8" s="8">
        <v>21060</v>
      </c>
      <c r="E8" s="34">
        <v>20215</v>
      </c>
      <c r="F8" s="35">
        <v>37520</v>
      </c>
      <c r="G8" s="7">
        <v>19203</v>
      </c>
      <c r="H8" s="8">
        <v>18317</v>
      </c>
      <c r="I8" s="42">
        <v>-35</v>
      </c>
      <c r="J8" s="30">
        <v>29</v>
      </c>
    </row>
    <row r="9" spans="1:13" s="2" customFormat="1" ht="17.25" customHeight="1" x14ac:dyDescent="0.15">
      <c r="A9" s="17" t="s">
        <v>11</v>
      </c>
      <c r="B9" s="33">
        <v>36003</v>
      </c>
      <c r="C9" s="9">
        <v>18324</v>
      </c>
      <c r="D9" s="10">
        <v>17679</v>
      </c>
      <c r="E9" s="36">
        <v>18410</v>
      </c>
      <c r="F9" s="33">
        <v>33022</v>
      </c>
      <c r="G9" s="9">
        <v>16767</v>
      </c>
      <c r="H9" s="10">
        <v>16255</v>
      </c>
      <c r="I9" s="32">
        <v>-49</v>
      </c>
      <c r="J9" s="31">
        <v>1</v>
      </c>
    </row>
    <row r="10" spans="1:13" s="2" customFormat="1" ht="17.25" customHeight="1" x14ac:dyDescent="0.15">
      <c r="A10" s="17" t="s">
        <v>12</v>
      </c>
      <c r="B10" s="33">
        <v>30445</v>
      </c>
      <c r="C10" s="9">
        <v>15138</v>
      </c>
      <c r="D10" s="10">
        <v>15307</v>
      </c>
      <c r="E10" s="36">
        <v>12076</v>
      </c>
      <c r="F10" s="33">
        <v>24405</v>
      </c>
      <c r="G10" s="9">
        <v>12085</v>
      </c>
      <c r="H10" s="10">
        <v>12320</v>
      </c>
      <c r="I10" s="31">
        <v>27</v>
      </c>
      <c r="J10" s="31">
        <v>8</v>
      </c>
    </row>
    <row r="11" spans="1:13" s="2" customFormat="1" ht="17.25" customHeight="1" x14ac:dyDescent="0.15">
      <c r="A11" s="17" t="s">
        <v>13</v>
      </c>
      <c r="B11" s="33">
        <v>47814</v>
      </c>
      <c r="C11" s="9">
        <v>23622</v>
      </c>
      <c r="D11" s="10">
        <v>24192</v>
      </c>
      <c r="E11" s="36">
        <v>18328</v>
      </c>
      <c r="F11" s="33">
        <v>37697</v>
      </c>
      <c r="G11" s="9">
        <v>18427</v>
      </c>
      <c r="H11" s="10">
        <v>19270</v>
      </c>
      <c r="I11" s="32">
        <v>-34</v>
      </c>
      <c r="J11" s="31">
        <v>4</v>
      </c>
    </row>
    <row r="12" spans="1:13" s="2" customFormat="1" ht="17.25" customHeight="1" x14ac:dyDescent="0.15">
      <c r="A12" s="17" t="s">
        <v>25</v>
      </c>
      <c r="B12" s="33">
        <v>36919</v>
      </c>
      <c r="C12" s="9">
        <v>18312</v>
      </c>
      <c r="D12" s="10">
        <v>18607</v>
      </c>
      <c r="E12" s="36">
        <v>14664</v>
      </c>
      <c r="F12" s="33">
        <v>28955</v>
      </c>
      <c r="G12" s="9">
        <v>14293</v>
      </c>
      <c r="H12" s="10">
        <v>14662</v>
      </c>
      <c r="I12" s="31">
        <v>94</v>
      </c>
      <c r="J12" s="31">
        <v>44</v>
      </c>
    </row>
    <row r="13" spans="1:13" s="2" customFormat="1" ht="17.25" customHeight="1" x14ac:dyDescent="0.15">
      <c r="A13" s="17" t="s">
        <v>14</v>
      </c>
      <c r="B13" s="33">
        <v>42301</v>
      </c>
      <c r="C13" s="9">
        <v>20887</v>
      </c>
      <c r="D13" s="10">
        <v>21414</v>
      </c>
      <c r="E13" s="36">
        <v>18035</v>
      </c>
      <c r="F13" s="33">
        <v>34227</v>
      </c>
      <c r="G13" s="9">
        <v>16719</v>
      </c>
      <c r="H13" s="10">
        <v>17508</v>
      </c>
      <c r="I13" s="31">
        <v>1066</v>
      </c>
      <c r="J13" s="31">
        <v>482</v>
      </c>
      <c r="M13" s="28"/>
    </row>
    <row r="14" spans="1:13" s="2" customFormat="1" ht="17.25" customHeight="1" x14ac:dyDescent="0.15">
      <c r="A14" s="17" t="s">
        <v>15</v>
      </c>
      <c r="B14" s="33">
        <v>17131</v>
      </c>
      <c r="C14" s="9">
        <v>8688</v>
      </c>
      <c r="D14" s="10">
        <v>8443</v>
      </c>
      <c r="E14" s="36">
        <v>7164</v>
      </c>
      <c r="F14" s="33">
        <v>14104</v>
      </c>
      <c r="G14" s="9">
        <v>7093</v>
      </c>
      <c r="H14" s="10">
        <v>7011</v>
      </c>
      <c r="I14" s="32">
        <v>-6</v>
      </c>
      <c r="J14" s="31">
        <v>18</v>
      </c>
    </row>
    <row r="15" spans="1:13" s="2" customFormat="1" ht="17.25" customHeight="1" x14ac:dyDescent="0.15">
      <c r="A15" s="17" t="s">
        <v>16</v>
      </c>
      <c r="B15" s="33">
        <v>8264</v>
      </c>
      <c r="C15" s="9">
        <v>4103</v>
      </c>
      <c r="D15" s="10">
        <v>4161</v>
      </c>
      <c r="E15" s="36">
        <v>4108</v>
      </c>
      <c r="F15" s="33">
        <v>7578</v>
      </c>
      <c r="G15" s="9">
        <v>3776</v>
      </c>
      <c r="H15" s="10">
        <v>3802</v>
      </c>
      <c r="I15" s="32">
        <v>-7</v>
      </c>
      <c r="J15" s="31">
        <v>3</v>
      </c>
    </row>
    <row r="16" spans="1:13" s="2" customFormat="1" ht="17.25" customHeight="1" x14ac:dyDescent="0.15">
      <c r="A16" s="17" t="s">
        <v>17</v>
      </c>
      <c r="B16" s="33">
        <v>28521</v>
      </c>
      <c r="C16" s="9">
        <v>14343</v>
      </c>
      <c r="D16" s="10">
        <v>14178</v>
      </c>
      <c r="E16" s="36">
        <v>12444</v>
      </c>
      <c r="F16" s="33">
        <v>24698</v>
      </c>
      <c r="G16" s="9">
        <v>12389</v>
      </c>
      <c r="H16" s="10">
        <v>12309</v>
      </c>
      <c r="I16" s="32">
        <v>-71</v>
      </c>
      <c r="J16" s="32">
        <v>-12</v>
      </c>
    </row>
    <row r="17" spans="1:13" s="2" customFormat="1" ht="17.25" customHeight="1" x14ac:dyDescent="0.15">
      <c r="A17" s="17" t="s">
        <v>24</v>
      </c>
      <c r="B17" s="33">
        <v>19693</v>
      </c>
      <c r="C17" s="9">
        <v>10115</v>
      </c>
      <c r="D17" s="10">
        <v>9578</v>
      </c>
      <c r="E17" s="36">
        <v>10349</v>
      </c>
      <c r="F17" s="33">
        <v>18144</v>
      </c>
      <c r="G17" s="9">
        <v>9305</v>
      </c>
      <c r="H17" s="10">
        <v>8839</v>
      </c>
      <c r="I17" s="31">
        <v>0</v>
      </c>
      <c r="J17" s="31">
        <v>7</v>
      </c>
    </row>
    <row r="18" spans="1:13" s="2" customFormat="1" ht="17.25" customHeight="1" x14ac:dyDescent="0.15">
      <c r="A18" s="17" t="s">
        <v>23</v>
      </c>
      <c r="B18" s="33">
        <v>11594</v>
      </c>
      <c r="C18" s="9">
        <v>5962</v>
      </c>
      <c r="D18" s="10">
        <v>5632</v>
      </c>
      <c r="E18" s="36">
        <v>5785</v>
      </c>
      <c r="F18" s="33">
        <v>10659</v>
      </c>
      <c r="G18" s="9">
        <v>5486</v>
      </c>
      <c r="H18" s="10">
        <v>5173</v>
      </c>
      <c r="I18" s="32">
        <v>-9</v>
      </c>
      <c r="J18" s="32">
        <v>-1</v>
      </c>
    </row>
    <row r="19" spans="1:13" s="2" customFormat="1" ht="17.25" customHeight="1" x14ac:dyDescent="0.15">
      <c r="A19" s="17" t="s">
        <v>18</v>
      </c>
      <c r="B19" s="33">
        <v>12747</v>
      </c>
      <c r="C19" s="9">
        <v>6388</v>
      </c>
      <c r="D19" s="10">
        <v>6359</v>
      </c>
      <c r="E19" s="36">
        <v>6584</v>
      </c>
      <c r="F19" s="33">
        <v>11695</v>
      </c>
      <c r="G19" s="9">
        <v>5820</v>
      </c>
      <c r="H19" s="10">
        <v>5875</v>
      </c>
      <c r="I19" s="32">
        <v>-77</v>
      </c>
      <c r="J19" s="32">
        <v>-26</v>
      </c>
    </row>
    <row r="20" spans="1:13" s="2" customFormat="1" ht="17.25" customHeight="1" x14ac:dyDescent="0.15">
      <c r="A20" s="17" t="s">
        <v>19</v>
      </c>
      <c r="B20" s="33">
        <v>12296</v>
      </c>
      <c r="C20" s="9">
        <v>6536</v>
      </c>
      <c r="D20" s="10">
        <v>5760</v>
      </c>
      <c r="E20" s="36">
        <v>6606</v>
      </c>
      <c r="F20" s="33">
        <v>11249</v>
      </c>
      <c r="G20" s="9">
        <v>5963</v>
      </c>
      <c r="H20" s="10">
        <v>5286</v>
      </c>
      <c r="I20" s="32">
        <v>-24</v>
      </c>
      <c r="J20" s="32">
        <v>-6</v>
      </c>
    </row>
    <row r="21" spans="1:13" s="2" customFormat="1" ht="17.25" customHeight="1" x14ac:dyDescent="0.15">
      <c r="A21" s="17" t="s">
        <v>20</v>
      </c>
      <c r="B21" s="33">
        <v>17887</v>
      </c>
      <c r="C21" s="9">
        <v>8731</v>
      </c>
      <c r="D21" s="10">
        <v>9156</v>
      </c>
      <c r="E21" s="36">
        <v>7499</v>
      </c>
      <c r="F21" s="33">
        <v>15931</v>
      </c>
      <c r="G21" s="9">
        <v>7698</v>
      </c>
      <c r="H21" s="10">
        <v>8233</v>
      </c>
      <c r="I21" s="32">
        <v>-32</v>
      </c>
      <c r="J21" s="31">
        <v>1</v>
      </c>
    </row>
    <row r="22" spans="1:13" s="2" customFormat="1" ht="17.25" customHeight="1" x14ac:dyDescent="0.15">
      <c r="A22" s="17" t="s">
        <v>21</v>
      </c>
      <c r="B22" s="33">
        <v>14773</v>
      </c>
      <c r="C22" s="9">
        <v>7528</v>
      </c>
      <c r="D22" s="10">
        <v>7245</v>
      </c>
      <c r="E22" s="36">
        <v>7901</v>
      </c>
      <c r="F22" s="33">
        <v>13754</v>
      </c>
      <c r="G22" s="9">
        <v>7025</v>
      </c>
      <c r="H22" s="10">
        <v>6729</v>
      </c>
      <c r="I22" s="32">
        <v>-25</v>
      </c>
      <c r="J22" s="31">
        <v>18</v>
      </c>
    </row>
    <row r="23" spans="1:13" s="2" customFormat="1" ht="17.25" customHeight="1" x14ac:dyDescent="0.15">
      <c r="A23" s="17" t="s">
        <v>22</v>
      </c>
      <c r="B23" s="33">
        <v>12133</v>
      </c>
      <c r="C23" s="9">
        <v>6182</v>
      </c>
      <c r="D23" s="10">
        <v>5951</v>
      </c>
      <c r="E23" s="36">
        <v>5789</v>
      </c>
      <c r="F23" s="33">
        <v>10708</v>
      </c>
      <c r="G23" s="9">
        <v>5459</v>
      </c>
      <c r="H23" s="10">
        <v>5249</v>
      </c>
      <c r="I23" s="31">
        <v>0</v>
      </c>
      <c r="J23" s="32">
        <v>-2</v>
      </c>
    </row>
    <row r="24" spans="1:13" s="2" customFormat="1" ht="17.25" customHeight="1" x14ac:dyDescent="0.15">
      <c r="A24" s="17" t="s">
        <v>26</v>
      </c>
      <c r="B24" s="33">
        <v>32218</v>
      </c>
      <c r="C24" s="9">
        <v>16857</v>
      </c>
      <c r="D24" s="10">
        <v>15361</v>
      </c>
      <c r="E24" s="36">
        <v>15570</v>
      </c>
      <c r="F24" s="33">
        <v>28280</v>
      </c>
      <c r="G24" s="9">
        <v>14875</v>
      </c>
      <c r="H24" s="10">
        <v>13405</v>
      </c>
      <c r="I24" s="31">
        <v>36</v>
      </c>
      <c r="J24" s="31">
        <v>37</v>
      </c>
      <c r="M24" s="27"/>
    </row>
    <row r="25" spans="1:13" s="2" customFormat="1" ht="17.25" customHeight="1" x14ac:dyDescent="0.15">
      <c r="A25" s="17" t="s">
        <v>27</v>
      </c>
      <c r="B25" s="33">
        <v>48409</v>
      </c>
      <c r="C25" s="9">
        <v>24128</v>
      </c>
      <c r="D25" s="10">
        <v>24281</v>
      </c>
      <c r="E25" s="36">
        <v>18558</v>
      </c>
      <c r="F25" s="33">
        <v>38223</v>
      </c>
      <c r="G25" s="9">
        <v>18988</v>
      </c>
      <c r="H25" s="10">
        <v>19235</v>
      </c>
      <c r="I25" s="31">
        <v>726</v>
      </c>
      <c r="J25" s="31">
        <v>278</v>
      </c>
    </row>
    <row r="26" spans="1:13" s="2" customFormat="1" ht="17.25" customHeight="1" x14ac:dyDescent="0.15">
      <c r="A26" s="18" t="s">
        <v>28</v>
      </c>
      <c r="B26" s="33">
        <v>22794</v>
      </c>
      <c r="C26" s="9">
        <v>11577</v>
      </c>
      <c r="D26" s="10">
        <v>11217</v>
      </c>
      <c r="E26" s="36">
        <v>10110</v>
      </c>
      <c r="F26" s="33">
        <v>19401</v>
      </c>
      <c r="G26" s="9">
        <v>9827</v>
      </c>
      <c r="H26" s="10">
        <v>9574</v>
      </c>
      <c r="I26" s="31">
        <v>272</v>
      </c>
      <c r="J26" s="31">
        <v>141</v>
      </c>
    </row>
    <row r="27" spans="1:13" s="2" customFormat="1" ht="17.25" customHeight="1" x14ac:dyDescent="0.15">
      <c r="A27" s="19" t="s">
        <v>29</v>
      </c>
      <c r="B27" s="33">
        <v>43306</v>
      </c>
      <c r="C27" s="9">
        <v>21477</v>
      </c>
      <c r="D27" s="10">
        <v>21829</v>
      </c>
      <c r="E27" s="36">
        <v>18822</v>
      </c>
      <c r="F27" s="33">
        <v>36498</v>
      </c>
      <c r="G27" s="9">
        <v>17925</v>
      </c>
      <c r="H27" s="10">
        <v>18573</v>
      </c>
      <c r="I27" s="31">
        <v>92</v>
      </c>
      <c r="J27" s="31">
        <v>50</v>
      </c>
    </row>
    <row r="28" spans="1:13" s="2" customFormat="1" ht="17.25" customHeight="1" x14ac:dyDescent="0.15">
      <c r="A28" s="19" t="s">
        <v>30</v>
      </c>
      <c r="B28" s="37">
        <v>25498</v>
      </c>
      <c r="C28" s="11">
        <v>12950</v>
      </c>
      <c r="D28" s="12">
        <v>12548</v>
      </c>
      <c r="E28" s="38">
        <v>10827</v>
      </c>
      <c r="F28" s="37">
        <v>21976</v>
      </c>
      <c r="G28" s="11">
        <v>11166</v>
      </c>
      <c r="H28" s="12">
        <v>10810</v>
      </c>
      <c r="I28" s="30">
        <v>29</v>
      </c>
      <c r="J28" s="30">
        <v>20</v>
      </c>
    </row>
    <row r="29" spans="1:13" s="2" customFormat="1" ht="17.25" customHeight="1" x14ac:dyDescent="0.15">
      <c r="A29" s="19" t="s">
        <v>31</v>
      </c>
      <c r="B29" s="33">
        <v>21012</v>
      </c>
      <c r="C29" s="9">
        <v>10408</v>
      </c>
      <c r="D29" s="10">
        <v>10604</v>
      </c>
      <c r="E29" s="36">
        <v>8225</v>
      </c>
      <c r="F29" s="33">
        <v>17939</v>
      </c>
      <c r="G29" s="9">
        <v>8825</v>
      </c>
      <c r="H29" s="10">
        <v>9114</v>
      </c>
      <c r="I29" s="32">
        <v>-5</v>
      </c>
      <c r="J29" s="31">
        <v>15</v>
      </c>
    </row>
    <row r="30" spans="1:13" s="2" customFormat="1" ht="17.25" customHeight="1" x14ac:dyDescent="0.15">
      <c r="A30" s="19" t="s">
        <v>33</v>
      </c>
      <c r="B30" s="33">
        <v>46901</v>
      </c>
      <c r="C30" s="9">
        <v>23287</v>
      </c>
      <c r="D30" s="10">
        <v>23614</v>
      </c>
      <c r="E30" s="36">
        <v>18077</v>
      </c>
      <c r="F30" s="33">
        <v>35213</v>
      </c>
      <c r="G30" s="9">
        <v>17339</v>
      </c>
      <c r="H30" s="10">
        <v>17874</v>
      </c>
      <c r="I30" s="31">
        <v>438</v>
      </c>
      <c r="J30" s="31">
        <v>131</v>
      </c>
    </row>
    <row r="31" spans="1:13" s="2" customFormat="1" ht="17.25" customHeight="1" thickBot="1" x14ac:dyDescent="0.2">
      <c r="A31" s="20" t="s">
        <v>34</v>
      </c>
      <c r="B31" s="39">
        <v>30883</v>
      </c>
      <c r="C31" s="13">
        <v>15179</v>
      </c>
      <c r="D31" s="14">
        <v>15704</v>
      </c>
      <c r="E31" s="40">
        <v>10934</v>
      </c>
      <c r="F31" s="39">
        <v>22334</v>
      </c>
      <c r="G31" s="13">
        <v>10868</v>
      </c>
      <c r="H31" s="14">
        <v>11466</v>
      </c>
      <c r="I31" s="41">
        <v>5</v>
      </c>
      <c r="J31" s="41">
        <v>6</v>
      </c>
    </row>
    <row r="32" spans="1:13" s="2" customFormat="1" ht="16.5" customHeight="1" x14ac:dyDescent="0.15">
      <c r="A32" s="6"/>
    </row>
    <row r="33" s="2" customFormat="1" ht="14.25" x14ac:dyDescent="0.15"/>
    <row r="34" s="2" customFormat="1" ht="14.25" x14ac:dyDescent="0.15"/>
    <row r="35" s="2" customFormat="1" ht="14.25" x14ac:dyDescent="0.15"/>
    <row r="36" s="2" customFormat="1" ht="14.25" x14ac:dyDescent="0.15"/>
    <row r="37" s="1" customFormat="1" x14ac:dyDescent="0.15"/>
    <row r="38" s="1" customFormat="1" x14ac:dyDescent="0.15"/>
    <row r="39" s="1" customFormat="1" x14ac:dyDescent="0.15"/>
    <row r="40" s="1" customFormat="1" x14ac:dyDescent="0.15"/>
    <row r="41" s="3" customFormat="1" x14ac:dyDescent="0.15"/>
    <row r="42" s="3" customFormat="1" x14ac:dyDescent="0.15"/>
    <row r="43" s="3" customFormat="1" x14ac:dyDescent="0.15"/>
    <row r="44" s="3" customFormat="1" x14ac:dyDescent="0.15"/>
    <row r="45" s="3" customFormat="1" x14ac:dyDescent="0.15"/>
    <row r="46" s="3" customFormat="1" x14ac:dyDescent="0.15"/>
    <row r="47" s="3" customFormat="1" x14ac:dyDescent="0.15"/>
    <row r="48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hidden="1" x14ac:dyDescent="0.15"/>
    <row r="54" s="3" customFormat="1" hidden="1" x14ac:dyDescent="0.15"/>
    <row r="55" s="3" customFormat="1" hidden="1" x14ac:dyDescent="0.15"/>
    <row r="56" s="3" customFormat="1" hidden="1" x14ac:dyDescent="0.15"/>
    <row r="57" s="3" customFormat="1" hidden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="3" customFormat="1" hidden="1" x14ac:dyDescent="0.15"/>
    <row r="66" s="3" customFormat="1" hidden="1" x14ac:dyDescent="0.15"/>
    <row r="67" s="3" customFormat="1" hidden="1" x14ac:dyDescent="0.15"/>
    <row r="68" s="3" customFormat="1" hidden="1" x14ac:dyDescent="0.15"/>
    <row r="69" s="3" customFormat="1" hidden="1" x14ac:dyDescent="0.15"/>
    <row r="70" s="3" customFormat="1" hidden="1" x14ac:dyDescent="0.15"/>
    <row r="71" s="3" customFormat="1" hidden="1" x14ac:dyDescent="0.15"/>
    <row r="72" s="3" customFormat="1" hidden="1" x14ac:dyDescent="0.15"/>
    <row r="73" s="3" customFormat="1" hidden="1" x14ac:dyDescent="0.15"/>
    <row r="74" s="3" customFormat="1" hidden="1" x14ac:dyDescent="0.15"/>
    <row r="75" s="3" customFormat="1" hidden="1" x14ac:dyDescent="0.15"/>
    <row r="76" s="3" customFormat="1" hidden="1" x14ac:dyDescent="0.15"/>
    <row r="77" s="3" customFormat="1" hidden="1" x14ac:dyDescent="0.15"/>
    <row r="78" s="3" customFormat="1" hidden="1" x14ac:dyDescent="0.15"/>
    <row r="79" s="3" customFormat="1" hidden="1" x14ac:dyDescent="0.15"/>
    <row r="80" s="3" customFormat="1" hidden="1" x14ac:dyDescent="0.15"/>
    <row r="81" spans="1:1" s="3" customFormat="1" hidden="1" x14ac:dyDescent="0.15"/>
    <row r="82" spans="1:1" s="3" customFormat="1" hidden="1" x14ac:dyDescent="0.15"/>
    <row r="83" spans="1:1" s="3" customFormat="1" hidden="1" x14ac:dyDescent="0.15"/>
    <row r="84" spans="1:1" s="3" customFormat="1" hidden="1" x14ac:dyDescent="0.15"/>
    <row r="85" spans="1:1" s="3" customFormat="1" hidden="1" x14ac:dyDescent="0.15"/>
    <row r="86" spans="1:1" s="3" customFormat="1" hidden="1" x14ac:dyDescent="0.15"/>
    <row r="87" spans="1:1" s="3" customFormat="1" hidden="1" x14ac:dyDescent="0.15">
      <c r="A87" s="4"/>
    </row>
    <row r="88" spans="1:1" s="3" customFormat="1" hidden="1" x14ac:dyDescent="0.15"/>
    <row r="89" spans="1:1" s="3" customFormat="1" hidden="1" x14ac:dyDescent="0.15"/>
    <row r="90" spans="1:1" s="3" customFormat="1" hidden="1" x14ac:dyDescent="0.15"/>
    <row r="91" spans="1:1" s="3" customFormat="1" hidden="1" x14ac:dyDescent="0.15"/>
    <row r="92" spans="1:1" s="3" customFormat="1" hidden="1" x14ac:dyDescent="0.15"/>
    <row r="93" spans="1:1" s="3" customFormat="1" hidden="1" x14ac:dyDescent="0.15"/>
    <row r="94" spans="1:1" s="3" customFormat="1" hidden="1" x14ac:dyDescent="0.15"/>
    <row r="95" spans="1:1" s="3" customFormat="1" hidden="1" x14ac:dyDescent="0.15"/>
    <row r="96" spans="1:1" s="3" customFormat="1" hidden="1" x14ac:dyDescent="0.15"/>
    <row r="97" s="3" customFormat="1" hidden="1" x14ac:dyDescent="0.15"/>
    <row r="98" ht="13.5" customHeight="1" x14ac:dyDescent="0.15"/>
    <row r="99" ht="13.5" customHeight="1" x14ac:dyDescent="0.15"/>
    <row r="100" ht="13.5" customHeight="1" x14ac:dyDescent="0.15"/>
    <row r="101" ht="13.5" customHeight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  <row r="106" ht="13.5" customHeight="1" x14ac:dyDescent="0.15"/>
  </sheetData>
  <mergeCells count="5">
    <mergeCell ref="I5:J5"/>
    <mergeCell ref="A5:A6"/>
    <mergeCell ref="B5:D5"/>
    <mergeCell ref="E5:E6"/>
    <mergeCell ref="F5:H5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2026-07-02T00:50:37Z</dcterms:modified>
</cp:coreProperties>
</file>