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고은솔\매월 동별 주민등록 인구 및 세대현황 자료\2026년\26년 6월\"/>
    </mc:Choice>
  </mc:AlternateContent>
  <xr:revisionPtr revIDLastSave="0" documentId="13_ncr:1_{6C6A1F76-EDA1-47BC-B482-B472DDC8C4E2}" xr6:coauthVersionLast="47" xr6:coauthVersionMax="47" xr10:uidLastSave="{00000000-0000-0000-0000-000000000000}"/>
  <bookViews>
    <workbookView xWindow="28680" yWindow="-45" windowWidth="29040" windowHeight="1572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 iterateDelta="0"/>
</workbook>
</file>

<file path=xl/calcChain.xml><?xml version="1.0" encoding="utf-8"?>
<calcChain xmlns="http://schemas.openxmlformats.org/spreadsheetml/2006/main">
  <c r="D66" i="38" l="1"/>
  <c r="D63" i="38"/>
  <c r="D61" i="38"/>
  <c r="D58" i="38"/>
  <c r="D53" i="38"/>
  <c r="D50" i="38"/>
  <c r="D47" i="38"/>
  <c r="D44" i="38"/>
  <c r="D5" i="38" s="1"/>
  <c r="C5" i="38"/>
  <c r="F5" i="38" l="1"/>
  <c r="E5" i="38"/>
</calcChain>
</file>

<file path=xl/sharedStrings.xml><?xml version="1.0" encoding="utf-8"?>
<sst xmlns="http://schemas.openxmlformats.org/spreadsheetml/2006/main" count="72" uniqueCount="59">
  <si>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</si>
  <si>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</si>
  <si>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</si>
  <si>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</si>
  <si>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</si>
  <si>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</si>
  <si>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</si>
  <si>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</si>
  <si>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</si>
  <si>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</si>
  <si>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</si>
  <si>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</si>
  <si>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</si>
  <si>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</si>
  <si>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</si>
  <si>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</si>
  <si>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</si>
  <si>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</si>
  <si>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</si>
  <si>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</si>
  <si>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</si>
  <si>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</si>
  <si>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</si>
  <si>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</si>
  <si>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</si>
  <si>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</si>
  <si>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</si>
  <si>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</si>
  <si>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</si>
  <si>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</si>
  <si>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</si>
  <si>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</si>
  <si>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</si>
  <si>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</si>
  <si>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</si>
  <si>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</si>
  <si>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</si>
  <si>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</si>
  <si>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</si>
  <si>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</si>
  <si>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</si>
  <si>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</si>
  <si>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</si>
  <si>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</si>
  <si>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</si>
  <si>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</si>
  <si>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당하동</t>
    <phoneticPr fontId="1" type="noConversion"/>
  </si>
  <si>
    <t>원당동</t>
    <phoneticPr fontId="1" type="noConversion"/>
  </si>
  <si>
    <t>시천동</t>
  </si>
  <si>
    <t>검암동</t>
  </si>
  <si>
    <t>경서동</t>
  </si>
  <si>
    <t>오류동</t>
  </si>
  <si>
    <t>백석동</t>
  </si>
  <si>
    <t>마전동</t>
  </si>
  <si>
    <t>당하동</t>
  </si>
  <si>
    <t xml:space="preserve"> </t>
    <phoneticPr fontId="1" type="noConversion"/>
  </si>
  <si>
    <t>아라1동</t>
    <phoneticPr fontId="1" type="noConversion"/>
  </si>
  <si>
    <t>아라2동</t>
    <phoneticPr fontId="1" type="noConversion"/>
  </si>
  <si>
    <t>2026년 6월말 기준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</si>
</sst>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\ "/>
    <numFmt numFmtId="177" formatCode="###,###,###"/>
    <numFmt numFmtId="178" formatCode="0_);[Red]\(0\)"/>
  </numFmts>
  <fonts count="18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5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177" fontId="2" fillId="0" borderId="0" xfId="0" applyNumberFormat="1" applyFont="1" applyAlignment="1">
      <alignment vertical="center"/>
    </xf>
    <xf numFmtId="0" fontId="14" fillId="0" borderId="4" xfId="0" applyFont="1" applyBorder="1" applyAlignment="1">
      <alignment horizontal="center" vertical="center"/>
    </xf>
    <xf numFmtId="177" fontId="17" fillId="0" borderId="3" xfId="0" applyNumberFormat="1" applyFont="1" applyBorder="1" applyAlignment="1">
      <alignment horizontal="right" vertical="center" wrapText="1"/>
    </xf>
    <xf numFmtId="177" fontId="3" fillId="0" borderId="0" xfId="0" applyNumberFormat="1" applyFont="1" applyAlignment="1">
      <alignment vertical="center"/>
    </xf>
    <xf numFmtId="178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14" fillId="2" borderId="14" xfId="16" applyFont="1" applyFill="1" applyBorder="1" applyAlignment="1">
      <alignment horizontal="center" vertical="center"/>
    </xf>
    <xf numFmtId="41" fontId="14" fillId="2" borderId="15" xfId="16" applyFont="1" applyFill="1" applyBorder="1" applyAlignment="1">
      <alignment horizontal="center" vertical="center"/>
    </xf>
    <xf numFmtId="177" fontId="17" fillId="0" borderId="9" xfId="0" applyNumberFormat="1" applyFont="1" applyBorder="1" applyAlignment="1">
      <alignment horizontal="right" vertical="center" wrapText="1"/>
    </xf>
    <xf numFmtId="177" fontId="17" fillId="0" borderId="10" xfId="0" applyNumberFormat="1" applyFont="1" applyBorder="1" applyAlignment="1">
      <alignment horizontal="right" vertical="center" wrapText="1"/>
    </xf>
    <xf numFmtId="177" fontId="17" fillId="0" borderId="7" xfId="0" applyNumberFormat="1" applyFont="1" applyBorder="1" applyAlignment="1">
      <alignment horizontal="right" vertical="center" wrapText="1"/>
    </xf>
    <xf numFmtId="177" fontId="17" fillId="0" borderId="5" xfId="0" applyNumberFormat="1" applyFont="1" applyBorder="1" applyAlignment="1">
      <alignment horizontal="right" vertical="center" wrapText="1"/>
    </xf>
    <xf numFmtId="177" fontId="17" fillId="0" borderId="16" xfId="0" applyNumberFormat="1" applyFont="1" applyBorder="1" applyAlignment="1">
      <alignment horizontal="right" vertical="center" wrapText="1"/>
    </xf>
    <xf numFmtId="3" fontId="17" fillId="0" borderId="9" xfId="0" applyNumberFormat="1" applyFont="1" applyBorder="1" applyAlignment="1">
      <alignment horizontal="right" vertical="center" wrapText="1"/>
    </xf>
    <xf numFmtId="3" fontId="17" fillId="0" borderId="3" xfId="0" applyNumberFormat="1" applyFont="1" applyBorder="1" applyAlignment="1">
      <alignment horizontal="right" vertical="center" wrapText="1"/>
    </xf>
    <xf numFmtId="3" fontId="17" fillId="0" borderId="5" xfId="0" applyNumberFormat="1" applyFont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7" fillId="0" borderId="3" xfId="0" applyNumberFormat="1" applyFont="1" applyBorder="1" applyAlignment="1">
      <alignment horizontal="right" vertical="center" wrapText="1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7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7" width="16.21875" style="1" customWidth="1"/>
    <col min="8" max="8" width="15.44140625" style="1" customWidth="1"/>
    <col min="9" max="10" width="8.88671875" style="1"/>
    <col min="11" max="11" width="21.6640625" style="1" customWidth="1"/>
    <col min="12" max="12" width="8.88671875" style="1" customWidth="1"/>
    <col min="13" max="16384" width="8.88671875" style="1"/>
  </cols>
  <sheetData>
    <row r="1" spans="1:11" ht="44.25" customHeight="1">
      <c r="A1" s="38" t="s">
        <v>25</v>
      </c>
      <c r="B1" s="38"/>
      <c r="C1" s="38"/>
      <c r="D1" s="38"/>
      <c r="E1" s="38"/>
      <c r="F1" s="38"/>
      <c r="G1" s="19"/>
    </row>
    <row r="2" spans="1:11" ht="24" customHeight="1" thickBot="1">
      <c r="A2" s="15" t="s">
        <v>58</v>
      </c>
      <c r="B2" s="8"/>
      <c r="C2" s="9"/>
      <c r="D2" s="9"/>
      <c r="E2" s="9"/>
      <c r="F2" s="9"/>
    </row>
    <row r="3" spans="1:11" ht="19.5" customHeight="1">
      <c r="A3" s="41" t="s">
        <v>10</v>
      </c>
      <c r="B3" s="42"/>
      <c r="C3" s="42" t="s">
        <v>1</v>
      </c>
      <c r="D3" s="42" t="s">
        <v>0</v>
      </c>
      <c r="E3" s="42"/>
      <c r="F3" s="47"/>
    </row>
    <row r="4" spans="1:11" ht="19.5" customHeight="1">
      <c r="A4" s="43"/>
      <c r="B4" s="44"/>
      <c r="C4" s="44"/>
      <c r="D4" s="16" t="s">
        <v>2</v>
      </c>
      <c r="E4" s="16" t="s">
        <v>3</v>
      </c>
      <c r="F4" s="17" t="s">
        <v>4</v>
      </c>
      <c r="G4" s="19"/>
    </row>
    <row r="5" spans="1:11" ht="22.5" customHeight="1" thickBot="1">
      <c r="A5" s="45" t="s">
        <v>35</v>
      </c>
      <c r="B5" s="46"/>
      <c r="C5" s="25">
        <f>SUM(C6,C11,C15,C17,C19,C21,C23,C25,C27,C30,C32,C34,C36,C38,C40,C42,C44,C47,C50,C53,C58,C61,C63,C66)</f>
        <v>287080</v>
      </c>
      <c r="D5" s="25">
        <f>SUM(D6,D11,D15,D17,D19,D21,D23,D25,D27,D30,D32,D34,D36,D38,D40,D42,D44,D47,D50,D53,D58,D61,D63,D66)</f>
        <v>662875</v>
      </c>
      <c r="E5" s="25">
        <f>SUM(E6,E11,E15,E17,E19,E21,E23,E25,E27,E30,E32,E34,E36,E38,E40,E42,E44,E47,E50,E53,E58,E61,E63,E66)</f>
        <v>332995</v>
      </c>
      <c r="F5" s="26">
        <f>SUM(F6,F11,F15,F17,F19,F21,F23,F25,F27,F30,F32,F34,F36,F38,F40,F42,F44,F47,F50,F53,F58,F61,F63,F66)</f>
        <v>329880</v>
      </c>
      <c r="G5" s="24"/>
    </row>
    <row r="6" spans="1:11" ht="27" customHeight="1">
      <c r="A6" s="39" t="s">
        <v>5</v>
      </c>
      <c r="B6" s="40"/>
      <c r="C6" s="27">
        <v>20215</v>
      </c>
      <c r="D6" s="32">
        <v>43333</v>
      </c>
      <c r="E6" s="27">
        <v>22273</v>
      </c>
      <c r="F6" s="28">
        <v>21060</v>
      </c>
      <c r="G6" s="23"/>
      <c r="H6" s="18"/>
      <c r="I6" s="18"/>
    </row>
    <row r="7" spans="1:11" s="2" customFormat="1" ht="18" customHeight="1">
      <c r="A7" s="11"/>
      <c r="B7" s="12" t="s">
        <v>48</v>
      </c>
      <c r="C7" s="21">
        <v>14</v>
      </c>
      <c r="D7" s="35">
        <v>22</v>
      </c>
      <c r="E7" s="21">
        <v>12</v>
      </c>
      <c r="F7" s="29">
        <v>10</v>
      </c>
      <c r="G7" s="23"/>
    </row>
    <row r="8" spans="1:11" s="2" customFormat="1" ht="18" customHeight="1">
      <c r="A8" s="11"/>
      <c r="B8" s="12" t="s">
        <v>49</v>
      </c>
      <c r="C8" s="21">
        <v>13516</v>
      </c>
      <c r="D8" s="33">
        <v>28933</v>
      </c>
      <c r="E8" s="21">
        <v>14633</v>
      </c>
      <c r="F8" s="29">
        <v>14300</v>
      </c>
      <c r="G8" s="23"/>
      <c r="H8" s="2" t="s">
        <v>55</v>
      </c>
    </row>
    <row r="9" spans="1:11" s="2" customFormat="1" ht="18" customHeight="1">
      <c r="A9" s="11"/>
      <c r="B9" s="12" t="s">
        <v>50</v>
      </c>
      <c r="C9" s="21">
        <v>6673</v>
      </c>
      <c r="D9" s="33">
        <v>14366</v>
      </c>
      <c r="E9" s="21">
        <v>7616</v>
      </c>
      <c r="F9" s="29">
        <v>6750</v>
      </c>
      <c r="G9" s="23"/>
    </row>
    <row r="10" spans="1:11" s="2" customFormat="1" ht="18" customHeight="1">
      <c r="A10" s="11"/>
      <c r="B10" s="12" t="s">
        <v>51</v>
      </c>
      <c r="C10" s="21">
        <v>12</v>
      </c>
      <c r="D10" s="35">
        <v>12</v>
      </c>
      <c r="E10" s="21">
        <v>12</v>
      </c>
      <c r="F10" s="29">
        <v>0</v>
      </c>
      <c r="G10" s="23"/>
    </row>
    <row r="11" spans="1:11" ht="27" customHeight="1">
      <c r="A11" s="36" t="s">
        <v>6</v>
      </c>
      <c r="B11" s="37"/>
      <c r="C11" s="21">
        <v>18410</v>
      </c>
      <c r="D11" s="33">
        <v>36003</v>
      </c>
      <c r="E11" s="21">
        <v>18324</v>
      </c>
      <c r="F11" s="29">
        <v>17679</v>
      </c>
      <c r="G11" s="23"/>
    </row>
    <row r="12" spans="1:11" s="3" customFormat="1" ht="18" customHeight="1">
      <c r="A12" s="11"/>
      <c r="B12" s="12" t="s">
        <v>11</v>
      </c>
      <c r="C12" s="21">
        <v>2119</v>
      </c>
      <c r="D12" s="33">
        <v>4243</v>
      </c>
      <c r="E12" s="21">
        <v>2194</v>
      </c>
      <c r="F12" s="29">
        <v>2049</v>
      </c>
      <c r="G12" s="23"/>
    </row>
    <row r="13" spans="1:11" s="3" customFormat="1" ht="18" customHeight="1">
      <c r="A13" s="11"/>
      <c r="B13" s="12" t="s">
        <v>12</v>
      </c>
      <c r="C13" s="21">
        <v>6531</v>
      </c>
      <c r="D13" s="33">
        <v>12182</v>
      </c>
      <c r="E13" s="21">
        <v>6327</v>
      </c>
      <c r="F13" s="29">
        <v>5855</v>
      </c>
      <c r="G13" s="23"/>
      <c r="K13" s="7"/>
    </row>
    <row r="14" spans="1:11" s="3" customFormat="1" ht="18" customHeight="1">
      <c r="A14" s="11"/>
      <c r="B14" s="12" t="s">
        <v>13</v>
      </c>
      <c r="C14" s="21">
        <v>9760</v>
      </c>
      <c r="D14" s="33">
        <v>19578</v>
      </c>
      <c r="E14" s="21">
        <v>9803</v>
      </c>
      <c r="F14" s="29">
        <v>9775</v>
      </c>
      <c r="G14" s="23"/>
    </row>
    <row r="15" spans="1:11" s="3" customFormat="1" ht="27" customHeight="1">
      <c r="A15" s="36" t="s">
        <v>36</v>
      </c>
      <c r="B15" s="37"/>
      <c r="C15" s="21">
        <v>12076</v>
      </c>
      <c r="D15" s="33">
        <v>30445</v>
      </c>
      <c r="E15" s="21">
        <v>15138</v>
      </c>
      <c r="F15" s="29">
        <v>15307</v>
      </c>
      <c r="G15" s="23"/>
    </row>
    <row r="16" spans="1:11" s="3" customFormat="1" ht="18" customHeight="1">
      <c r="A16" s="11"/>
      <c r="B16" s="12" t="s">
        <v>39</v>
      </c>
      <c r="C16" s="21">
        <v>12076</v>
      </c>
      <c r="D16" s="33">
        <v>30445</v>
      </c>
      <c r="E16" s="21">
        <v>15138</v>
      </c>
      <c r="F16" s="29">
        <v>15307</v>
      </c>
      <c r="G16" s="23"/>
    </row>
    <row r="17" spans="1:65" ht="27" customHeight="1">
      <c r="A17" s="36" t="s">
        <v>37</v>
      </c>
      <c r="B17" s="37"/>
      <c r="C17" s="21">
        <v>18328</v>
      </c>
      <c r="D17" s="33">
        <v>47814</v>
      </c>
      <c r="E17" s="21">
        <v>23622</v>
      </c>
      <c r="F17" s="29">
        <v>24192</v>
      </c>
      <c r="G17" s="23"/>
    </row>
    <row r="18" spans="1:65" s="2" customFormat="1" ht="18" customHeight="1">
      <c r="A18" s="11"/>
      <c r="B18" s="12" t="s">
        <v>39</v>
      </c>
      <c r="C18" s="21">
        <v>18328</v>
      </c>
      <c r="D18" s="33">
        <v>47814</v>
      </c>
      <c r="E18" s="21">
        <v>23622</v>
      </c>
      <c r="F18" s="29">
        <v>24192</v>
      </c>
      <c r="G18" s="23"/>
      <c r="H18" s="22"/>
    </row>
    <row r="19" spans="1:65" s="2" customFormat="1" ht="27" customHeight="1">
      <c r="A19" s="36" t="s">
        <v>38</v>
      </c>
      <c r="B19" s="37"/>
      <c r="C19" s="21">
        <v>14664</v>
      </c>
      <c r="D19" s="33">
        <v>36919</v>
      </c>
      <c r="E19" s="21">
        <v>18312</v>
      </c>
      <c r="F19" s="29">
        <v>18607</v>
      </c>
      <c r="G19" s="23"/>
    </row>
    <row r="20" spans="1:65" s="2" customFormat="1" ht="18" customHeight="1">
      <c r="A20" s="11"/>
      <c r="B20" s="12" t="s">
        <v>39</v>
      </c>
      <c r="C20" s="21">
        <v>14664</v>
      </c>
      <c r="D20" s="33">
        <v>36919</v>
      </c>
      <c r="E20" s="21">
        <v>18312</v>
      </c>
      <c r="F20" s="29">
        <v>18607</v>
      </c>
      <c r="G20" s="23"/>
    </row>
    <row r="21" spans="1:65" ht="27" customHeight="1">
      <c r="A21" s="36" t="s">
        <v>21</v>
      </c>
      <c r="B21" s="37"/>
      <c r="C21" s="21">
        <v>18035</v>
      </c>
      <c r="D21" s="33">
        <v>42301</v>
      </c>
      <c r="E21" s="21">
        <v>20887</v>
      </c>
      <c r="F21" s="29">
        <v>21414</v>
      </c>
      <c r="G21" s="23"/>
      <c r="K21" s="18"/>
      <c r="M21" s="19"/>
      <c r="N21" s="19"/>
      <c r="O21" s="19"/>
    </row>
    <row r="22" spans="1:65" s="2" customFormat="1" ht="18" customHeight="1">
      <c r="A22" s="11"/>
      <c r="B22" s="12" t="s">
        <v>22</v>
      </c>
      <c r="C22" s="21">
        <v>18035</v>
      </c>
      <c r="D22" s="33">
        <v>42301</v>
      </c>
      <c r="E22" s="21">
        <v>20887</v>
      </c>
      <c r="F22" s="29">
        <v>21414</v>
      </c>
      <c r="G22" s="23"/>
    </row>
    <row r="23" spans="1:65" ht="27" customHeight="1">
      <c r="A23" s="36" t="s">
        <v>23</v>
      </c>
      <c r="B23" s="37"/>
      <c r="C23" s="21">
        <v>7164</v>
      </c>
      <c r="D23" s="33">
        <v>17131</v>
      </c>
      <c r="E23" s="21">
        <v>8688</v>
      </c>
      <c r="F23" s="29">
        <v>8443</v>
      </c>
      <c r="G23" s="23"/>
    </row>
    <row r="24" spans="1:65" s="2" customFormat="1" ht="18" customHeight="1">
      <c r="A24" s="11"/>
      <c r="B24" s="12" t="s">
        <v>22</v>
      </c>
      <c r="C24" s="21">
        <v>7164</v>
      </c>
      <c r="D24" s="33">
        <v>17131</v>
      </c>
      <c r="E24" s="21">
        <v>8688</v>
      </c>
      <c r="F24" s="29">
        <v>8443</v>
      </c>
      <c r="G24" s="23"/>
    </row>
    <row r="25" spans="1:65" ht="27" customHeight="1">
      <c r="A25" s="36" t="s">
        <v>24</v>
      </c>
      <c r="B25" s="37"/>
      <c r="C25" s="21">
        <v>4108</v>
      </c>
      <c r="D25" s="33">
        <v>8264</v>
      </c>
      <c r="E25" s="21">
        <v>4103</v>
      </c>
      <c r="F25" s="29">
        <v>4161</v>
      </c>
      <c r="G25" s="23"/>
    </row>
    <row r="26" spans="1:65" s="2" customFormat="1" ht="18" customHeight="1">
      <c r="A26" s="11"/>
      <c r="B26" s="12" t="s">
        <v>22</v>
      </c>
      <c r="C26" s="21">
        <v>4108</v>
      </c>
      <c r="D26" s="33">
        <v>8264</v>
      </c>
      <c r="E26" s="21">
        <v>4103</v>
      </c>
      <c r="F26" s="29">
        <v>4161</v>
      </c>
      <c r="G26" s="23"/>
    </row>
    <row r="27" spans="1:65" ht="27" customHeight="1">
      <c r="A27" s="36" t="s">
        <v>7</v>
      </c>
      <c r="B27" s="37"/>
      <c r="C27" s="21">
        <v>12444</v>
      </c>
      <c r="D27" s="33">
        <v>28521</v>
      </c>
      <c r="E27" s="21">
        <v>14343</v>
      </c>
      <c r="F27" s="29">
        <v>14178</v>
      </c>
      <c r="G27" s="23"/>
      <c r="L27" s="18"/>
      <c r="M27" s="19"/>
      <c r="N27" s="19"/>
      <c r="O27" s="19"/>
    </row>
    <row r="28" spans="1:65" s="4" customFormat="1" ht="18" customHeight="1">
      <c r="A28" s="11"/>
      <c r="B28" s="12" t="s">
        <v>14</v>
      </c>
      <c r="C28" s="21">
        <v>12152</v>
      </c>
      <c r="D28" s="33">
        <v>28188</v>
      </c>
      <c r="E28" s="21">
        <v>14074</v>
      </c>
      <c r="F28" s="29">
        <v>14114</v>
      </c>
      <c r="G28" s="2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 s="5" customFormat="1" ht="18" customHeight="1">
      <c r="A29" s="11"/>
      <c r="B29" s="12" t="s">
        <v>15</v>
      </c>
      <c r="C29" s="21">
        <v>292</v>
      </c>
      <c r="D29" s="35">
        <v>333</v>
      </c>
      <c r="E29" s="21">
        <v>269</v>
      </c>
      <c r="F29" s="29">
        <v>64</v>
      </c>
      <c r="G29" s="2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ht="27" customHeight="1">
      <c r="A30" s="36" t="s">
        <v>26</v>
      </c>
      <c r="B30" s="37"/>
      <c r="C30" s="21">
        <v>10349</v>
      </c>
      <c r="D30" s="33">
        <v>19693</v>
      </c>
      <c r="E30" s="21">
        <v>10115</v>
      </c>
      <c r="F30" s="29">
        <v>9578</v>
      </c>
      <c r="G30" s="23"/>
    </row>
    <row r="31" spans="1:65" s="4" customFormat="1" ht="18" customHeight="1">
      <c r="A31" s="11"/>
      <c r="B31" s="12" t="s">
        <v>27</v>
      </c>
      <c r="C31" s="21">
        <v>10349</v>
      </c>
      <c r="D31" s="33">
        <v>19693</v>
      </c>
      <c r="E31" s="21">
        <v>10115</v>
      </c>
      <c r="F31" s="29">
        <v>9578</v>
      </c>
      <c r="G31" s="23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 ht="27" customHeight="1">
      <c r="A32" s="36" t="s">
        <v>28</v>
      </c>
      <c r="B32" s="37"/>
      <c r="C32" s="21">
        <v>5785</v>
      </c>
      <c r="D32" s="21">
        <v>11594</v>
      </c>
      <c r="E32" s="21">
        <v>5962</v>
      </c>
      <c r="F32" s="29">
        <v>5632</v>
      </c>
      <c r="G32" s="23"/>
    </row>
    <row r="33" spans="1:65" s="4" customFormat="1" ht="18" customHeight="1">
      <c r="A33" s="11"/>
      <c r="B33" s="12" t="s">
        <v>27</v>
      </c>
      <c r="C33" s="21">
        <v>5785</v>
      </c>
      <c r="D33" s="21">
        <v>11594</v>
      </c>
      <c r="E33" s="21">
        <v>5962</v>
      </c>
      <c r="F33" s="29">
        <v>5632</v>
      </c>
      <c r="G33" s="2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 s="10" customFormat="1" ht="27" customHeight="1">
      <c r="A34" s="36" t="s">
        <v>29</v>
      </c>
      <c r="B34" s="37"/>
      <c r="C34" s="21">
        <v>6584</v>
      </c>
      <c r="D34" s="33">
        <v>12747</v>
      </c>
      <c r="E34" s="21">
        <v>6388</v>
      </c>
      <c r="F34" s="29">
        <v>6359</v>
      </c>
      <c r="G34" s="23"/>
    </row>
    <row r="35" spans="1:65" s="4" customFormat="1" ht="18" customHeight="1">
      <c r="A35" s="11"/>
      <c r="B35" s="12" t="s">
        <v>27</v>
      </c>
      <c r="C35" s="21">
        <v>6584</v>
      </c>
      <c r="D35" s="33">
        <v>12747</v>
      </c>
      <c r="E35" s="21">
        <v>6388</v>
      </c>
      <c r="F35" s="29">
        <v>6359</v>
      </c>
      <c r="G35" s="2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 ht="27" customHeight="1">
      <c r="A36" s="36" t="s">
        <v>30</v>
      </c>
      <c r="B36" s="37"/>
      <c r="C36" s="21">
        <v>6606</v>
      </c>
      <c r="D36" s="33">
        <v>12296</v>
      </c>
      <c r="E36" s="21">
        <v>6536</v>
      </c>
      <c r="F36" s="29">
        <v>5760</v>
      </c>
      <c r="G36" s="23"/>
    </row>
    <row r="37" spans="1:65" s="4" customFormat="1" ht="18" customHeight="1">
      <c r="A37" s="11"/>
      <c r="B37" s="12" t="s">
        <v>31</v>
      </c>
      <c r="C37" s="21">
        <v>6606</v>
      </c>
      <c r="D37" s="33">
        <v>12296</v>
      </c>
      <c r="E37" s="21">
        <v>6536</v>
      </c>
      <c r="F37" s="29">
        <v>5760</v>
      </c>
      <c r="G37" s="2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 ht="27" customHeight="1">
      <c r="A38" s="36" t="s">
        <v>32</v>
      </c>
      <c r="B38" s="37"/>
      <c r="C38" s="21">
        <v>7499</v>
      </c>
      <c r="D38" s="33">
        <v>17887</v>
      </c>
      <c r="E38" s="21">
        <v>8731</v>
      </c>
      <c r="F38" s="29">
        <v>9156</v>
      </c>
      <c r="G38" s="23"/>
    </row>
    <row r="39" spans="1:65" s="4" customFormat="1" ht="18" customHeight="1">
      <c r="A39" s="11"/>
      <c r="B39" s="12" t="s">
        <v>31</v>
      </c>
      <c r="C39" s="21">
        <v>7499</v>
      </c>
      <c r="D39" s="33">
        <v>17887</v>
      </c>
      <c r="E39" s="21">
        <v>8731</v>
      </c>
      <c r="F39" s="29">
        <v>9156</v>
      </c>
      <c r="G39" s="2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 ht="27" customHeight="1">
      <c r="A40" s="36" t="s">
        <v>33</v>
      </c>
      <c r="B40" s="37"/>
      <c r="C40" s="21">
        <v>7901</v>
      </c>
      <c r="D40" s="33">
        <v>14773</v>
      </c>
      <c r="E40" s="21">
        <v>7528</v>
      </c>
      <c r="F40" s="29">
        <v>7245</v>
      </c>
      <c r="G40" s="23"/>
    </row>
    <row r="41" spans="1:65" s="4" customFormat="1" ht="18" customHeight="1">
      <c r="A41" s="11"/>
      <c r="B41" s="12" t="s">
        <v>31</v>
      </c>
      <c r="C41" s="21">
        <v>7901</v>
      </c>
      <c r="D41" s="33">
        <v>14773</v>
      </c>
      <c r="E41" s="21">
        <v>7528</v>
      </c>
      <c r="F41" s="29">
        <v>7245</v>
      </c>
      <c r="G41" s="2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ht="27" customHeight="1">
      <c r="A42" s="36" t="s">
        <v>34</v>
      </c>
      <c r="B42" s="37"/>
      <c r="C42" s="21">
        <v>5789</v>
      </c>
      <c r="D42" s="33">
        <v>12133</v>
      </c>
      <c r="E42" s="21">
        <v>6182</v>
      </c>
      <c r="F42" s="29">
        <v>5951</v>
      </c>
      <c r="G42" s="23"/>
    </row>
    <row r="43" spans="1:65" s="4" customFormat="1" ht="18" customHeight="1">
      <c r="A43" s="11"/>
      <c r="B43" s="12" t="s">
        <v>31</v>
      </c>
      <c r="C43" s="21">
        <v>5789</v>
      </c>
      <c r="D43" s="33">
        <v>12133</v>
      </c>
      <c r="E43" s="21">
        <v>6182</v>
      </c>
      <c r="F43" s="29">
        <v>5951</v>
      </c>
      <c r="G43" s="2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ht="27" customHeight="1">
      <c r="A44" s="36" t="s">
        <v>40</v>
      </c>
      <c r="B44" s="37"/>
      <c r="C44" s="21">
        <v>15570</v>
      </c>
      <c r="D44" s="33">
        <f>E44+F44</f>
        <v>32218</v>
      </c>
      <c r="E44" s="21">
        <v>16857</v>
      </c>
      <c r="F44" s="29">
        <v>15361</v>
      </c>
      <c r="G44" s="23"/>
    </row>
    <row r="45" spans="1:65" s="2" customFormat="1" ht="18" customHeight="1">
      <c r="A45" s="11"/>
      <c r="B45" s="12" t="s">
        <v>16</v>
      </c>
      <c r="C45" s="21">
        <v>13520</v>
      </c>
      <c r="D45" s="33">
        <v>27927</v>
      </c>
      <c r="E45" s="21">
        <v>14570</v>
      </c>
      <c r="F45" s="29">
        <v>13357</v>
      </c>
      <c r="G45" s="23"/>
    </row>
    <row r="46" spans="1:65" s="2" customFormat="1" ht="18" customHeight="1">
      <c r="A46" s="11"/>
      <c r="B46" s="12" t="s">
        <v>17</v>
      </c>
      <c r="C46" s="21">
        <v>2050</v>
      </c>
      <c r="D46" s="33">
        <v>4291</v>
      </c>
      <c r="E46" s="21">
        <v>2287</v>
      </c>
      <c r="F46" s="29">
        <v>2004</v>
      </c>
      <c r="G46" s="23"/>
    </row>
    <row r="47" spans="1:65" ht="27" customHeight="1">
      <c r="A47" s="36" t="s">
        <v>41</v>
      </c>
      <c r="B47" s="37"/>
      <c r="C47" s="21">
        <v>18558</v>
      </c>
      <c r="D47" s="33">
        <f>E47+F47</f>
        <v>48409</v>
      </c>
      <c r="E47" s="21">
        <v>24128</v>
      </c>
      <c r="F47" s="29">
        <v>24281</v>
      </c>
      <c r="G47" s="23"/>
    </row>
    <row r="48" spans="1:65" s="2" customFormat="1" ht="18" customHeight="1">
      <c r="A48" s="11"/>
      <c r="B48" s="12" t="s">
        <v>8</v>
      </c>
      <c r="C48" s="21">
        <v>678</v>
      </c>
      <c r="D48" s="33">
        <v>1104</v>
      </c>
      <c r="E48" s="21">
        <v>587</v>
      </c>
      <c r="F48" s="29">
        <v>517</v>
      </c>
      <c r="G48" s="23"/>
    </row>
    <row r="49" spans="1:7" s="2" customFormat="1" ht="18" customHeight="1">
      <c r="A49" s="11"/>
      <c r="B49" s="12" t="s">
        <v>9</v>
      </c>
      <c r="C49" s="21">
        <v>17880</v>
      </c>
      <c r="D49" s="33">
        <v>47305</v>
      </c>
      <c r="E49" s="21">
        <v>23541</v>
      </c>
      <c r="F49" s="29">
        <v>23764</v>
      </c>
      <c r="G49" s="23"/>
    </row>
    <row r="50" spans="1:7" ht="27" customHeight="1">
      <c r="A50" s="36" t="s">
        <v>43</v>
      </c>
      <c r="B50" s="37"/>
      <c r="C50" s="21">
        <v>10110</v>
      </c>
      <c r="D50" s="33">
        <f>E50+F50</f>
        <v>22794</v>
      </c>
      <c r="E50" s="21">
        <v>11577</v>
      </c>
      <c r="F50" s="29">
        <v>11217</v>
      </c>
      <c r="G50" s="23"/>
    </row>
    <row r="51" spans="1:7" ht="18" customHeight="1">
      <c r="A51" s="11"/>
      <c r="B51" s="12" t="s">
        <v>19</v>
      </c>
      <c r="C51" s="21">
        <v>5148</v>
      </c>
      <c r="D51" s="33">
        <v>12819</v>
      </c>
      <c r="E51" s="21">
        <v>6377</v>
      </c>
      <c r="F51" s="29">
        <v>6442</v>
      </c>
      <c r="G51" s="23"/>
    </row>
    <row r="52" spans="1:7" ht="18" customHeight="1">
      <c r="A52" s="11"/>
      <c r="B52" s="12" t="s">
        <v>20</v>
      </c>
      <c r="C52" s="21">
        <v>4962</v>
      </c>
      <c r="D52" s="33">
        <v>9975</v>
      </c>
      <c r="E52" s="21">
        <v>5200</v>
      </c>
      <c r="F52" s="29">
        <v>4775</v>
      </c>
      <c r="G52" s="23"/>
    </row>
    <row r="53" spans="1:7" ht="27" customHeight="1">
      <c r="A53" s="36" t="s">
        <v>42</v>
      </c>
      <c r="B53" s="37"/>
      <c r="C53" s="21">
        <v>18822</v>
      </c>
      <c r="D53" s="33">
        <f>E53+F53</f>
        <v>43306</v>
      </c>
      <c r="E53" s="21">
        <v>21477</v>
      </c>
      <c r="F53" s="29">
        <v>21829</v>
      </c>
      <c r="G53" s="23"/>
    </row>
    <row r="54" spans="1:7" ht="17.25" customHeight="1">
      <c r="A54" s="20"/>
      <c r="B54" s="12" t="s">
        <v>52</v>
      </c>
      <c r="C54" s="21">
        <v>4779</v>
      </c>
      <c r="D54" s="33">
        <v>12629</v>
      </c>
      <c r="E54" s="21">
        <v>6274</v>
      </c>
      <c r="F54" s="29">
        <v>6355</v>
      </c>
      <c r="G54" s="23"/>
    </row>
    <row r="55" spans="1:7" ht="17.25" customHeight="1">
      <c r="A55" s="20"/>
      <c r="B55" s="12" t="s">
        <v>48</v>
      </c>
      <c r="C55" s="21">
        <v>31</v>
      </c>
      <c r="D55" s="50">
        <v>58</v>
      </c>
      <c r="E55" s="21">
        <v>30</v>
      </c>
      <c r="F55" s="29">
        <v>28</v>
      </c>
      <c r="G55" s="23"/>
    </row>
    <row r="56" spans="1:7" ht="18" customHeight="1">
      <c r="A56" s="11"/>
      <c r="B56" s="12" t="s">
        <v>53</v>
      </c>
      <c r="C56" s="21">
        <v>1</v>
      </c>
      <c r="D56" s="50">
        <v>3</v>
      </c>
      <c r="E56" s="21">
        <v>2</v>
      </c>
      <c r="F56" s="29">
        <v>1</v>
      </c>
      <c r="G56" s="23"/>
    </row>
    <row r="57" spans="1:7" ht="18" customHeight="1">
      <c r="A57" s="11"/>
      <c r="B57" s="12" t="s">
        <v>54</v>
      </c>
      <c r="C57" s="21">
        <v>14011</v>
      </c>
      <c r="D57" s="33">
        <v>30616</v>
      </c>
      <c r="E57" s="21">
        <v>15171</v>
      </c>
      <c r="F57" s="29">
        <v>15445</v>
      </c>
      <c r="G57" s="23"/>
    </row>
    <row r="58" spans="1:7" ht="27" customHeight="1">
      <c r="A58" s="36" t="s">
        <v>45</v>
      </c>
      <c r="B58" s="37"/>
      <c r="C58" s="21">
        <v>10827</v>
      </c>
      <c r="D58" s="33">
        <f>E58+F58</f>
        <v>25498</v>
      </c>
      <c r="E58" s="21">
        <v>12950</v>
      </c>
      <c r="F58" s="29">
        <v>12548</v>
      </c>
      <c r="G58" s="23"/>
    </row>
    <row r="59" spans="1:7" ht="18" customHeight="1">
      <c r="A59" s="11"/>
      <c r="B59" s="12" t="s">
        <v>18</v>
      </c>
      <c r="C59" s="21">
        <v>2667</v>
      </c>
      <c r="D59" s="33">
        <v>5743</v>
      </c>
      <c r="E59" s="21">
        <v>3063</v>
      </c>
      <c r="F59" s="29">
        <v>2680</v>
      </c>
      <c r="G59" s="23"/>
    </row>
    <row r="60" spans="1:7" ht="18" customHeight="1">
      <c r="A60" s="11"/>
      <c r="B60" s="12" t="s">
        <v>44</v>
      </c>
      <c r="C60" s="21">
        <v>8160</v>
      </c>
      <c r="D60" s="33">
        <v>19755</v>
      </c>
      <c r="E60" s="21">
        <v>9887</v>
      </c>
      <c r="F60" s="29">
        <v>9868</v>
      </c>
      <c r="G60" s="23"/>
    </row>
    <row r="61" spans="1:7" ht="27" customHeight="1">
      <c r="A61" s="36" t="s">
        <v>16</v>
      </c>
      <c r="B61" s="37"/>
      <c r="C61" s="21">
        <v>8225</v>
      </c>
      <c r="D61" s="33">
        <f>E61+F61</f>
        <v>21012</v>
      </c>
      <c r="E61" s="21">
        <v>10408</v>
      </c>
      <c r="F61" s="29">
        <v>10604</v>
      </c>
      <c r="G61" s="23"/>
    </row>
    <row r="62" spans="1:7" ht="18" customHeight="1">
      <c r="A62" s="11"/>
      <c r="B62" s="12" t="s">
        <v>16</v>
      </c>
      <c r="C62" s="21">
        <v>8225</v>
      </c>
      <c r="D62" s="33">
        <v>21012</v>
      </c>
      <c r="E62" s="21">
        <v>10408</v>
      </c>
      <c r="F62" s="29">
        <v>10604</v>
      </c>
      <c r="G62" s="23"/>
    </row>
    <row r="63" spans="1:7" ht="27" customHeight="1">
      <c r="A63" s="36" t="s">
        <v>56</v>
      </c>
      <c r="B63" s="37"/>
      <c r="C63" s="21">
        <v>18077</v>
      </c>
      <c r="D63" s="33">
        <f>E63+F63</f>
        <v>46901</v>
      </c>
      <c r="E63" s="21">
        <v>23287</v>
      </c>
      <c r="F63" s="29">
        <v>23614</v>
      </c>
      <c r="G63" s="23"/>
    </row>
    <row r="64" spans="1:7" ht="18" customHeight="1">
      <c r="A64" s="11"/>
      <c r="B64" s="12" t="s">
        <v>46</v>
      </c>
      <c r="C64" s="21">
        <v>13577</v>
      </c>
      <c r="D64" s="33">
        <v>37702</v>
      </c>
      <c r="E64" s="21">
        <v>18644</v>
      </c>
      <c r="F64" s="29">
        <v>19058</v>
      </c>
      <c r="G64" s="23"/>
    </row>
    <row r="65" spans="1:7" ht="18" customHeight="1">
      <c r="A65" s="11"/>
      <c r="B65" s="12" t="s">
        <v>47</v>
      </c>
      <c r="C65" s="21">
        <v>4500</v>
      </c>
      <c r="D65" s="33">
        <v>9199</v>
      </c>
      <c r="E65" s="21">
        <v>4643</v>
      </c>
      <c r="F65" s="29">
        <v>4556</v>
      </c>
      <c r="G65" s="23"/>
    </row>
    <row r="66" spans="1:7" ht="20.25">
      <c r="A66" s="48" t="s">
        <v>57</v>
      </c>
      <c r="B66" s="49"/>
      <c r="C66" s="21">
        <v>10934</v>
      </c>
      <c r="D66" s="33">
        <f>E66+F66</f>
        <v>30883</v>
      </c>
      <c r="E66" s="21">
        <v>15179</v>
      </c>
      <c r="F66" s="29">
        <v>15704</v>
      </c>
      <c r="G66" s="23"/>
    </row>
    <row r="67" spans="1:7" ht="21" thickBot="1">
      <c r="A67" s="13"/>
      <c r="B67" s="14" t="s">
        <v>20</v>
      </c>
      <c r="C67" s="30">
        <v>10934</v>
      </c>
      <c r="D67" s="34">
        <v>30883</v>
      </c>
      <c r="E67" s="30">
        <v>15179</v>
      </c>
      <c r="F67" s="31">
        <v>15704</v>
      </c>
      <c r="G67" s="23"/>
    </row>
  </sheetData>
  <mergeCells count="29">
    <mergeCell ref="A66:B66"/>
    <mergeCell ref="A63:B63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8:B58"/>
    <mergeCell ref="A61:B61"/>
    <mergeCell ref="A25:B25"/>
    <mergeCell ref="A19:B19"/>
    <mergeCell ref="A30:B30"/>
    <mergeCell ref="A32:B32"/>
    <mergeCell ref="A1:F1"/>
    <mergeCell ref="A53:B53"/>
    <mergeCell ref="A38:B38"/>
    <mergeCell ref="A40:B40"/>
    <mergeCell ref="A42:B42"/>
    <mergeCell ref="A50:B50"/>
    <mergeCell ref="A6:B6"/>
    <mergeCell ref="A3:B4"/>
    <mergeCell ref="A11:B11"/>
    <mergeCell ref="A5:B5"/>
    <mergeCell ref="D3:F3"/>
    <mergeCell ref="C3:C4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2026-07-02T01:14:30Z</dcterms:modified>
</cp:coreProperties>
</file>